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QUIVOS STADIUM\AREA DE TRABALHO JUCELIA\LICITAÇÕES\GOINFRA\LICITAÇOES - 2026\GMM - LOTE 87\DESCONTO\"/>
    </mc:Choice>
  </mc:AlternateContent>
  <xr:revisionPtr revIDLastSave="0" documentId="13_ncr:1_{1DFF053E-37EC-4409-B82A-835E8F588FA4}" xr6:coauthVersionLast="47" xr6:coauthVersionMax="47" xr10:uidLastSave="{00000000-0000-0000-0000-000000000000}"/>
  <bookViews>
    <workbookView xWindow="-28920" yWindow="-15" windowWidth="29040" windowHeight="15720" tabRatio="777" activeTab="1" xr2:uid="{00000000-000D-0000-FFFF-FFFF00000000}"/>
  </bookViews>
  <sheets>
    <sheet name="Referência" sheetId="16" r:id="rId1"/>
    <sheet name="Composições" sheetId="10" r:id="rId2"/>
    <sheet name="Equipamentos" sheetId="11" r:id="rId3"/>
    <sheet name="Mão de Obra" sheetId="12" r:id="rId4"/>
    <sheet name="ENCARGOS SOCIAIS" sheetId="21" r:id="rId5"/>
    <sheet name="Material" sheetId="13" r:id="rId6"/>
    <sheet name="Planilha2" sheetId="20" state="hidden" r:id="rId7"/>
  </sheets>
  <externalReferences>
    <externalReference r:id="rId8"/>
    <externalReference r:id="rId9"/>
  </externalReferences>
  <definedNames>
    <definedName name="_xlnm._FilterDatabase" localSheetId="1" hidden="1">Composições!$A$1:$BA$1822</definedName>
    <definedName name="_xlnm._FilterDatabase" localSheetId="4" hidden="1">'ENCARGOS SOCIAIS'!$A$8:$AW$14</definedName>
    <definedName name="_xlnm._FilterDatabase" localSheetId="2" hidden="1">Equipamentos!$A$10:$AG$94</definedName>
    <definedName name="_xlnm._FilterDatabase" localSheetId="3" hidden="1">'Mão de Obra'!$A$2:$K$21</definedName>
    <definedName name="_xlnm._FilterDatabase" localSheetId="5" hidden="1">Material!$A$2:$T$573</definedName>
    <definedName name="_xlnm._FilterDatabase" localSheetId="0" hidden="1">Referência!$A$1:$F$30</definedName>
    <definedName name="_xlnm.Print_Area" localSheetId="1">Composições!$A$1:$AF$1822</definedName>
    <definedName name="_xlnm.Print_Area" localSheetId="4">'ENCARGOS SOCIAIS'!$A$1:$AF$43</definedName>
    <definedName name="_xlnm.Print_Area" localSheetId="2">Equipamentos!$A$9:$S$94</definedName>
    <definedName name="_xlnm.Print_Area" localSheetId="3">'Mão de Obra'!$A$1:$G$43</definedName>
    <definedName name="_xlnm.Print_Area" localSheetId="5">Material!$A$1:$D$576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3" l="1"/>
  <c r="D53" i="13"/>
  <c r="G77" i="13"/>
  <c r="AG10" i="21"/>
  <c r="AG11" i="21"/>
  <c r="AG12" i="21"/>
  <c r="AG13" i="21"/>
  <c r="AG14" i="21"/>
  <c r="AG9" i="21"/>
  <c r="AF9" i="21"/>
  <c r="AD9" i="21"/>
  <c r="AH10" i="21"/>
  <c r="AH11" i="21"/>
  <c r="AH12" i="21"/>
  <c r="AH13" i="21"/>
  <c r="AH14" i="21"/>
  <c r="AH9" i="21"/>
  <c r="AD10" i="21"/>
  <c r="AF10" i="21" s="1"/>
  <c r="AD11" i="21"/>
  <c r="AF11" i="21" s="1"/>
  <c r="AD12" i="21"/>
  <c r="AF12" i="21" s="1"/>
  <c r="AD13" i="21"/>
  <c r="AF13" i="21" s="1"/>
  <c r="AD14" i="21"/>
  <c r="AF14" i="21" s="1"/>
  <c r="R21" i="11"/>
  <c r="R23" i="11"/>
  <c r="R29" i="11"/>
  <c r="R30" i="11"/>
  <c r="R31" i="11"/>
  <c r="R33" i="11"/>
  <c r="R35" i="11"/>
  <c r="R36" i="11"/>
  <c r="R53" i="11"/>
  <c r="R54" i="11"/>
  <c r="R56" i="11"/>
  <c r="R63" i="11"/>
  <c r="R68" i="11"/>
  <c r="R75" i="11"/>
  <c r="R76" i="11"/>
  <c r="R78" i="11"/>
  <c r="R81" i="11"/>
  <c r="R82" i="11"/>
  <c r="R86" i="11"/>
  <c r="R87" i="11"/>
  <c r="R90" i="11"/>
  <c r="R91" i="11"/>
  <c r="R92" i="11"/>
  <c r="R94" i="11"/>
  <c r="D52" i="13"/>
  <c r="T12" i="11"/>
  <c r="T13" i="11"/>
  <c r="T14" i="11"/>
  <c r="T15" i="11"/>
  <c r="T16" i="11"/>
  <c r="T17" i="11"/>
  <c r="T18" i="11"/>
  <c r="T19" i="11"/>
  <c r="T20" i="11"/>
  <c r="T22" i="11"/>
  <c r="T24" i="11"/>
  <c r="T25" i="11"/>
  <c r="T26" i="11"/>
  <c r="T27" i="11"/>
  <c r="T28" i="11"/>
  <c r="T32" i="11"/>
  <c r="T34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5" i="11"/>
  <c r="T57" i="11"/>
  <c r="T58" i="11"/>
  <c r="T59" i="11"/>
  <c r="T60" i="11"/>
  <c r="T61" i="11"/>
  <c r="T62" i="11"/>
  <c r="T64" i="11"/>
  <c r="T65" i="11"/>
  <c r="T66" i="11"/>
  <c r="T67" i="11"/>
  <c r="T69" i="11"/>
  <c r="T70" i="11"/>
  <c r="T71" i="11"/>
  <c r="T72" i="11"/>
  <c r="T73" i="11"/>
  <c r="T74" i="11"/>
  <c r="T77" i="11"/>
  <c r="T79" i="11"/>
  <c r="T80" i="11"/>
  <c r="T83" i="11"/>
  <c r="T84" i="11"/>
  <c r="T85" i="11"/>
  <c r="T88" i="11"/>
  <c r="T89" i="11"/>
  <c r="T93" i="11"/>
  <c r="T11" i="11"/>
  <c r="U911" i="10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3" i="12"/>
  <c r="D145" i="13"/>
  <c r="X3" i="11"/>
  <c r="I30" i="11"/>
  <c r="I31" i="11"/>
  <c r="I87" i="11"/>
  <c r="I86" i="11"/>
  <c r="I82" i="11"/>
  <c r="U1611" i="10" l="1"/>
  <c r="U1681" i="10"/>
  <c r="U981" i="10"/>
  <c r="K87" i="10"/>
  <c r="G178" i="13"/>
  <c r="G177" i="13"/>
  <c r="G81" i="13"/>
  <c r="G80" i="13"/>
  <c r="G79" i="13"/>
  <c r="G78" i="13"/>
  <c r="G50" i="13"/>
  <c r="G23" i="13"/>
  <c r="F3" i="13" l="1"/>
  <c r="R11" i="11"/>
  <c r="R12" i="11"/>
  <c r="R13" i="11"/>
  <c r="R14" i="11"/>
  <c r="R15" i="11"/>
  <c r="R16" i="11"/>
  <c r="R17" i="11"/>
  <c r="R18" i="11"/>
  <c r="R19" i="11"/>
  <c r="R20" i="11"/>
  <c r="R22" i="11"/>
  <c r="R24" i="11"/>
  <c r="R25" i="11"/>
  <c r="R26" i="11"/>
  <c r="R27" i="11"/>
  <c r="R28" i="11"/>
  <c r="R32" i="11"/>
  <c r="R34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5" i="11"/>
  <c r="R57" i="11"/>
  <c r="R58" i="11"/>
  <c r="R59" i="11"/>
  <c r="R60" i="11"/>
  <c r="R61" i="11"/>
  <c r="R62" i="11"/>
  <c r="R64" i="11"/>
  <c r="R65" i="11"/>
  <c r="R66" i="11"/>
  <c r="R67" i="11"/>
  <c r="R69" i="11"/>
  <c r="R70" i="11"/>
  <c r="R71" i="11"/>
  <c r="R72" i="11"/>
  <c r="R73" i="11"/>
  <c r="R74" i="11"/>
  <c r="R77" i="11"/>
  <c r="R79" i="11"/>
  <c r="R80" i="11"/>
  <c r="R83" i="11"/>
  <c r="R84" i="11"/>
  <c r="R85" i="11"/>
  <c r="R88" i="11"/>
  <c r="R89" i="11"/>
  <c r="R93" i="11"/>
  <c r="X1" i="13"/>
  <c r="D34" i="13" s="1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5" i="13"/>
  <c r="F36" i="13"/>
  <c r="F37" i="13"/>
  <c r="F38" i="13"/>
  <c r="F39" i="13"/>
  <c r="F41" i="13"/>
  <c r="F42" i="13"/>
  <c r="F44" i="13"/>
  <c r="F45" i="13"/>
  <c r="F46" i="13"/>
  <c r="F47" i="13"/>
  <c r="F48" i="13"/>
  <c r="F49" i="13"/>
  <c r="F50" i="13"/>
  <c r="F51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9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3" i="13"/>
  <c r="F146" i="13"/>
  <c r="F147" i="13"/>
  <c r="F148" i="13"/>
  <c r="F149" i="13"/>
  <c r="F150" i="13"/>
  <c r="F151" i="13"/>
  <c r="F152" i="13"/>
  <c r="F153" i="13"/>
  <c r="F154" i="13"/>
  <c r="F155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D40" i="13" l="1"/>
  <c r="G1770" i="10"/>
  <c r="G1769" i="10"/>
  <c r="G1700" i="10"/>
  <c r="G1699" i="10"/>
  <c r="G1350" i="10"/>
  <c r="G1349" i="10"/>
  <c r="G1280" i="10"/>
  <c r="G1279" i="10"/>
  <c r="G1211" i="10"/>
  <c r="G1210" i="10"/>
  <c r="G1209" i="10"/>
  <c r="G1140" i="10"/>
  <c r="G1139" i="10"/>
  <c r="G1070" i="10"/>
  <c r="G1069" i="10"/>
  <c r="G719" i="10"/>
  <c r="G650" i="10"/>
  <c r="G649" i="10"/>
  <c r="G439" i="10"/>
  <c r="G438" i="10"/>
  <c r="G369" i="10"/>
  <c r="G368" i="10"/>
  <c r="G300" i="10"/>
  <c r="G299" i="10"/>
  <c r="G298" i="10"/>
  <c r="G158" i="10"/>
  <c r="K1770" i="10"/>
  <c r="AA1770" i="10" s="1"/>
  <c r="K1769" i="10"/>
  <c r="AA1769" i="10" s="1"/>
  <c r="K1700" i="10"/>
  <c r="AA1700" i="10" s="1"/>
  <c r="K1699" i="10"/>
  <c r="AA1699" i="10" s="1"/>
  <c r="K1350" i="10"/>
  <c r="AA1350" i="10" s="1"/>
  <c r="K1349" i="10"/>
  <c r="AA1349" i="10" s="1"/>
  <c r="K1280" i="10"/>
  <c r="AA1280" i="10" s="1"/>
  <c r="K1279" i="10"/>
  <c r="AA1279" i="10" s="1"/>
  <c r="K1211" i="10"/>
  <c r="K1210" i="10"/>
  <c r="K1209" i="10"/>
  <c r="K1140" i="10"/>
  <c r="K1139" i="10"/>
  <c r="K1070" i="10"/>
  <c r="K1069" i="10"/>
  <c r="K719" i="10"/>
  <c r="K650" i="10"/>
  <c r="K649" i="10"/>
  <c r="K439" i="10"/>
  <c r="K438" i="10"/>
  <c r="K369" i="10"/>
  <c r="K368" i="10"/>
  <c r="K300" i="10"/>
  <c r="K299" i="10"/>
  <c r="K298" i="10"/>
  <c r="K158" i="10"/>
  <c r="K157" i="10"/>
  <c r="K88" i="10"/>
  <c r="K18" i="10"/>
  <c r="K17" i="10"/>
  <c r="U1770" i="10"/>
  <c r="U1769" i="10"/>
  <c r="U1700" i="10"/>
  <c r="U1699" i="10"/>
  <c r="U1350" i="10"/>
  <c r="U1349" i="10"/>
  <c r="U1280" i="10"/>
  <c r="U1279" i="10"/>
  <c r="U1211" i="10"/>
  <c r="U1210" i="10"/>
  <c r="U1209" i="10"/>
  <c r="U1140" i="10"/>
  <c r="U1139" i="10"/>
  <c r="U1070" i="10"/>
  <c r="U1069" i="10"/>
  <c r="U719" i="10"/>
  <c r="U650" i="10"/>
  <c r="U649" i="10"/>
  <c r="U439" i="10"/>
  <c r="U438" i="10"/>
  <c r="U369" i="10"/>
  <c r="U368" i="10"/>
  <c r="U300" i="10"/>
  <c r="U299" i="10"/>
  <c r="U298" i="10"/>
  <c r="U158" i="10"/>
  <c r="U157" i="10"/>
  <c r="U88" i="10"/>
  <c r="U87" i="10"/>
  <c r="U18" i="10"/>
  <c r="AF1817" i="10"/>
  <c r="AF1816" i="10"/>
  <c r="AF1815" i="10"/>
  <c r="AF1814" i="10"/>
  <c r="AF1813" i="10"/>
  <c r="AF1809" i="10"/>
  <c r="AF1808" i="10"/>
  <c r="AF1807" i="10"/>
  <c r="AF1806" i="10"/>
  <c r="AF1800" i="10"/>
  <c r="I1800" i="10"/>
  <c r="G1800" i="10"/>
  <c r="A1800" i="10"/>
  <c r="AF1799" i="10"/>
  <c r="I1799" i="10"/>
  <c r="G1799" i="10"/>
  <c r="A1799" i="10"/>
  <c r="AF1798" i="10"/>
  <c r="I1798" i="10"/>
  <c r="G1798" i="10"/>
  <c r="A1798" i="10"/>
  <c r="AF1797" i="10"/>
  <c r="I1797" i="10"/>
  <c r="G1797" i="10"/>
  <c r="A1797" i="10"/>
  <c r="AF1796" i="10"/>
  <c r="I1796" i="10"/>
  <c r="G1796" i="10"/>
  <c r="A1796" i="10"/>
  <c r="AF1795" i="10"/>
  <c r="I1795" i="10"/>
  <c r="G1795" i="10"/>
  <c r="A1795" i="10"/>
  <c r="AF1794" i="10"/>
  <c r="I1794" i="10"/>
  <c r="G1794" i="10"/>
  <c r="A1794" i="10"/>
  <c r="AF1793" i="10"/>
  <c r="I1793" i="10"/>
  <c r="G1793" i="10"/>
  <c r="A1793" i="10"/>
  <c r="AF1792" i="10"/>
  <c r="I1792" i="10"/>
  <c r="G1792" i="10"/>
  <c r="A1792" i="10"/>
  <c r="AF1791" i="10"/>
  <c r="I1791" i="10"/>
  <c r="G1791" i="10"/>
  <c r="A1791" i="10"/>
  <c r="N1787" i="10"/>
  <c r="AA1776" i="10"/>
  <c r="K1776" i="10"/>
  <c r="G1776" i="10"/>
  <c r="A1776" i="10"/>
  <c r="AA1775" i="10"/>
  <c r="K1775" i="10"/>
  <c r="G1775" i="10"/>
  <c r="A1775" i="10"/>
  <c r="AA1774" i="10"/>
  <c r="K1774" i="10"/>
  <c r="G1774" i="10"/>
  <c r="A1774" i="10"/>
  <c r="AA1773" i="10"/>
  <c r="K1773" i="10"/>
  <c r="G1773" i="10"/>
  <c r="A1773" i="10"/>
  <c r="AA1772" i="10"/>
  <c r="K1772" i="10"/>
  <c r="G1772" i="10"/>
  <c r="A1772" i="10"/>
  <c r="K1771" i="10"/>
  <c r="A1771" i="10"/>
  <c r="A1770" i="10"/>
  <c r="A1769" i="10"/>
  <c r="AE1765" i="10"/>
  <c r="W1765" i="10"/>
  <c r="N1765" i="10"/>
  <c r="L1765" i="10"/>
  <c r="A1765" i="10"/>
  <c r="AE1764" i="10"/>
  <c r="W1764" i="10"/>
  <c r="N1764" i="10"/>
  <c r="L1764" i="10"/>
  <c r="A1764" i="10"/>
  <c r="AE1763" i="10"/>
  <c r="W1763" i="10"/>
  <c r="N1763" i="10"/>
  <c r="L1763" i="10"/>
  <c r="A1763" i="10"/>
  <c r="AE1762" i="10"/>
  <c r="W1762" i="10"/>
  <c r="N1762" i="10"/>
  <c r="L1762" i="10"/>
  <c r="A1762" i="10"/>
  <c r="AE1761" i="10"/>
  <c r="W1761" i="10"/>
  <c r="N1761" i="10"/>
  <c r="L1761" i="10"/>
  <c r="A1761" i="10"/>
  <c r="AE1760" i="10"/>
  <c r="W1760" i="10"/>
  <c r="N1760" i="10"/>
  <c r="L1760" i="10"/>
  <c r="A1760" i="10"/>
  <c r="AE1759" i="10"/>
  <c r="W1759" i="10"/>
  <c r="N1759" i="10"/>
  <c r="L1759" i="10"/>
  <c r="A1759" i="10"/>
  <c r="AE1758" i="10"/>
  <c r="W1758" i="10"/>
  <c r="N1758" i="10"/>
  <c r="L1758" i="10"/>
  <c r="A1758" i="10"/>
  <c r="W1757" i="10"/>
  <c r="N1757" i="10"/>
  <c r="L1757" i="10"/>
  <c r="A1757" i="10"/>
  <c r="AF1747" i="10"/>
  <c r="AF1746" i="10"/>
  <c r="AF1745" i="10"/>
  <c r="AF1744" i="10"/>
  <c r="AF1743" i="10"/>
  <c r="AF1739" i="10"/>
  <c r="AF1738" i="10"/>
  <c r="AF1737" i="10"/>
  <c r="AF1736" i="10"/>
  <c r="AF1735" i="10"/>
  <c r="AF1734" i="10"/>
  <c r="AF1730" i="10"/>
  <c r="I1730" i="10"/>
  <c r="G1730" i="10"/>
  <c r="A1730" i="10"/>
  <c r="AF1729" i="10"/>
  <c r="I1729" i="10"/>
  <c r="G1729" i="10"/>
  <c r="A1729" i="10"/>
  <c r="AF1728" i="10"/>
  <c r="I1728" i="10"/>
  <c r="G1728" i="10"/>
  <c r="A1728" i="10"/>
  <c r="AF1727" i="10"/>
  <c r="I1727" i="10"/>
  <c r="G1727" i="10"/>
  <c r="A1727" i="10"/>
  <c r="AF1726" i="10"/>
  <c r="I1726" i="10"/>
  <c r="G1726" i="10"/>
  <c r="A1726" i="10"/>
  <c r="AF1725" i="10"/>
  <c r="I1725" i="10"/>
  <c r="G1725" i="10"/>
  <c r="A1725" i="10"/>
  <c r="AF1724" i="10"/>
  <c r="I1724" i="10"/>
  <c r="G1724" i="10"/>
  <c r="A1724" i="10"/>
  <c r="AF1723" i="10"/>
  <c r="I1723" i="10"/>
  <c r="G1723" i="10"/>
  <c r="A1723" i="10"/>
  <c r="G1722" i="10"/>
  <c r="A1722" i="10"/>
  <c r="G1721" i="10"/>
  <c r="A1721" i="10"/>
  <c r="N1717" i="10"/>
  <c r="AA1706" i="10"/>
  <c r="K1706" i="10"/>
  <c r="G1706" i="10"/>
  <c r="A1706" i="10"/>
  <c r="AA1705" i="10"/>
  <c r="K1705" i="10"/>
  <c r="G1705" i="10"/>
  <c r="A1705" i="10"/>
  <c r="AA1704" i="10"/>
  <c r="K1704" i="10"/>
  <c r="G1704" i="10"/>
  <c r="A1704" i="10"/>
  <c r="AA1703" i="10"/>
  <c r="K1703" i="10"/>
  <c r="G1703" i="10"/>
  <c r="A1703" i="10"/>
  <c r="AA1702" i="10"/>
  <c r="K1702" i="10"/>
  <c r="G1702" i="10"/>
  <c r="A1702" i="10"/>
  <c r="AA1701" i="10"/>
  <c r="K1701" i="10"/>
  <c r="A1701" i="10"/>
  <c r="A1700" i="10"/>
  <c r="A1699" i="10"/>
  <c r="AE1695" i="10"/>
  <c r="W1695" i="10"/>
  <c r="N1695" i="10"/>
  <c r="L1695" i="10"/>
  <c r="A1695" i="10"/>
  <c r="AE1694" i="10"/>
  <c r="W1694" i="10"/>
  <c r="N1694" i="10"/>
  <c r="L1694" i="10"/>
  <c r="A1694" i="10"/>
  <c r="AE1693" i="10"/>
  <c r="W1693" i="10"/>
  <c r="N1693" i="10"/>
  <c r="L1693" i="10"/>
  <c r="A1693" i="10"/>
  <c r="AE1692" i="10"/>
  <c r="W1692" i="10"/>
  <c r="N1692" i="10"/>
  <c r="L1692" i="10"/>
  <c r="A1692" i="10"/>
  <c r="W1691" i="10"/>
  <c r="N1691" i="10"/>
  <c r="L1691" i="10"/>
  <c r="A1691" i="10"/>
  <c r="L1690" i="10"/>
  <c r="A1690" i="10"/>
  <c r="L1689" i="10"/>
  <c r="A1689" i="10"/>
  <c r="L1688" i="10"/>
  <c r="A1688" i="10"/>
  <c r="L1687" i="10"/>
  <c r="A1687" i="10"/>
  <c r="AF1677" i="10"/>
  <c r="X1677" i="10"/>
  <c r="G1677" i="10"/>
  <c r="A1677" i="10"/>
  <c r="AF1676" i="10"/>
  <c r="X1676" i="10"/>
  <c r="G1676" i="10"/>
  <c r="A1676" i="10"/>
  <c r="AF1675" i="10"/>
  <c r="X1675" i="10"/>
  <c r="G1675" i="10"/>
  <c r="A1675" i="10"/>
  <c r="AF1674" i="10"/>
  <c r="X1674" i="10"/>
  <c r="G1674" i="10"/>
  <c r="A1674" i="10"/>
  <c r="AF1673" i="10"/>
  <c r="X1673" i="10"/>
  <c r="G1673" i="10"/>
  <c r="A1673" i="10"/>
  <c r="AF1669" i="10"/>
  <c r="AF1668" i="10"/>
  <c r="AF1667" i="10"/>
  <c r="AF1666" i="10"/>
  <c r="AF1665" i="10"/>
  <c r="AF1664" i="10"/>
  <c r="AF1660" i="10"/>
  <c r="I1660" i="10"/>
  <c r="G1660" i="10"/>
  <c r="A1660" i="10"/>
  <c r="AF1659" i="10"/>
  <c r="I1659" i="10"/>
  <c r="G1659" i="10"/>
  <c r="A1659" i="10"/>
  <c r="AF1658" i="10"/>
  <c r="I1658" i="10"/>
  <c r="G1658" i="10"/>
  <c r="A1658" i="10"/>
  <c r="AF1657" i="10"/>
  <c r="I1657" i="10"/>
  <c r="G1657" i="10"/>
  <c r="A1657" i="10"/>
  <c r="AF1656" i="10"/>
  <c r="I1656" i="10"/>
  <c r="G1656" i="10"/>
  <c r="A1656" i="10"/>
  <c r="AF1655" i="10"/>
  <c r="I1655" i="10"/>
  <c r="G1655" i="10"/>
  <c r="A1655" i="10"/>
  <c r="AF1654" i="10"/>
  <c r="I1654" i="10"/>
  <c r="G1654" i="10"/>
  <c r="A1654" i="10"/>
  <c r="AF1653" i="10"/>
  <c r="I1653" i="10"/>
  <c r="G1653" i="10"/>
  <c r="A1653" i="10"/>
  <c r="AF1652" i="10"/>
  <c r="I1652" i="10"/>
  <c r="G1652" i="10"/>
  <c r="A1652" i="10"/>
  <c r="G1651" i="10"/>
  <c r="A1651" i="10"/>
  <c r="N1647" i="10"/>
  <c r="AA1636" i="10"/>
  <c r="K1636" i="10"/>
  <c r="G1636" i="10"/>
  <c r="A1636" i="10"/>
  <c r="AA1635" i="10"/>
  <c r="K1635" i="10"/>
  <c r="G1635" i="10"/>
  <c r="A1635" i="10"/>
  <c r="AA1634" i="10"/>
  <c r="K1634" i="10"/>
  <c r="G1634" i="10"/>
  <c r="A1634" i="10"/>
  <c r="AA1633" i="10"/>
  <c r="K1633" i="10"/>
  <c r="G1633" i="10"/>
  <c r="A1633" i="10"/>
  <c r="AA1632" i="10"/>
  <c r="K1632" i="10"/>
  <c r="G1632" i="10"/>
  <c r="A1632" i="10"/>
  <c r="AA1631" i="10"/>
  <c r="K1631" i="10"/>
  <c r="A1631" i="10"/>
  <c r="AA1630" i="10"/>
  <c r="K1630" i="10"/>
  <c r="A1630" i="10"/>
  <c r="AA1629" i="10"/>
  <c r="K1629" i="10"/>
  <c r="A1629" i="10"/>
  <c r="AE1625" i="10"/>
  <c r="W1625" i="10"/>
  <c r="N1625" i="10"/>
  <c r="L1625" i="10"/>
  <c r="A1625" i="10"/>
  <c r="AE1624" i="10"/>
  <c r="W1624" i="10"/>
  <c r="N1624" i="10"/>
  <c r="L1624" i="10"/>
  <c r="A1624" i="10"/>
  <c r="AE1623" i="10"/>
  <c r="W1623" i="10"/>
  <c r="N1623" i="10"/>
  <c r="L1623" i="10"/>
  <c r="A1623" i="10"/>
  <c r="AE1622" i="10"/>
  <c r="W1622" i="10"/>
  <c r="N1622" i="10"/>
  <c r="L1622" i="10"/>
  <c r="A1622" i="10"/>
  <c r="AE1621" i="10"/>
  <c r="W1621" i="10"/>
  <c r="N1621" i="10"/>
  <c r="L1621" i="10"/>
  <c r="A1621" i="10"/>
  <c r="AE1620" i="10"/>
  <c r="W1620" i="10"/>
  <c r="N1620" i="10"/>
  <c r="L1620" i="10"/>
  <c r="A1620" i="10"/>
  <c r="AE1619" i="10"/>
  <c r="W1619" i="10"/>
  <c r="N1619" i="10"/>
  <c r="L1619" i="10"/>
  <c r="A1619" i="10"/>
  <c r="AE1618" i="10"/>
  <c r="W1618" i="10"/>
  <c r="N1618" i="10"/>
  <c r="L1618" i="10"/>
  <c r="A1618" i="10"/>
  <c r="AE1617" i="10"/>
  <c r="W1617" i="10"/>
  <c r="N1617" i="10"/>
  <c r="L1617" i="10"/>
  <c r="A1617" i="10"/>
  <c r="AF1607" i="10"/>
  <c r="X1607" i="10"/>
  <c r="G1607" i="10"/>
  <c r="A1607" i="10"/>
  <c r="AF1606" i="10"/>
  <c r="X1606" i="10"/>
  <c r="G1606" i="10"/>
  <c r="A1606" i="10"/>
  <c r="AF1605" i="10"/>
  <c r="X1605" i="10"/>
  <c r="G1605" i="10"/>
  <c r="A1605" i="10"/>
  <c r="AF1604" i="10"/>
  <c r="X1604" i="10"/>
  <c r="G1604" i="10"/>
  <c r="A1604" i="10"/>
  <c r="AF1603" i="10"/>
  <c r="X1603" i="10"/>
  <c r="G1603" i="10"/>
  <c r="A1603" i="10"/>
  <c r="AF1599" i="10"/>
  <c r="AF1598" i="10"/>
  <c r="AF1597" i="10"/>
  <c r="AF1596" i="10"/>
  <c r="AF1595" i="10"/>
  <c r="AF1594" i="10"/>
  <c r="AF1590" i="10"/>
  <c r="I1590" i="10"/>
  <c r="G1590" i="10"/>
  <c r="A1590" i="10"/>
  <c r="AF1589" i="10"/>
  <c r="I1589" i="10"/>
  <c r="G1589" i="10"/>
  <c r="A1589" i="10"/>
  <c r="AF1588" i="10"/>
  <c r="I1588" i="10"/>
  <c r="G1588" i="10"/>
  <c r="A1588" i="10"/>
  <c r="AF1587" i="10"/>
  <c r="I1587" i="10"/>
  <c r="G1587" i="10"/>
  <c r="A1587" i="10"/>
  <c r="AF1586" i="10"/>
  <c r="I1586" i="10"/>
  <c r="G1586" i="10"/>
  <c r="A1586" i="10"/>
  <c r="AF1585" i="10"/>
  <c r="I1585" i="10"/>
  <c r="G1585" i="10"/>
  <c r="A1585" i="10"/>
  <c r="AF1584" i="10"/>
  <c r="I1584" i="10"/>
  <c r="G1584" i="10"/>
  <c r="A1584" i="10"/>
  <c r="AF1583" i="10"/>
  <c r="I1583" i="10"/>
  <c r="G1583" i="10"/>
  <c r="A1583" i="10"/>
  <c r="AF1582" i="10"/>
  <c r="I1582" i="10"/>
  <c r="G1582" i="10"/>
  <c r="A1582" i="10"/>
  <c r="G1581" i="10"/>
  <c r="A1581" i="10"/>
  <c r="N1577" i="10"/>
  <c r="AA1566" i="10"/>
  <c r="K1566" i="10"/>
  <c r="G1566" i="10"/>
  <c r="A1566" i="10"/>
  <c r="AA1565" i="10"/>
  <c r="K1565" i="10"/>
  <c r="G1565" i="10"/>
  <c r="A1565" i="10"/>
  <c r="AA1564" i="10"/>
  <c r="K1564" i="10"/>
  <c r="G1564" i="10"/>
  <c r="A1564" i="10"/>
  <c r="AA1563" i="10"/>
  <c r="K1563" i="10"/>
  <c r="G1563" i="10"/>
  <c r="A1563" i="10"/>
  <c r="AA1562" i="10"/>
  <c r="K1562" i="10"/>
  <c r="G1562" i="10"/>
  <c r="A1562" i="10"/>
  <c r="AA1561" i="10"/>
  <c r="K1561" i="10"/>
  <c r="A1561" i="10"/>
  <c r="AA1560" i="10"/>
  <c r="K1560" i="10"/>
  <c r="A1560" i="10"/>
  <c r="AA1559" i="10"/>
  <c r="K1559" i="10"/>
  <c r="A1559" i="10"/>
  <c r="AE1555" i="10"/>
  <c r="W1555" i="10"/>
  <c r="N1555" i="10"/>
  <c r="L1555" i="10"/>
  <c r="A1555" i="10"/>
  <c r="AE1554" i="10"/>
  <c r="W1554" i="10"/>
  <c r="N1554" i="10"/>
  <c r="L1554" i="10"/>
  <c r="A1554" i="10"/>
  <c r="AE1553" i="10"/>
  <c r="W1553" i="10"/>
  <c r="N1553" i="10"/>
  <c r="L1553" i="10"/>
  <c r="A1553" i="10"/>
  <c r="AE1552" i="10"/>
  <c r="W1552" i="10"/>
  <c r="N1552" i="10"/>
  <c r="L1552" i="10"/>
  <c r="A1552" i="10"/>
  <c r="AE1551" i="10"/>
  <c r="W1551" i="10"/>
  <c r="N1551" i="10"/>
  <c r="L1551" i="10"/>
  <c r="A1551" i="10"/>
  <c r="AE1550" i="10"/>
  <c r="W1550" i="10"/>
  <c r="N1550" i="10"/>
  <c r="L1550" i="10"/>
  <c r="A1550" i="10"/>
  <c r="AE1549" i="10"/>
  <c r="W1549" i="10"/>
  <c r="N1549" i="10"/>
  <c r="L1549" i="10"/>
  <c r="A1549" i="10"/>
  <c r="AE1548" i="10"/>
  <c r="W1548" i="10"/>
  <c r="N1548" i="10"/>
  <c r="L1548" i="10"/>
  <c r="A1548" i="10"/>
  <c r="AE1547" i="10"/>
  <c r="W1547" i="10"/>
  <c r="N1547" i="10"/>
  <c r="L1547" i="10"/>
  <c r="A1547" i="10"/>
  <c r="AF1537" i="10"/>
  <c r="X1537" i="10"/>
  <c r="G1537" i="10"/>
  <c r="A1537" i="10"/>
  <c r="AF1536" i="10"/>
  <c r="X1536" i="10"/>
  <c r="G1536" i="10"/>
  <c r="A1536" i="10"/>
  <c r="AF1535" i="10"/>
  <c r="X1535" i="10"/>
  <c r="G1535" i="10"/>
  <c r="A1535" i="10"/>
  <c r="AF1534" i="10"/>
  <c r="X1534" i="10"/>
  <c r="G1534" i="10"/>
  <c r="A1534" i="10"/>
  <c r="AF1533" i="10"/>
  <c r="X1533" i="10"/>
  <c r="G1533" i="10"/>
  <c r="A1533" i="10"/>
  <c r="AF1529" i="10"/>
  <c r="AF1528" i="10"/>
  <c r="AF1527" i="10"/>
  <c r="AF1526" i="10"/>
  <c r="AF1525" i="10"/>
  <c r="AF1524" i="10"/>
  <c r="AF1520" i="10"/>
  <c r="I1520" i="10"/>
  <c r="G1520" i="10"/>
  <c r="A1520" i="10"/>
  <c r="AF1519" i="10"/>
  <c r="I1519" i="10"/>
  <c r="G1519" i="10"/>
  <c r="A1519" i="10"/>
  <c r="AF1518" i="10"/>
  <c r="I1518" i="10"/>
  <c r="G1518" i="10"/>
  <c r="A1518" i="10"/>
  <c r="AF1517" i="10"/>
  <c r="I1517" i="10"/>
  <c r="G1517" i="10"/>
  <c r="A1517" i="10"/>
  <c r="AF1516" i="10"/>
  <c r="I1516" i="10"/>
  <c r="G1516" i="10"/>
  <c r="A1516" i="10"/>
  <c r="AF1515" i="10"/>
  <c r="I1515" i="10"/>
  <c r="G1515" i="10"/>
  <c r="A1515" i="10"/>
  <c r="AF1514" i="10"/>
  <c r="I1514" i="10"/>
  <c r="G1514" i="10"/>
  <c r="A1514" i="10"/>
  <c r="AF1513" i="10"/>
  <c r="I1513" i="10"/>
  <c r="G1513" i="10"/>
  <c r="A1513" i="10"/>
  <c r="AF1512" i="10"/>
  <c r="I1512" i="10"/>
  <c r="G1512" i="10"/>
  <c r="A1512" i="10"/>
  <c r="AF1511" i="10"/>
  <c r="I1511" i="10"/>
  <c r="G1511" i="10"/>
  <c r="A1511" i="10"/>
  <c r="N1507" i="10"/>
  <c r="AA1496" i="10"/>
  <c r="K1496" i="10"/>
  <c r="G1496" i="10"/>
  <c r="A1496" i="10"/>
  <c r="AA1495" i="10"/>
  <c r="K1495" i="10"/>
  <c r="G1495" i="10"/>
  <c r="A1495" i="10"/>
  <c r="AA1494" i="10"/>
  <c r="K1494" i="10"/>
  <c r="G1494" i="10"/>
  <c r="A1494" i="10"/>
  <c r="AA1493" i="10"/>
  <c r="K1493" i="10"/>
  <c r="G1493" i="10"/>
  <c r="A1493" i="10"/>
  <c r="AA1492" i="10"/>
  <c r="K1492" i="10"/>
  <c r="G1492" i="10"/>
  <c r="A1492" i="10"/>
  <c r="AA1491" i="10"/>
  <c r="K1491" i="10"/>
  <c r="A1491" i="10"/>
  <c r="AA1490" i="10"/>
  <c r="K1490" i="10"/>
  <c r="A1490" i="10"/>
  <c r="AA1489" i="10"/>
  <c r="K1489" i="10"/>
  <c r="A1489" i="10"/>
  <c r="AE1485" i="10"/>
  <c r="W1485" i="10"/>
  <c r="N1485" i="10"/>
  <c r="L1485" i="10"/>
  <c r="A1485" i="10"/>
  <c r="AE1484" i="10"/>
  <c r="W1484" i="10"/>
  <c r="N1484" i="10"/>
  <c r="L1484" i="10"/>
  <c r="A1484" i="10"/>
  <c r="AE1483" i="10"/>
  <c r="W1483" i="10"/>
  <c r="N1483" i="10"/>
  <c r="L1483" i="10"/>
  <c r="A1483" i="10"/>
  <c r="AE1482" i="10"/>
  <c r="W1482" i="10"/>
  <c r="N1482" i="10"/>
  <c r="L1482" i="10"/>
  <c r="A1482" i="10"/>
  <c r="AE1481" i="10"/>
  <c r="W1481" i="10"/>
  <c r="N1481" i="10"/>
  <c r="L1481" i="10"/>
  <c r="A1481" i="10"/>
  <c r="AE1480" i="10"/>
  <c r="W1480" i="10"/>
  <c r="N1480" i="10"/>
  <c r="L1480" i="10"/>
  <c r="A1480" i="10"/>
  <c r="AE1479" i="10"/>
  <c r="W1479" i="10"/>
  <c r="N1479" i="10"/>
  <c r="L1479" i="10"/>
  <c r="A1479" i="10"/>
  <c r="AE1478" i="10"/>
  <c r="W1478" i="10"/>
  <c r="N1478" i="10"/>
  <c r="L1478" i="10"/>
  <c r="A1478" i="10"/>
  <c r="L1477" i="10"/>
  <c r="A1477" i="10"/>
  <c r="AF1467" i="10"/>
  <c r="X1467" i="10"/>
  <c r="G1467" i="10"/>
  <c r="A1467" i="10"/>
  <c r="AF1466" i="10"/>
  <c r="X1466" i="10"/>
  <c r="G1466" i="10"/>
  <c r="A1466" i="10"/>
  <c r="AF1465" i="10"/>
  <c r="X1465" i="10"/>
  <c r="G1465" i="10"/>
  <c r="A1465" i="10"/>
  <c r="AF1464" i="10"/>
  <c r="X1464" i="10"/>
  <c r="G1464" i="10"/>
  <c r="A1464" i="10"/>
  <c r="AF1463" i="10"/>
  <c r="X1463" i="10"/>
  <c r="G1463" i="10"/>
  <c r="A1463" i="10"/>
  <c r="AF1459" i="10"/>
  <c r="AF1458" i="10"/>
  <c r="AF1457" i="10"/>
  <c r="AF1456" i="10"/>
  <c r="AF1455" i="10"/>
  <c r="AF1454" i="10"/>
  <c r="AF1450" i="10"/>
  <c r="I1450" i="10"/>
  <c r="G1450" i="10"/>
  <c r="A1450" i="10"/>
  <c r="AF1449" i="10"/>
  <c r="I1449" i="10"/>
  <c r="G1449" i="10"/>
  <c r="A1449" i="10"/>
  <c r="AF1448" i="10"/>
  <c r="I1448" i="10"/>
  <c r="G1448" i="10"/>
  <c r="A1448" i="10"/>
  <c r="AF1447" i="10"/>
  <c r="I1447" i="10"/>
  <c r="G1447" i="10"/>
  <c r="A1447" i="10"/>
  <c r="AF1446" i="10"/>
  <c r="I1446" i="10"/>
  <c r="G1446" i="10"/>
  <c r="A1446" i="10"/>
  <c r="AF1445" i="10"/>
  <c r="I1445" i="10"/>
  <c r="G1445" i="10"/>
  <c r="A1445" i="10"/>
  <c r="AF1444" i="10"/>
  <c r="I1444" i="10"/>
  <c r="G1444" i="10"/>
  <c r="A1444" i="10"/>
  <c r="AF1443" i="10"/>
  <c r="I1443" i="10"/>
  <c r="G1443" i="10"/>
  <c r="A1443" i="10"/>
  <c r="AF1442" i="10"/>
  <c r="I1442" i="10"/>
  <c r="G1442" i="10"/>
  <c r="A1442" i="10"/>
  <c r="AF1441" i="10"/>
  <c r="I1441" i="10"/>
  <c r="G1441" i="10"/>
  <c r="A1441" i="10"/>
  <c r="N1437" i="10"/>
  <c r="AA1426" i="10"/>
  <c r="K1426" i="10"/>
  <c r="G1426" i="10"/>
  <c r="A1426" i="10"/>
  <c r="AA1425" i="10"/>
  <c r="K1425" i="10"/>
  <c r="G1425" i="10"/>
  <c r="A1425" i="10"/>
  <c r="AA1424" i="10"/>
  <c r="K1424" i="10"/>
  <c r="G1424" i="10"/>
  <c r="A1424" i="10"/>
  <c r="AA1423" i="10"/>
  <c r="K1423" i="10"/>
  <c r="G1423" i="10"/>
  <c r="A1423" i="10"/>
  <c r="AA1422" i="10"/>
  <c r="K1422" i="10"/>
  <c r="G1422" i="10"/>
  <c r="A1422" i="10"/>
  <c r="AA1421" i="10"/>
  <c r="K1421" i="10"/>
  <c r="A1421" i="10"/>
  <c r="AA1420" i="10"/>
  <c r="K1420" i="10"/>
  <c r="A1420" i="10"/>
  <c r="AA1419" i="10"/>
  <c r="K1419" i="10"/>
  <c r="A1419" i="10"/>
  <c r="AE1415" i="10"/>
  <c r="W1415" i="10"/>
  <c r="N1415" i="10"/>
  <c r="L1415" i="10"/>
  <c r="A1415" i="10"/>
  <c r="AE1414" i="10"/>
  <c r="W1414" i="10"/>
  <c r="N1414" i="10"/>
  <c r="L1414" i="10"/>
  <c r="A1414" i="10"/>
  <c r="AE1413" i="10"/>
  <c r="W1413" i="10"/>
  <c r="N1413" i="10"/>
  <c r="L1413" i="10"/>
  <c r="A1413" i="10"/>
  <c r="AE1412" i="10"/>
  <c r="W1412" i="10"/>
  <c r="N1412" i="10"/>
  <c r="L1412" i="10"/>
  <c r="A1412" i="10"/>
  <c r="AE1411" i="10"/>
  <c r="W1411" i="10"/>
  <c r="N1411" i="10"/>
  <c r="L1411" i="10"/>
  <c r="A1411" i="10"/>
  <c r="AE1410" i="10"/>
  <c r="W1410" i="10"/>
  <c r="N1410" i="10"/>
  <c r="L1410" i="10"/>
  <c r="A1410" i="10"/>
  <c r="AE1409" i="10"/>
  <c r="W1409" i="10"/>
  <c r="N1409" i="10"/>
  <c r="L1409" i="10"/>
  <c r="A1409" i="10"/>
  <c r="AE1408" i="10"/>
  <c r="W1408" i="10"/>
  <c r="N1408" i="10"/>
  <c r="L1408" i="10"/>
  <c r="A1408" i="10"/>
  <c r="L1407" i="10"/>
  <c r="A1407" i="10"/>
  <c r="AF1397" i="10"/>
  <c r="X1397" i="10"/>
  <c r="G1397" i="10"/>
  <c r="A1397" i="10"/>
  <c r="AF1396" i="10"/>
  <c r="X1396" i="10"/>
  <c r="G1396" i="10"/>
  <c r="A1396" i="10"/>
  <c r="AF1395" i="10"/>
  <c r="X1395" i="10"/>
  <c r="G1395" i="10"/>
  <c r="A1395" i="10"/>
  <c r="AF1394" i="10"/>
  <c r="X1394" i="10"/>
  <c r="G1394" i="10"/>
  <c r="A1394" i="10"/>
  <c r="AF1393" i="10"/>
  <c r="X1393" i="10"/>
  <c r="G1393" i="10"/>
  <c r="A1393" i="10"/>
  <c r="AF1389" i="10"/>
  <c r="AF1388" i="10"/>
  <c r="AF1387" i="10"/>
  <c r="AF1386" i="10"/>
  <c r="AF1385" i="10"/>
  <c r="AF1380" i="10"/>
  <c r="I1380" i="10"/>
  <c r="G1380" i="10"/>
  <c r="A1380" i="10"/>
  <c r="AF1379" i="10"/>
  <c r="I1379" i="10"/>
  <c r="G1379" i="10"/>
  <c r="A1379" i="10"/>
  <c r="AF1378" i="10"/>
  <c r="I1378" i="10"/>
  <c r="G1378" i="10"/>
  <c r="A1378" i="10"/>
  <c r="AF1377" i="10"/>
  <c r="I1377" i="10"/>
  <c r="G1377" i="10"/>
  <c r="A1377" i="10"/>
  <c r="AF1376" i="10"/>
  <c r="I1376" i="10"/>
  <c r="G1376" i="10"/>
  <c r="A1376" i="10"/>
  <c r="AF1375" i="10"/>
  <c r="I1375" i="10"/>
  <c r="G1375" i="10"/>
  <c r="A1375" i="10"/>
  <c r="AF1374" i="10"/>
  <c r="I1374" i="10"/>
  <c r="G1374" i="10"/>
  <c r="A1374" i="10"/>
  <c r="AF1373" i="10"/>
  <c r="I1373" i="10"/>
  <c r="G1373" i="10"/>
  <c r="A1373" i="10"/>
  <c r="G1372" i="10"/>
  <c r="A1372" i="10"/>
  <c r="G1371" i="10"/>
  <c r="A1371" i="10"/>
  <c r="N1367" i="10"/>
  <c r="AA1356" i="10"/>
  <c r="K1356" i="10"/>
  <c r="G1356" i="10"/>
  <c r="A1356" i="10"/>
  <c r="AA1355" i="10"/>
  <c r="K1355" i="10"/>
  <c r="G1355" i="10"/>
  <c r="A1355" i="10"/>
  <c r="AA1354" i="10"/>
  <c r="K1354" i="10"/>
  <c r="G1354" i="10"/>
  <c r="A1354" i="10"/>
  <c r="AA1353" i="10"/>
  <c r="K1353" i="10"/>
  <c r="G1353" i="10"/>
  <c r="A1353" i="10"/>
  <c r="AA1352" i="10"/>
  <c r="K1352" i="10"/>
  <c r="G1352" i="10"/>
  <c r="A1352" i="10"/>
  <c r="AA1351" i="10"/>
  <c r="K1351" i="10"/>
  <c r="A1351" i="10"/>
  <c r="A1350" i="10"/>
  <c r="A1349" i="10"/>
  <c r="AE1345" i="10"/>
  <c r="W1345" i="10"/>
  <c r="N1345" i="10"/>
  <c r="L1345" i="10"/>
  <c r="A1345" i="10"/>
  <c r="L1344" i="10"/>
  <c r="A1344" i="10"/>
  <c r="L1343" i="10"/>
  <c r="A1343" i="10"/>
  <c r="L1342" i="10"/>
  <c r="A1342" i="10"/>
  <c r="L1341" i="10"/>
  <c r="A1341" i="10"/>
  <c r="L1340" i="10"/>
  <c r="A1340" i="10"/>
  <c r="L1339" i="10"/>
  <c r="A1339" i="10"/>
  <c r="L1338" i="10"/>
  <c r="A1338" i="10"/>
  <c r="L1337" i="10"/>
  <c r="A1337" i="10"/>
  <c r="AF1327" i="10"/>
  <c r="X1327" i="10"/>
  <c r="G1327" i="10"/>
  <c r="A1327" i="10"/>
  <c r="AF1326" i="10"/>
  <c r="X1326" i="10"/>
  <c r="G1326" i="10"/>
  <c r="A1326" i="10"/>
  <c r="AF1325" i="10"/>
  <c r="X1325" i="10"/>
  <c r="G1325" i="10"/>
  <c r="A1325" i="10"/>
  <c r="AF1324" i="10"/>
  <c r="X1324" i="10"/>
  <c r="G1324" i="10"/>
  <c r="A1324" i="10"/>
  <c r="AF1323" i="10"/>
  <c r="X1323" i="10"/>
  <c r="G1323" i="10"/>
  <c r="A1323" i="10"/>
  <c r="AF1319" i="10"/>
  <c r="AF1318" i="10"/>
  <c r="AF1317" i="10"/>
  <c r="AF1316" i="10"/>
  <c r="AF1315" i="10"/>
  <c r="AF1310" i="10"/>
  <c r="I1310" i="10"/>
  <c r="G1310" i="10"/>
  <c r="A1310" i="10"/>
  <c r="AF1309" i="10"/>
  <c r="I1309" i="10"/>
  <c r="G1309" i="10"/>
  <c r="A1309" i="10"/>
  <c r="AF1308" i="10"/>
  <c r="I1308" i="10"/>
  <c r="G1308" i="10"/>
  <c r="A1308" i="10"/>
  <c r="AF1307" i="10"/>
  <c r="I1307" i="10"/>
  <c r="G1307" i="10"/>
  <c r="A1307" i="10"/>
  <c r="AF1306" i="10"/>
  <c r="I1306" i="10"/>
  <c r="G1306" i="10"/>
  <c r="A1306" i="10"/>
  <c r="AF1305" i="10"/>
  <c r="I1305" i="10"/>
  <c r="G1305" i="10"/>
  <c r="A1305" i="10"/>
  <c r="AF1304" i="10"/>
  <c r="I1304" i="10"/>
  <c r="G1304" i="10"/>
  <c r="A1304" i="10"/>
  <c r="AF1303" i="10"/>
  <c r="I1303" i="10"/>
  <c r="G1303" i="10"/>
  <c r="A1303" i="10"/>
  <c r="AF1302" i="10"/>
  <c r="I1302" i="10"/>
  <c r="G1302" i="10"/>
  <c r="A1302" i="10"/>
  <c r="AF1301" i="10"/>
  <c r="I1301" i="10"/>
  <c r="G1301" i="10"/>
  <c r="A1301" i="10"/>
  <c r="N1297" i="10"/>
  <c r="AA1286" i="10"/>
  <c r="K1286" i="10"/>
  <c r="G1286" i="10"/>
  <c r="A1286" i="10"/>
  <c r="AA1285" i="10"/>
  <c r="K1285" i="10"/>
  <c r="G1285" i="10"/>
  <c r="A1285" i="10"/>
  <c r="AA1284" i="10"/>
  <c r="K1284" i="10"/>
  <c r="G1284" i="10"/>
  <c r="A1284" i="10"/>
  <c r="AA1283" i="10"/>
  <c r="K1283" i="10"/>
  <c r="G1283" i="10"/>
  <c r="A1283" i="10"/>
  <c r="AA1282" i="10"/>
  <c r="K1282" i="10"/>
  <c r="G1282" i="10"/>
  <c r="A1282" i="10"/>
  <c r="AA1281" i="10"/>
  <c r="K1281" i="10"/>
  <c r="A1281" i="10"/>
  <c r="A1280" i="10"/>
  <c r="A1279" i="10"/>
  <c r="AE1275" i="10"/>
  <c r="W1275" i="10"/>
  <c r="N1275" i="10"/>
  <c r="L1275" i="10"/>
  <c r="A1275" i="10"/>
  <c r="AE1274" i="10"/>
  <c r="W1274" i="10"/>
  <c r="N1274" i="10"/>
  <c r="L1274" i="10"/>
  <c r="A1274" i="10"/>
  <c r="AE1273" i="10"/>
  <c r="W1273" i="10"/>
  <c r="N1273" i="10"/>
  <c r="L1273" i="10"/>
  <c r="A1273" i="10"/>
  <c r="AE1272" i="10"/>
  <c r="W1272" i="10"/>
  <c r="N1272" i="10"/>
  <c r="L1272" i="10"/>
  <c r="A1272" i="10"/>
  <c r="L1271" i="10"/>
  <c r="A1271" i="10"/>
  <c r="L1270" i="10"/>
  <c r="A1270" i="10"/>
  <c r="L1269" i="10"/>
  <c r="A1269" i="10"/>
  <c r="L1268" i="10"/>
  <c r="A1268" i="10"/>
  <c r="L1267" i="10"/>
  <c r="A1267" i="10"/>
  <c r="W1530" i="10" l="1"/>
  <c r="W1600" i="10"/>
  <c r="W1670" i="10"/>
  <c r="W1818" i="10"/>
  <c r="W1460" i="10"/>
  <c r="W1748" i="10"/>
  <c r="W1521" i="10"/>
  <c r="W1608" i="10"/>
  <c r="W1427" i="10"/>
  <c r="AE1432" i="10" s="1"/>
  <c r="W1451" i="10"/>
  <c r="W1740" i="10"/>
  <c r="W1497" i="10"/>
  <c r="AE1502" i="10" s="1"/>
  <c r="W1556" i="10"/>
  <c r="W1567" i="10"/>
  <c r="AE1570" i="10" s="1"/>
  <c r="W1626" i="10"/>
  <c r="W1328" i="10"/>
  <c r="W1777" i="10"/>
  <c r="AE1780" i="10" s="1"/>
  <c r="W1311" i="10"/>
  <c r="W1707" i="10"/>
  <c r="AE1712" i="10" s="1"/>
  <c r="W1637" i="10"/>
  <c r="AE1640" i="10" s="1"/>
  <c r="W1678" i="10"/>
  <c r="W1801" i="10"/>
  <c r="W1538" i="10"/>
  <c r="W1766" i="10"/>
  <c r="W1468" i="10"/>
  <c r="W1810" i="10"/>
  <c r="W1287" i="10"/>
  <c r="AE1292" i="10" s="1"/>
  <c r="W1398" i="10"/>
  <c r="W1357" i="10"/>
  <c r="AE1641" i="10" l="1"/>
  <c r="AE1571" i="10"/>
  <c r="AE1643" i="10"/>
  <c r="AE1572" i="10"/>
  <c r="AE1642" i="10"/>
  <c r="AE1573" i="10"/>
  <c r="AE1501" i="10"/>
  <c r="AE1503" i="10"/>
  <c r="AE1430" i="10"/>
  <c r="AE1431" i="10"/>
  <c r="AE1500" i="10"/>
  <c r="AE1433" i="10"/>
  <c r="AE1711" i="10"/>
  <c r="AE1710" i="10"/>
  <c r="AE1290" i="10"/>
  <c r="AE1293" i="10"/>
  <c r="AE1291" i="10"/>
  <c r="AE1783" i="10"/>
  <c r="AE1713" i="10"/>
  <c r="AE1781" i="10"/>
  <c r="AE1782" i="10"/>
  <c r="AE1362" i="10"/>
  <c r="AE1361" i="10"/>
  <c r="AE1360" i="10"/>
  <c r="AE1363" i="10"/>
  <c r="W1504" i="10" l="1"/>
  <c r="W1574" i="10"/>
  <c r="N1576" i="10" s="1"/>
  <c r="N1578" i="10" s="1"/>
  <c r="W1644" i="10"/>
  <c r="N1646" i="10" s="1"/>
  <c r="N1648" i="10" s="1"/>
  <c r="W1784" i="10"/>
  <c r="N1786" i="10" s="1"/>
  <c r="N1788" i="10" s="1"/>
  <c r="X1820" i="10" s="1"/>
  <c r="X1821" i="10" s="1"/>
  <c r="X1822" i="10" s="1"/>
  <c r="W1434" i="10"/>
  <c r="W1714" i="10"/>
  <c r="W1294" i="10"/>
  <c r="W1364" i="10"/>
  <c r="AI1754" i="10" l="1"/>
  <c r="I1384" i="10"/>
  <c r="AF1384" i="10" s="1"/>
  <c r="W1390" i="10" s="1"/>
  <c r="T3" i="11" l="1"/>
  <c r="T1" i="13"/>
  <c r="Q3" i="11"/>
  <c r="P1" i="13"/>
  <c r="N3" i="11"/>
  <c r="D77" i="13" l="1"/>
  <c r="J77" i="13" s="1"/>
  <c r="D178" i="13"/>
  <c r="J178" i="13" s="1"/>
  <c r="D177" i="13"/>
  <c r="J177" i="13" s="1"/>
  <c r="D158" i="13"/>
  <c r="D157" i="13"/>
  <c r="J157" i="13" s="1"/>
  <c r="D142" i="13"/>
  <c r="D106" i="13"/>
  <c r="J43" i="13"/>
  <c r="D33" i="13"/>
  <c r="D23" i="13"/>
  <c r="D15" i="13"/>
  <c r="D32" i="13"/>
  <c r="J53" i="13"/>
  <c r="D69" i="13"/>
  <c r="D90" i="13"/>
  <c r="D122" i="13"/>
  <c r="D138" i="13"/>
  <c r="D154" i="13"/>
  <c r="D170" i="13"/>
  <c r="D79" i="13"/>
  <c r="D16" i="13"/>
  <c r="D35" i="13"/>
  <c r="D54" i="13"/>
  <c r="D70" i="13"/>
  <c r="D91" i="13"/>
  <c r="D107" i="13"/>
  <c r="D123" i="13"/>
  <c r="D139" i="13"/>
  <c r="D155" i="13"/>
  <c r="D171" i="13"/>
  <c r="D81" i="13"/>
  <c r="D17" i="13"/>
  <c r="D36" i="13"/>
  <c r="D55" i="13"/>
  <c r="D71" i="13"/>
  <c r="D92" i="13"/>
  <c r="D108" i="13"/>
  <c r="D124" i="13"/>
  <c r="D140" i="13"/>
  <c r="D156" i="13"/>
  <c r="J156" i="13" s="1"/>
  <c r="D172" i="13"/>
  <c r="D18" i="13"/>
  <c r="D37" i="13"/>
  <c r="D56" i="13"/>
  <c r="D72" i="13"/>
  <c r="D93" i="13"/>
  <c r="D109" i="13"/>
  <c r="D125" i="13"/>
  <c r="D141" i="13"/>
  <c r="J141" i="13" s="1"/>
  <c r="D173" i="13"/>
  <c r="D19" i="13"/>
  <c r="D38" i="13"/>
  <c r="D57" i="13"/>
  <c r="D73" i="13"/>
  <c r="D94" i="13"/>
  <c r="D110" i="13"/>
  <c r="D126" i="13"/>
  <c r="D174" i="13"/>
  <c r="D4" i="13"/>
  <c r="D20" i="13"/>
  <c r="D39" i="13"/>
  <c r="D58" i="13"/>
  <c r="D74" i="13"/>
  <c r="D95" i="13"/>
  <c r="D111" i="13"/>
  <c r="D127" i="13"/>
  <c r="D143" i="13"/>
  <c r="D159" i="13"/>
  <c r="D175" i="13"/>
  <c r="D5" i="13"/>
  <c r="D21" i="13"/>
  <c r="D41" i="13"/>
  <c r="D59" i="13"/>
  <c r="D75" i="13"/>
  <c r="D96" i="13"/>
  <c r="D112" i="13"/>
  <c r="D128" i="13"/>
  <c r="D144" i="13"/>
  <c r="J144" i="13" s="1"/>
  <c r="D160" i="13"/>
  <c r="D176" i="13"/>
  <c r="D6" i="13"/>
  <c r="D22" i="13"/>
  <c r="D42" i="13"/>
  <c r="D60" i="13"/>
  <c r="D76" i="13"/>
  <c r="D97" i="13"/>
  <c r="D113" i="13"/>
  <c r="D129" i="13"/>
  <c r="D161" i="13"/>
  <c r="D3" i="13"/>
  <c r="D7" i="13"/>
  <c r="D24" i="13"/>
  <c r="D44" i="13"/>
  <c r="D61" i="13"/>
  <c r="D82" i="13"/>
  <c r="D98" i="13"/>
  <c r="D114" i="13"/>
  <c r="D130" i="13"/>
  <c r="D146" i="13"/>
  <c r="D162" i="13"/>
  <c r="D8" i="13"/>
  <c r="D25" i="13"/>
  <c r="D45" i="13"/>
  <c r="D62" i="13"/>
  <c r="D83" i="13"/>
  <c r="D99" i="13"/>
  <c r="D115" i="13"/>
  <c r="D131" i="13"/>
  <c r="D147" i="13"/>
  <c r="D163" i="13"/>
  <c r="D9" i="13"/>
  <c r="D26" i="13"/>
  <c r="D46" i="13"/>
  <c r="D63" i="13"/>
  <c r="D84" i="13"/>
  <c r="D100" i="13"/>
  <c r="D116" i="13"/>
  <c r="D132" i="13"/>
  <c r="D148" i="13"/>
  <c r="D164" i="13"/>
  <c r="D10" i="13"/>
  <c r="D27" i="13"/>
  <c r="D47" i="13"/>
  <c r="D64" i="13"/>
  <c r="D85" i="13"/>
  <c r="D101" i="13"/>
  <c r="D117" i="13"/>
  <c r="D133" i="13"/>
  <c r="D149" i="13"/>
  <c r="D165" i="13"/>
  <c r="D11" i="13"/>
  <c r="D28" i="13"/>
  <c r="D48" i="13"/>
  <c r="D65" i="13"/>
  <c r="D86" i="13"/>
  <c r="D102" i="13"/>
  <c r="D118" i="13"/>
  <c r="D134" i="13"/>
  <c r="D150" i="13"/>
  <c r="D166" i="13"/>
  <c r="D13" i="13"/>
  <c r="D30" i="13"/>
  <c r="D50" i="13"/>
  <c r="D67" i="13"/>
  <c r="D88" i="13"/>
  <c r="D104" i="13"/>
  <c r="D120" i="13"/>
  <c r="D136" i="13"/>
  <c r="D152" i="13"/>
  <c r="D168" i="13"/>
  <c r="D14" i="13"/>
  <c r="D31" i="13"/>
  <c r="D68" i="13"/>
  <c r="D89" i="13"/>
  <c r="D105" i="13"/>
  <c r="J105" i="13" s="1"/>
  <c r="D121" i="13"/>
  <c r="D137" i="13"/>
  <c r="D153" i="13"/>
  <c r="D169" i="13"/>
  <c r="D12" i="13"/>
  <c r="D29" i="13"/>
  <c r="D49" i="13"/>
  <c r="D66" i="13"/>
  <c r="D87" i="13"/>
  <c r="D103" i="13"/>
  <c r="D119" i="13"/>
  <c r="D135" i="13"/>
  <c r="D151" i="13"/>
  <c r="D167" i="13"/>
  <c r="I19" i="11"/>
  <c r="I39" i="11"/>
  <c r="I55" i="11"/>
  <c r="I72" i="11"/>
  <c r="I91" i="11"/>
  <c r="I20" i="11"/>
  <c r="I40" i="11"/>
  <c r="I56" i="11"/>
  <c r="I73" i="11"/>
  <c r="I93" i="11"/>
  <c r="I22" i="11"/>
  <c r="I41" i="11"/>
  <c r="I57" i="11"/>
  <c r="I74" i="11"/>
  <c r="I11" i="11"/>
  <c r="I23" i="11"/>
  <c r="I42" i="11"/>
  <c r="I58" i="11"/>
  <c r="I77" i="11"/>
  <c r="M77" i="11" s="1"/>
  <c r="I24" i="11"/>
  <c r="I43" i="11"/>
  <c r="I59" i="11"/>
  <c r="I78" i="11"/>
  <c r="I25" i="11"/>
  <c r="I44" i="11"/>
  <c r="I60" i="11"/>
  <c r="I79" i="11"/>
  <c r="I26" i="11"/>
  <c r="I45" i="11"/>
  <c r="I61" i="11"/>
  <c r="I80" i="11"/>
  <c r="N80" i="11" s="1"/>
  <c r="I28" i="11"/>
  <c r="I47" i="11"/>
  <c r="I63" i="11"/>
  <c r="I12" i="11"/>
  <c r="I29" i="11"/>
  <c r="I48" i="11"/>
  <c r="N48" i="11" s="1"/>
  <c r="I64" i="11"/>
  <c r="I83" i="11"/>
  <c r="I13" i="11"/>
  <c r="I49" i="11"/>
  <c r="I65" i="11"/>
  <c r="I84" i="11"/>
  <c r="I17" i="11"/>
  <c r="I37" i="11"/>
  <c r="I53" i="11"/>
  <c r="I70" i="11"/>
  <c r="I88" i="11"/>
  <c r="I14" i="11"/>
  <c r="I32" i="11"/>
  <c r="I50" i="11"/>
  <c r="I66" i="11"/>
  <c r="I85" i="11"/>
  <c r="I18" i="11"/>
  <c r="O18" i="11" s="1"/>
  <c r="I38" i="11"/>
  <c r="I54" i="11"/>
  <c r="I71" i="11"/>
  <c r="I89" i="11"/>
  <c r="I15" i="11"/>
  <c r="I34" i="11"/>
  <c r="I51" i="11"/>
  <c r="I67" i="11"/>
  <c r="I16" i="11"/>
  <c r="I52" i="11"/>
  <c r="I69" i="11"/>
  <c r="I27" i="11"/>
  <c r="I46" i="11"/>
  <c r="M46" i="11" s="1"/>
  <c r="I62" i="11"/>
  <c r="I81" i="11"/>
  <c r="I76" i="11"/>
  <c r="I36" i="11"/>
  <c r="W36" i="11" s="1"/>
  <c r="X36" i="11" s="1"/>
  <c r="I33" i="11"/>
  <c r="I21" i="11"/>
  <c r="I94" i="11"/>
  <c r="I92" i="11"/>
  <c r="I68" i="11"/>
  <c r="I90" i="11"/>
  <c r="L90" i="11" s="1"/>
  <c r="I75" i="11"/>
  <c r="I35" i="11"/>
  <c r="W35" i="11" s="1"/>
  <c r="X35" i="11" s="1"/>
  <c r="D80" i="13"/>
  <c r="J80" i="13" s="1"/>
  <c r="D78" i="13"/>
  <c r="J78" i="13" s="1"/>
  <c r="J40" i="13"/>
  <c r="I1722" i="10"/>
  <c r="J52" i="13"/>
  <c r="I1372" i="10"/>
  <c r="AF1372" i="10" s="1"/>
  <c r="O93" i="11" l="1"/>
  <c r="W93" i="11"/>
  <c r="X93" i="11" s="1"/>
  <c r="N93" i="11"/>
  <c r="M93" i="11"/>
  <c r="N18" i="11"/>
  <c r="O94" i="11"/>
  <c r="W94" i="11"/>
  <c r="X94" i="11" s="1"/>
  <c r="N94" i="11"/>
  <c r="M94" i="11"/>
  <c r="I1581" i="10"/>
  <c r="F78" i="13" s="1"/>
  <c r="F40" i="13"/>
  <c r="AF1722" i="10"/>
  <c r="I1721" i="10"/>
  <c r="AF1721" i="10" s="1"/>
  <c r="I1371" i="10"/>
  <c r="J34" i="13"/>
  <c r="I1651" i="10"/>
  <c r="W12" i="11"/>
  <c r="X12" i="11" s="1"/>
  <c r="M12" i="11"/>
  <c r="M22" i="11"/>
  <c r="L22" i="11"/>
  <c r="L27" i="11"/>
  <c r="N27" i="11"/>
  <c r="O27" i="11"/>
  <c r="M27" i="11"/>
  <c r="W27" i="11"/>
  <c r="X27" i="11" s="1"/>
  <c r="W38" i="11"/>
  <c r="X38" i="11" s="1"/>
  <c r="N38" i="11"/>
  <c r="O38" i="11"/>
  <c r="M38" i="11"/>
  <c r="W40" i="11"/>
  <c r="X40" i="11" s="1"/>
  <c r="N40" i="11"/>
  <c r="M40" i="11"/>
  <c r="M43" i="11"/>
  <c r="W43" i="11"/>
  <c r="X43" i="11" s="1"/>
  <c r="O54" i="11"/>
  <c r="W54" i="11"/>
  <c r="X54" i="11" s="1"/>
  <c r="M54" i="11"/>
  <c r="N54" i="11"/>
  <c r="N61" i="11"/>
  <c r="M61" i="11"/>
  <c r="O61" i="11"/>
  <c r="W61" i="11"/>
  <c r="X61" i="11" s="1"/>
  <c r="O63" i="11"/>
  <c r="M63" i="11"/>
  <c r="W63" i="11"/>
  <c r="X63" i="11" s="1"/>
  <c r="M70" i="11"/>
  <c r="W70" i="11"/>
  <c r="X70" i="11" s="1"/>
  <c r="O70" i="11"/>
  <c r="N70" i="11"/>
  <c r="O73" i="11"/>
  <c r="W73" i="11"/>
  <c r="X73" i="11" s="1"/>
  <c r="W86" i="11"/>
  <c r="X86" i="11" s="1"/>
  <c r="M86" i="11"/>
  <c r="O86" i="11"/>
  <c r="N86" i="11"/>
  <c r="N22" i="11"/>
  <c r="O22" i="11"/>
  <c r="W22" i="11"/>
  <c r="X22" i="11" s="1"/>
  <c r="O77" i="11"/>
  <c r="N77" i="11"/>
  <c r="M73" i="11"/>
  <c r="N73" i="11"/>
  <c r="N12" i="11"/>
  <c r="N35" i="11"/>
  <c r="O48" i="11"/>
  <c r="W18" i="11"/>
  <c r="X18" i="11" s="1"/>
  <c r="W77" i="11"/>
  <c r="X77" i="11" s="1"/>
  <c r="O12" i="11"/>
  <c r="O80" i="11"/>
  <c r="O40" i="11"/>
  <c r="N46" i="11"/>
  <c r="O46" i="11"/>
  <c r="O35" i="11"/>
  <c r="W48" i="11"/>
  <c r="X48" i="11" s="1"/>
  <c r="W46" i="11"/>
  <c r="X46" i="11" s="1"/>
  <c r="M35" i="11"/>
  <c r="M18" i="11"/>
  <c r="W80" i="11"/>
  <c r="X80" i="11" s="1"/>
  <c r="N63" i="11"/>
  <c r="M48" i="11"/>
  <c r="D48" i="11" s="1"/>
  <c r="AC48" i="11" s="1"/>
  <c r="M80" i="11"/>
  <c r="N43" i="11"/>
  <c r="O43" i="11"/>
  <c r="O11" i="11"/>
  <c r="W11" i="11"/>
  <c r="X11" i="11" s="1"/>
  <c r="N11" i="11"/>
  <c r="M11" i="11"/>
  <c r="W56" i="11"/>
  <c r="X56" i="11" s="1"/>
  <c r="O56" i="11"/>
  <c r="N56" i="11"/>
  <c r="M56" i="11"/>
  <c r="O19" i="11"/>
  <c r="M19" i="11"/>
  <c r="N19" i="11"/>
  <c r="W19" i="11"/>
  <c r="X19" i="11" s="1"/>
  <c r="N81" i="11"/>
  <c r="M81" i="11"/>
  <c r="W81" i="11"/>
  <c r="X81" i="11" s="1"/>
  <c r="O81" i="11"/>
  <c r="M32" i="11"/>
  <c r="N32" i="11"/>
  <c r="L32" i="11"/>
  <c r="W32" i="11"/>
  <c r="X32" i="11" s="1"/>
  <c r="O32" i="11"/>
  <c r="O88" i="11"/>
  <c r="W88" i="11"/>
  <c r="X88" i="11" s="1"/>
  <c r="N88" i="11"/>
  <c r="M88" i="11"/>
  <c r="W50" i="11"/>
  <c r="X50" i="11" s="1"/>
  <c r="O50" i="11"/>
  <c r="N50" i="11"/>
  <c r="M50" i="11"/>
  <c r="N42" i="11"/>
  <c r="M42" i="11"/>
  <c r="O42" i="11"/>
  <c r="W42" i="11"/>
  <c r="X42" i="11" s="1"/>
  <c r="N36" i="11"/>
  <c r="O36" i="11"/>
  <c r="M36" i="11"/>
  <c r="M74" i="11"/>
  <c r="W74" i="11"/>
  <c r="X74" i="11" s="1"/>
  <c r="O74" i="11"/>
  <c r="N74" i="11"/>
  <c r="N65" i="11"/>
  <c r="M65" i="11"/>
  <c r="O65" i="11"/>
  <c r="W65" i="11"/>
  <c r="X65" i="11" s="1"/>
  <c r="W71" i="11"/>
  <c r="X71" i="11" s="1"/>
  <c r="O71" i="11"/>
  <c r="N71" i="11"/>
  <c r="M71" i="11"/>
  <c r="W67" i="11"/>
  <c r="X67" i="11" s="1"/>
  <c r="O67" i="11"/>
  <c r="M67" i="11"/>
  <c r="N67" i="11"/>
  <c r="W85" i="11"/>
  <c r="X85" i="11" s="1"/>
  <c r="M85" i="11"/>
  <c r="O85" i="11"/>
  <c r="N85" i="11"/>
  <c r="W66" i="11"/>
  <c r="X66" i="11" s="1"/>
  <c r="N66" i="11"/>
  <c r="M66" i="11"/>
  <c r="O66" i="11"/>
  <c r="W45" i="11"/>
  <c r="X45" i="11" s="1"/>
  <c r="O45" i="11"/>
  <c r="N45" i="11"/>
  <c r="M45" i="11"/>
  <c r="N16" i="11"/>
  <c r="O16" i="11"/>
  <c r="M16" i="11"/>
  <c r="W16" i="11"/>
  <c r="X16" i="11" s="1"/>
  <c r="N79" i="11"/>
  <c r="M79" i="11"/>
  <c r="W79" i="11"/>
  <c r="X79" i="11" s="1"/>
  <c r="O79" i="11"/>
  <c r="M39" i="11"/>
  <c r="W39" i="11"/>
  <c r="X39" i="11" s="1"/>
  <c r="O39" i="11"/>
  <c r="N39" i="11"/>
  <c r="W59" i="11"/>
  <c r="X59" i="11" s="1"/>
  <c r="O59" i="11"/>
  <c r="N59" i="11"/>
  <c r="M59" i="11"/>
  <c r="L23" i="11"/>
  <c r="W23" i="11"/>
  <c r="X23" i="11" s="1"/>
  <c r="O23" i="11"/>
  <c r="N23" i="11"/>
  <c r="M23" i="11"/>
  <c r="O44" i="11"/>
  <c r="W44" i="11"/>
  <c r="X44" i="11" s="1"/>
  <c r="N44" i="11"/>
  <c r="M44" i="11"/>
  <c r="O29" i="11"/>
  <c r="N29" i="11"/>
  <c r="L29" i="11"/>
  <c r="W29" i="11"/>
  <c r="X29" i="11" s="1"/>
  <c r="M29" i="11"/>
  <c r="M68" i="11"/>
  <c r="W68" i="11"/>
  <c r="X68" i="11" s="1"/>
  <c r="N68" i="11"/>
  <c r="O68" i="11"/>
  <c r="O21" i="11"/>
  <c r="W21" i="11"/>
  <c r="X21" i="11" s="1"/>
  <c r="N21" i="11"/>
  <c r="M21" i="11"/>
  <c r="L21" i="11"/>
  <c r="O78" i="11"/>
  <c r="N78" i="11"/>
  <c r="W78" i="11"/>
  <c r="X78" i="11" s="1"/>
  <c r="M78" i="11"/>
  <c r="M51" i="11"/>
  <c r="N51" i="11"/>
  <c r="O51" i="11"/>
  <c r="W51" i="11"/>
  <c r="X51" i="11" s="1"/>
  <c r="M84" i="11"/>
  <c r="W84" i="11"/>
  <c r="X84" i="11" s="1"/>
  <c r="O84" i="11"/>
  <c r="N84" i="11"/>
  <c r="O92" i="11"/>
  <c r="N92" i="11"/>
  <c r="W92" i="11"/>
  <c r="X92" i="11" s="1"/>
  <c r="M92" i="11"/>
  <c r="O62" i="11"/>
  <c r="N62" i="11"/>
  <c r="M62" i="11"/>
  <c r="W62" i="11"/>
  <c r="X62" i="11" s="1"/>
  <c r="L20" i="11"/>
  <c r="M20" i="11"/>
  <c r="W20" i="11"/>
  <c r="X20" i="11" s="1"/>
  <c r="O20" i="11"/>
  <c r="N20" i="11"/>
  <c r="M53" i="11"/>
  <c r="W53" i="11"/>
  <c r="X53" i="11" s="1"/>
  <c r="O53" i="11"/>
  <c r="N53" i="11"/>
  <c r="W83" i="11"/>
  <c r="X83" i="11" s="1"/>
  <c r="O83" i="11"/>
  <c r="N83" i="11"/>
  <c r="M83" i="11"/>
  <c r="O41" i="11"/>
  <c r="N41" i="11"/>
  <c r="W41" i="11"/>
  <c r="X41" i="11" s="1"/>
  <c r="M41" i="11"/>
  <c r="W69" i="11"/>
  <c r="X69" i="11" s="1"/>
  <c r="M69" i="11"/>
  <c r="N69" i="11"/>
  <c r="O69" i="11"/>
  <c r="N52" i="11"/>
  <c r="M52" i="11"/>
  <c r="W52" i="11"/>
  <c r="X52" i="11" s="1"/>
  <c r="O52" i="11"/>
  <c r="O58" i="11"/>
  <c r="N58" i="11"/>
  <c r="M58" i="11"/>
  <c r="W58" i="11"/>
  <c r="X58" i="11" s="1"/>
  <c r="O33" i="11"/>
  <c r="W33" i="11"/>
  <c r="X33" i="11" s="1"/>
  <c r="N33" i="11"/>
  <c r="M33" i="11"/>
  <c r="L33" i="11"/>
  <c r="W30" i="11"/>
  <c r="X30" i="11" s="1"/>
  <c r="O30" i="11"/>
  <c r="N30" i="11"/>
  <c r="M30" i="11"/>
  <c r="L30" i="11"/>
  <c r="O75" i="11"/>
  <c r="M75" i="11"/>
  <c r="W75" i="11"/>
  <c r="X75" i="11" s="1"/>
  <c r="N75" i="11"/>
  <c r="W87" i="11"/>
  <c r="X87" i="11" s="1"/>
  <c r="N87" i="11"/>
  <c r="O87" i="11"/>
  <c r="M87" i="11"/>
  <c r="W89" i="11"/>
  <c r="X89" i="11" s="1"/>
  <c r="O89" i="11"/>
  <c r="N89" i="11"/>
  <c r="M89" i="11"/>
  <c r="O60" i="11"/>
  <c r="N60" i="11"/>
  <c r="M60" i="11"/>
  <c r="W60" i="11"/>
  <c r="X60" i="11" s="1"/>
  <c r="M90" i="11"/>
  <c r="W90" i="11"/>
  <c r="X90" i="11" s="1"/>
  <c r="N90" i="11"/>
  <c r="O90" i="11"/>
  <c r="O25" i="11"/>
  <c r="M25" i="11"/>
  <c r="L25" i="11"/>
  <c r="W25" i="11"/>
  <c r="X25" i="11" s="1"/>
  <c r="N25" i="11"/>
  <c r="O91" i="11"/>
  <c r="N91" i="11"/>
  <c r="W91" i="11"/>
  <c r="X91" i="11" s="1"/>
  <c r="M91" i="11"/>
  <c r="M15" i="11"/>
  <c r="O15" i="11"/>
  <c r="N15" i="11"/>
  <c r="W15" i="11"/>
  <c r="X15" i="11" s="1"/>
  <c r="O49" i="11"/>
  <c r="N49" i="11"/>
  <c r="M49" i="11"/>
  <c r="W49" i="11"/>
  <c r="X49" i="11" s="1"/>
  <c r="W57" i="11"/>
  <c r="X57" i="11" s="1"/>
  <c r="O57" i="11"/>
  <c r="M57" i="11"/>
  <c r="N57" i="11"/>
  <c r="W47" i="11"/>
  <c r="X47" i="11" s="1"/>
  <c r="O47" i="11"/>
  <c r="N47" i="11"/>
  <c r="M47" i="11"/>
  <c r="M13" i="11"/>
  <c r="W13" i="11"/>
  <c r="X13" i="11" s="1"/>
  <c r="O13" i="11"/>
  <c r="N13" i="11"/>
  <c r="L26" i="11"/>
  <c r="O26" i="11"/>
  <c r="N26" i="11"/>
  <c r="M26" i="11"/>
  <c r="W26" i="11"/>
  <c r="X26" i="11" s="1"/>
  <c r="M55" i="11"/>
  <c r="O55" i="11"/>
  <c r="W55" i="11"/>
  <c r="X55" i="11" s="1"/>
  <c r="N55" i="11"/>
  <c r="O34" i="11"/>
  <c r="N34" i="11"/>
  <c r="M34" i="11"/>
  <c r="W34" i="11"/>
  <c r="X34" i="11" s="1"/>
  <c r="W31" i="11"/>
  <c r="X31" i="11" s="1"/>
  <c r="M31" i="11"/>
  <c r="L31" i="11"/>
  <c r="O31" i="11"/>
  <c r="N31" i="11"/>
  <c r="N14" i="11"/>
  <c r="M14" i="11"/>
  <c r="W14" i="11"/>
  <c r="X14" i="11" s="1"/>
  <c r="O14" i="11"/>
  <c r="W72" i="11"/>
  <c r="X72" i="11" s="1"/>
  <c r="O72" i="11"/>
  <c r="N72" i="11"/>
  <c r="M72" i="11"/>
  <c r="M17" i="11"/>
  <c r="O17" i="11"/>
  <c r="N17" i="11"/>
  <c r="W17" i="11"/>
  <c r="X17" i="11" s="1"/>
  <c r="M64" i="11"/>
  <c r="W64" i="11"/>
  <c r="X64" i="11" s="1"/>
  <c r="O64" i="11"/>
  <c r="N64" i="11"/>
  <c r="W24" i="11"/>
  <c r="X24" i="11" s="1"/>
  <c r="O24" i="11"/>
  <c r="N24" i="11"/>
  <c r="M24" i="11"/>
  <c r="L24" i="11"/>
  <c r="W82" i="11"/>
  <c r="X82" i="11" s="1"/>
  <c r="M82" i="11"/>
  <c r="O82" i="11"/>
  <c r="N82" i="11"/>
  <c r="N76" i="11"/>
  <c r="M76" i="11"/>
  <c r="O76" i="11"/>
  <c r="W76" i="11"/>
  <c r="X76" i="11" s="1"/>
  <c r="W37" i="11"/>
  <c r="X37" i="11" s="1"/>
  <c r="O37" i="11"/>
  <c r="N37" i="11"/>
  <c r="M37" i="11"/>
  <c r="N28" i="11"/>
  <c r="M28" i="11"/>
  <c r="L28" i="11"/>
  <c r="W28" i="11"/>
  <c r="X28" i="11" s="1"/>
  <c r="O28" i="11"/>
  <c r="D93" i="11" l="1"/>
  <c r="AC93" i="11" s="1"/>
  <c r="C93" i="11"/>
  <c r="AB93" i="11" s="1"/>
  <c r="C94" i="11"/>
  <c r="Y94" i="11" s="1"/>
  <c r="D94" i="11"/>
  <c r="Z94" i="11" s="1"/>
  <c r="AF1581" i="10"/>
  <c r="W1591" i="10" s="1"/>
  <c r="X1610" i="10" s="1"/>
  <c r="C11" i="11"/>
  <c r="AB11" i="11" s="1"/>
  <c r="D40" i="11"/>
  <c r="AC40" i="11" s="1"/>
  <c r="C79" i="11"/>
  <c r="AB79" i="11" s="1"/>
  <c r="D27" i="11"/>
  <c r="AC27" i="11" s="1"/>
  <c r="W1731" i="10"/>
  <c r="AF1651" i="10"/>
  <c r="W1661" i="10" s="1"/>
  <c r="X1680" i="10" s="1"/>
  <c r="F77" i="13"/>
  <c r="AF1371" i="10"/>
  <c r="W1381" i="10" s="1"/>
  <c r="F34" i="13"/>
  <c r="C30" i="11"/>
  <c r="D35" i="11"/>
  <c r="Z35" i="11" s="1"/>
  <c r="D29" i="11"/>
  <c r="C21" i="11"/>
  <c r="D22" i="11"/>
  <c r="AC22" i="11" s="1"/>
  <c r="D12" i="11"/>
  <c r="AC12" i="11" s="1"/>
  <c r="C12" i="11"/>
  <c r="AB12" i="11" s="1"/>
  <c r="D43" i="11"/>
  <c r="AC43" i="11" s="1"/>
  <c r="C38" i="11"/>
  <c r="AB38" i="11" s="1"/>
  <c r="D38" i="11"/>
  <c r="AC38" i="11" s="1"/>
  <c r="D70" i="11"/>
  <c r="AC70" i="11" s="1"/>
  <c r="C70" i="11"/>
  <c r="AB70" i="11" s="1"/>
  <c r="D86" i="11"/>
  <c r="C86" i="11"/>
  <c r="Y86" i="11" s="1"/>
  <c r="C27" i="11"/>
  <c r="D63" i="11"/>
  <c r="C40" i="11"/>
  <c r="AB40" i="11" s="1"/>
  <c r="C54" i="11"/>
  <c r="Y54" i="11" s="1"/>
  <c r="D54" i="11"/>
  <c r="Z54" i="11" s="1"/>
  <c r="C61" i="11"/>
  <c r="AB61" i="11" s="1"/>
  <c r="D61" i="11"/>
  <c r="AC61" i="11" s="1"/>
  <c r="C24" i="11"/>
  <c r="D92" i="11"/>
  <c r="Z92" i="11" s="1"/>
  <c r="C90" i="11"/>
  <c r="C77" i="11"/>
  <c r="AB77" i="11" s="1"/>
  <c r="D77" i="11"/>
  <c r="AC77" i="11" s="1"/>
  <c r="D73" i="11"/>
  <c r="AC73" i="11" s="1"/>
  <c r="C73" i="11"/>
  <c r="AB73" i="11" s="1"/>
  <c r="C18" i="11"/>
  <c r="AB18" i="11" s="1"/>
  <c r="D18" i="11"/>
  <c r="AC18" i="11" s="1"/>
  <c r="D88" i="11"/>
  <c r="AC88" i="11" s="1"/>
  <c r="C46" i="11"/>
  <c r="AB46" i="11" s="1"/>
  <c r="C80" i="11"/>
  <c r="AB80" i="11" s="1"/>
  <c r="C22" i="11"/>
  <c r="C35" i="11"/>
  <c r="Y35" i="11" s="1"/>
  <c r="C20" i="11"/>
  <c r="D46" i="11"/>
  <c r="AC46" i="11" s="1"/>
  <c r="C48" i="11"/>
  <c r="AB48" i="11" s="1"/>
  <c r="C63" i="11"/>
  <c r="Y63" i="11" s="1"/>
  <c r="D80" i="11"/>
  <c r="AC80" i="11" s="1"/>
  <c r="D25" i="11"/>
  <c r="AC25" i="11" s="1"/>
  <c r="C43" i="11"/>
  <c r="AB43" i="11" s="1"/>
  <c r="D81" i="11"/>
  <c r="Z81" i="11" s="1"/>
  <c r="C81" i="11"/>
  <c r="Y81" i="11" s="1"/>
  <c r="D34" i="11"/>
  <c r="AC34" i="11" s="1"/>
  <c r="C34" i="11"/>
  <c r="AB34" i="11" s="1"/>
  <c r="D83" i="11"/>
  <c r="AC83" i="11" s="1"/>
  <c r="C83" i="11"/>
  <c r="AB83" i="11" s="1"/>
  <c r="D49" i="11"/>
  <c r="AC49" i="11" s="1"/>
  <c r="C49" i="11"/>
  <c r="AB49" i="11" s="1"/>
  <c r="C28" i="11"/>
  <c r="D47" i="11"/>
  <c r="AC47" i="11" s="1"/>
  <c r="C47" i="11"/>
  <c r="AB47" i="11" s="1"/>
  <c r="D74" i="11"/>
  <c r="AC74" i="11" s="1"/>
  <c r="C74" i="11"/>
  <c r="AB74" i="11" s="1"/>
  <c r="C88" i="11"/>
  <c r="D28" i="11"/>
  <c r="AC28" i="11" s="1"/>
  <c r="D19" i="11"/>
  <c r="AC19" i="11" s="1"/>
  <c r="C19" i="11"/>
  <c r="AB19" i="11" s="1"/>
  <c r="D90" i="11"/>
  <c r="Z90" i="11" s="1"/>
  <c r="D75" i="11"/>
  <c r="Z75" i="11" s="1"/>
  <c r="C75" i="11"/>
  <c r="Y75" i="11" s="1"/>
  <c r="C92" i="11"/>
  <c r="Y92" i="11" s="1"/>
  <c r="D44" i="11"/>
  <c r="AC44" i="11" s="1"/>
  <c r="C44" i="11"/>
  <c r="AB44" i="11" s="1"/>
  <c r="C36" i="11"/>
  <c r="Y36" i="11" s="1"/>
  <c r="D36" i="11"/>
  <c r="Z36" i="11" s="1"/>
  <c r="D24" i="11"/>
  <c r="AC24" i="11" s="1"/>
  <c r="D21" i="11"/>
  <c r="Z21" i="11" s="1"/>
  <c r="D66" i="11"/>
  <c r="AC66" i="11" s="1"/>
  <c r="C66" i="11"/>
  <c r="AB66" i="11" s="1"/>
  <c r="D14" i="11"/>
  <c r="AC14" i="11" s="1"/>
  <c r="C14" i="11"/>
  <c r="AB14" i="11" s="1"/>
  <c r="D15" i="11"/>
  <c r="AC15" i="11" s="1"/>
  <c r="C15" i="11"/>
  <c r="AB15" i="11" s="1"/>
  <c r="D76" i="11"/>
  <c r="Z76" i="11" s="1"/>
  <c r="C76" i="11"/>
  <c r="Y76" i="11" s="1"/>
  <c r="C33" i="11"/>
  <c r="D84" i="11"/>
  <c r="AC84" i="11" s="1"/>
  <c r="C84" i="11"/>
  <c r="AB84" i="11" s="1"/>
  <c r="D42" i="11"/>
  <c r="AC42" i="11" s="1"/>
  <c r="C42" i="11"/>
  <c r="AB42" i="11" s="1"/>
  <c r="D64" i="11"/>
  <c r="AC64" i="11" s="1"/>
  <c r="C64" i="11"/>
  <c r="AB64" i="11" s="1"/>
  <c r="C31" i="11"/>
  <c r="D33" i="11"/>
  <c r="D41" i="11"/>
  <c r="AC41" i="11" s="1"/>
  <c r="C41" i="11"/>
  <c r="AB41" i="11" s="1"/>
  <c r="D16" i="11"/>
  <c r="AC16" i="11" s="1"/>
  <c r="C16" i="11"/>
  <c r="AB16" i="11" s="1"/>
  <c r="D32" i="11"/>
  <c r="AC32" i="11" s="1"/>
  <c r="D31" i="11"/>
  <c r="Z31" i="11" s="1"/>
  <c r="C26" i="11"/>
  <c r="C85" i="11"/>
  <c r="AB85" i="11" s="1"/>
  <c r="D85" i="11"/>
  <c r="AC85" i="11" s="1"/>
  <c r="D65" i="11"/>
  <c r="AC65" i="11" s="1"/>
  <c r="C65" i="11"/>
  <c r="AB65" i="11" s="1"/>
  <c r="C50" i="11"/>
  <c r="AB50" i="11" s="1"/>
  <c r="D50" i="11"/>
  <c r="AC50" i="11" s="1"/>
  <c r="C25" i="11"/>
  <c r="D87" i="11"/>
  <c r="C87" i="11"/>
  <c r="D20" i="11"/>
  <c r="AC20" i="11" s="1"/>
  <c r="D68" i="11"/>
  <c r="C68" i="11"/>
  <c r="Y68" i="11" s="1"/>
  <c r="C23" i="11"/>
  <c r="C82" i="11"/>
  <c r="Y82" i="11" s="1"/>
  <c r="D82" i="11"/>
  <c r="Z82" i="11" s="1"/>
  <c r="D51" i="11"/>
  <c r="AC51" i="11" s="1"/>
  <c r="C51" i="11"/>
  <c r="AB51" i="11" s="1"/>
  <c r="D59" i="11"/>
  <c r="AC59" i="11" s="1"/>
  <c r="C59" i="11"/>
  <c r="AB59" i="11" s="1"/>
  <c r="D17" i="11"/>
  <c r="AC17" i="11" s="1"/>
  <c r="C17" i="11"/>
  <c r="AB17" i="11" s="1"/>
  <c r="D78" i="11"/>
  <c r="C78" i="11"/>
  <c r="Y78" i="11" s="1"/>
  <c r="D67" i="11"/>
  <c r="AC67" i="11" s="1"/>
  <c r="C67" i="11"/>
  <c r="AB67" i="11" s="1"/>
  <c r="C72" i="11"/>
  <c r="AB72" i="11" s="1"/>
  <c r="D72" i="11"/>
  <c r="AC72" i="11" s="1"/>
  <c r="D13" i="11"/>
  <c r="AC13" i="11" s="1"/>
  <c r="C13" i="11"/>
  <c r="AB13" i="11" s="1"/>
  <c r="D58" i="11"/>
  <c r="AC58" i="11" s="1"/>
  <c r="C58" i="11"/>
  <c r="AB58" i="11" s="1"/>
  <c r="C62" i="11"/>
  <c r="AB62" i="11" s="1"/>
  <c r="D62" i="11"/>
  <c r="AC62" i="11" s="1"/>
  <c r="C29" i="11"/>
  <c r="D45" i="11"/>
  <c r="AC45" i="11" s="1"/>
  <c r="C45" i="11"/>
  <c r="AB45" i="11" s="1"/>
  <c r="D37" i="11"/>
  <c r="AC37" i="11" s="1"/>
  <c r="C37" i="11"/>
  <c r="AB37" i="11" s="1"/>
  <c r="C56" i="11"/>
  <c r="Y56" i="11" s="1"/>
  <c r="D56" i="11"/>
  <c r="C60" i="11"/>
  <c r="AB60" i="11" s="1"/>
  <c r="D60" i="11"/>
  <c r="AC60" i="11" s="1"/>
  <c r="D52" i="11"/>
  <c r="AC52" i="11" s="1"/>
  <c r="C52" i="11"/>
  <c r="AB52" i="11" s="1"/>
  <c r="D39" i="11"/>
  <c r="AC39" i="11" s="1"/>
  <c r="C39" i="11"/>
  <c r="AB39" i="11" s="1"/>
  <c r="D30" i="11"/>
  <c r="C53" i="11"/>
  <c r="Y53" i="11" s="1"/>
  <c r="D53" i="11"/>
  <c r="D71" i="11"/>
  <c r="AC71" i="11" s="1"/>
  <c r="C71" i="11"/>
  <c r="AB71" i="11" s="1"/>
  <c r="D55" i="11"/>
  <c r="AC55" i="11" s="1"/>
  <c r="C55" i="11"/>
  <c r="AB55" i="11" s="1"/>
  <c r="D91" i="11"/>
  <c r="Z91" i="11" s="1"/>
  <c r="C91" i="11"/>
  <c r="Y91" i="11" s="1"/>
  <c r="D57" i="11"/>
  <c r="AC57" i="11" s="1"/>
  <c r="C57" i="11"/>
  <c r="AB57" i="11" s="1"/>
  <c r="D89" i="11"/>
  <c r="AC89" i="11" s="1"/>
  <c r="C89" i="11"/>
  <c r="AB89" i="11" s="1"/>
  <c r="D79" i="11"/>
  <c r="AC79" i="11" s="1"/>
  <c r="D11" i="11"/>
  <c r="AC11" i="11" s="1"/>
  <c r="D26" i="11"/>
  <c r="AC26" i="11" s="1"/>
  <c r="D69" i="11"/>
  <c r="AC69" i="11" s="1"/>
  <c r="C69" i="11"/>
  <c r="AB69" i="11" s="1"/>
  <c r="D23" i="11"/>
  <c r="Z23" i="11" s="1"/>
  <c r="C32" i="11"/>
  <c r="AC30" i="11" l="1"/>
  <c r="Z30" i="11"/>
  <c r="Y30" i="11"/>
  <c r="Y21" i="11"/>
  <c r="Y90" i="11"/>
  <c r="Y33" i="11"/>
  <c r="Y31" i="11"/>
  <c r="Y23" i="11"/>
  <c r="Y29" i="11"/>
  <c r="AB87" i="11"/>
  <c r="Y87" i="11"/>
  <c r="AC53" i="11"/>
  <c r="Z53" i="11"/>
  <c r="AC56" i="11"/>
  <c r="Z56" i="11"/>
  <c r="AC87" i="11"/>
  <c r="Z87" i="11"/>
  <c r="AC63" i="11"/>
  <c r="Z63" i="11"/>
  <c r="AC86" i="11"/>
  <c r="Z86" i="11"/>
  <c r="AC78" i="11"/>
  <c r="Z78" i="11"/>
  <c r="AC29" i="11"/>
  <c r="Z29" i="11"/>
  <c r="AC33" i="11"/>
  <c r="Z33" i="11"/>
  <c r="AC68" i="11"/>
  <c r="Z68" i="11"/>
  <c r="AC94" i="11"/>
  <c r="W1271" i="10"/>
  <c r="AB94" i="11"/>
  <c r="N1271" i="10"/>
  <c r="T94" i="11" s="1"/>
  <c r="AB90" i="11"/>
  <c r="N1343" i="10"/>
  <c r="T90" i="11" s="1"/>
  <c r="AC92" i="11"/>
  <c r="W1270" i="10"/>
  <c r="W1344" i="10"/>
  <c r="N286" i="10"/>
  <c r="T31" i="11" s="1"/>
  <c r="N1339" i="10"/>
  <c r="AB56" i="11"/>
  <c r="N1198" i="10"/>
  <c r="T56" i="11" s="1"/>
  <c r="N1477" i="10"/>
  <c r="N496" i="10"/>
  <c r="N1337" i="10"/>
  <c r="N1407" i="10"/>
  <c r="AC91" i="11"/>
  <c r="W1690" i="10"/>
  <c r="AC36" i="11"/>
  <c r="W1687" i="10"/>
  <c r="AB35" i="11"/>
  <c r="N1340" i="10"/>
  <c r="T35" i="11" s="1"/>
  <c r="AB36" i="11"/>
  <c r="N426" i="10"/>
  <c r="N1687" i="10"/>
  <c r="AB54" i="11"/>
  <c r="N1688" i="10"/>
  <c r="T54" i="11" s="1"/>
  <c r="AB30" i="11"/>
  <c r="AC23" i="11"/>
  <c r="W1338" i="10"/>
  <c r="N1057" i="10"/>
  <c r="T29" i="11" s="1"/>
  <c r="AB92" i="11"/>
  <c r="N1344" i="10"/>
  <c r="N359" i="10"/>
  <c r="T92" i="11" s="1"/>
  <c r="N1270" i="10"/>
  <c r="N641" i="10"/>
  <c r="AB27" i="11"/>
  <c r="AB75" i="11"/>
  <c r="N1267" i="10"/>
  <c r="N289" i="10"/>
  <c r="T75" i="11" s="1"/>
  <c r="AB86" i="11"/>
  <c r="N75" i="10"/>
  <c r="T86" i="11" s="1"/>
  <c r="AB53" i="11"/>
  <c r="N287" i="10"/>
  <c r="T53" i="11" s="1"/>
  <c r="AB76" i="11"/>
  <c r="N1268" i="10"/>
  <c r="T76" i="11" s="1"/>
  <c r="AC31" i="11"/>
  <c r="W1339" i="10"/>
  <c r="N1127" i="10"/>
  <c r="N777" i="10"/>
  <c r="N707" i="10"/>
  <c r="N1197" i="10"/>
  <c r="N1338" i="10"/>
  <c r="AB68" i="11"/>
  <c r="N427" i="10"/>
  <c r="N288" i="10"/>
  <c r="T68" i="11" s="1"/>
  <c r="AB63" i="11"/>
  <c r="N1199" i="10"/>
  <c r="T63" i="11" s="1"/>
  <c r="AC21" i="11"/>
  <c r="W1407" i="10"/>
  <c r="W1477" i="10"/>
  <c r="W1337" i="10"/>
  <c r="AB91" i="11"/>
  <c r="N1690" i="10"/>
  <c r="T91" i="11" s="1"/>
  <c r="AB78" i="11"/>
  <c r="N290" i="10"/>
  <c r="T78" i="11" s="1"/>
  <c r="AC54" i="11"/>
  <c r="W1688" i="10"/>
  <c r="AC35" i="11"/>
  <c r="W1340" i="10"/>
  <c r="N356" i="10"/>
  <c r="T33" i="11" s="1"/>
  <c r="N987" i="10"/>
  <c r="N638" i="10"/>
  <c r="N566" i="10"/>
  <c r="AC75" i="11"/>
  <c r="W1267" i="10"/>
  <c r="AC82" i="11"/>
  <c r="W1269" i="10"/>
  <c r="W1342" i="10"/>
  <c r="AC76" i="11"/>
  <c r="W1268" i="10"/>
  <c r="AC90" i="11"/>
  <c r="W1343" i="10"/>
  <c r="AB81" i="11"/>
  <c r="N357" i="10"/>
  <c r="T81" i="11" s="1"/>
  <c r="N1689" i="10"/>
  <c r="N639" i="10"/>
  <c r="N1341" i="10"/>
  <c r="AB82" i="11"/>
  <c r="N358" i="10"/>
  <c r="N291" i="10"/>
  <c r="T82" i="11" s="1"/>
  <c r="N640" i="10"/>
  <c r="N1342" i="10"/>
  <c r="N1269" i="10"/>
  <c r="AC81" i="11"/>
  <c r="W1341" i="10"/>
  <c r="W1689" i="10"/>
  <c r="AB24" i="11"/>
  <c r="AB21" i="11"/>
  <c r="AB22" i="11"/>
  <c r="AB32" i="11"/>
  <c r="AB28" i="11"/>
  <c r="AB33" i="11"/>
  <c r="AB26" i="11"/>
  <c r="AB31" i="11"/>
  <c r="AB23" i="11"/>
  <c r="AB25" i="11"/>
  <c r="AB29" i="11"/>
  <c r="AB88" i="11"/>
  <c r="AB20" i="11"/>
  <c r="D32" i="16"/>
  <c r="AJ1754" i="10" s="1"/>
  <c r="AK1754" i="10" l="1"/>
  <c r="AI1822" i="10"/>
  <c r="AJ1822" i="10" s="1"/>
  <c r="AE1271" i="10"/>
  <c r="AE1269" i="10"/>
  <c r="AE1477" i="10"/>
  <c r="W1486" i="10" s="1"/>
  <c r="N1506" i="10" s="1"/>
  <c r="N1508" i="10" s="1"/>
  <c r="X1540" i="10" s="1"/>
  <c r="AE1344" i="10"/>
  <c r="AE1341" i="10"/>
  <c r="AE1270" i="10"/>
  <c r="AE1268" i="10"/>
  <c r="AE1340" i="10"/>
  <c r="AE1267" i="10"/>
  <c r="AE1342" i="10"/>
  <c r="AE1690" i="10"/>
  <c r="AE1688" i="10"/>
  <c r="AE1407" i="10"/>
  <c r="W1416" i="10" s="1"/>
  <c r="N1436" i="10" s="1"/>
  <c r="N1438" i="10" s="1"/>
  <c r="X1470" i="10" s="1"/>
  <c r="AE1687" i="10"/>
  <c r="AE1339" i="10"/>
  <c r="AE1338" i="10"/>
  <c r="AE1343" i="10"/>
  <c r="AE1689" i="10"/>
  <c r="AE1337" i="10"/>
  <c r="N6" i="20"/>
  <c r="N7" i="20"/>
  <c r="N8" i="20"/>
  <c r="N9" i="20"/>
  <c r="I7" i="20"/>
  <c r="I8" i="20"/>
  <c r="I9" i="20"/>
  <c r="I6" i="20"/>
  <c r="P7" i="20"/>
  <c r="P8" i="20"/>
  <c r="P9" i="20"/>
  <c r="P6" i="20"/>
  <c r="O7" i="20"/>
  <c r="O8" i="20"/>
  <c r="O9" i="20"/>
  <c r="O6" i="20"/>
  <c r="M7" i="20"/>
  <c r="M8" i="20"/>
  <c r="M9" i="20"/>
  <c r="M6" i="20"/>
  <c r="L6" i="20"/>
  <c r="L7" i="20"/>
  <c r="L8" i="20"/>
  <c r="L9" i="20"/>
  <c r="K9" i="20"/>
  <c r="K8" i="20"/>
  <c r="K7" i="20"/>
  <c r="K6" i="20"/>
  <c r="J7" i="20"/>
  <c r="J8" i="20"/>
  <c r="J9" i="20"/>
  <c r="J6" i="20"/>
  <c r="J142" i="13"/>
  <c r="J158" i="13"/>
  <c r="A917" i="10"/>
  <c r="L917" i="10"/>
  <c r="N917" i="10"/>
  <c r="W917" i="10"/>
  <c r="AE917" i="10"/>
  <c r="A918" i="10"/>
  <c r="L918" i="10"/>
  <c r="N918" i="10"/>
  <c r="W918" i="10"/>
  <c r="AE918" i="10"/>
  <c r="A919" i="10"/>
  <c r="L919" i="10"/>
  <c r="N919" i="10"/>
  <c r="W919" i="10"/>
  <c r="AE919" i="10"/>
  <c r="A920" i="10"/>
  <c r="L920" i="10"/>
  <c r="N920" i="10"/>
  <c r="W920" i="10"/>
  <c r="AE920" i="10"/>
  <c r="A921" i="10"/>
  <c r="L921" i="10"/>
  <c r="N921" i="10"/>
  <c r="W921" i="10"/>
  <c r="AE921" i="10"/>
  <c r="A922" i="10"/>
  <c r="L922" i="10"/>
  <c r="N922" i="10"/>
  <c r="W922" i="10"/>
  <c r="AE922" i="10"/>
  <c r="A923" i="10"/>
  <c r="L923" i="10"/>
  <c r="N923" i="10"/>
  <c r="W923" i="10"/>
  <c r="AE923" i="10"/>
  <c r="A924" i="10"/>
  <c r="L924" i="10"/>
  <c r="N924" i="10"/>
  <c r="W924" i="10"/>
  <c r="AE924" i="10"/>
  <c r="A925" i="10"/>
  <c r="L925" i="10"/>
  <c r="N925" i="10"/>
  <c r="W925" i="10"/>
  <c r="AE925" i="10"/>
  <c r="A929" i="10"/>
  <c r="K929" i="10"/>
  <c r="AA929" i="10"/>
  <c r="A930" i="10"/>
  <c r="K930" i="10"/>
  <c r="AA930" i="10"/>
  <c r="A931" i="10"/>
  <c r="K931" i="10"/>
  <c r="AA931" i="10"/>
  <c r="A932" i="10"/>
  <c r="G932" i="10"/>
  <c r="K932" i="10"/>
  <c r="AA932" i="10"/>
  <c r="A933" i="10"/>
  <c r="G933" i="10"/>
  <c r="K933" i="10"/>
  <c r="AA933" i="10"/>
  <c r="A934" i="10"/>
  <c r="G934" i="10"/>
  <c r="K934" i="10"/>
  <c r="AA934" i="10"/>
  <c r="A935" i="10"/>
  <c r="G935" i="10"/>
  <c r="K935" i="10"/>
  <c r="AA935" i="10"/>
  <c r="A936" i="10"/>
  <c r="G936" i="10"/>
  <c r="K936" i="10"/>
  <c r="AA936" i="10"/>
  <c r="N947" i="10"/>
  <c r="A951" i="10"/>
  <c r="G951" i="10"/>
  <c r="A952" i="10"/>
  <c r="G952" i="10"/>
  <c r="I952" i="10"/>
  <c r="AF952" i="10"/>
  <c r="A953" i="10"/>
  <c r="G953" i="10"/>
  <c r="I953" i="10"/>
  <c r="AF953" i="10"/>
  <c r="A954" i="10"/>
  <c r="G954" i="10"/>
  <c r="I954" i="10"/>
  <c r="AF954" i="10"/>
  <c r="A955" i="10"/>
  <c r="G955" i="10"/>
  <c r="I955" i="10"/>
  <c r="AF955" i="10"/>
  <c r="A956" i="10"/>
  <c r="G956" i="10"/>
  <c r="I956" i="10"/>
  <c r="AF956" i="10"/>
  <c r="A957" i="10"/>
  <c r="G957" i="10"/>
  <c r="I957" i="10"/>
  <c r="AF957" i="10"/>
  <c r="A958" i="10"/>
  <c r="G958" i="10"/>
  <c r="I958" i="10"/>
  <c r="AF958" i="10"/>
  <c r="A959" i="10"/>
  <c r="G959" i="10"/>
  <c r="I959" i="10"/>
  <c r="AF959" i="10"/>
  <c r="A960" i="10"/>
  <c r="G960" i="10"/>
  <c r="I960" i="10"/>
  <c r="AF960" i="10"/>
  <c r="AF964" i="10"/>
  <c r="AF965" i="10"/>
  <c r="AF966" i="10"/>
  <c r="AF967" i="10"/>
  <c r="AF968" i="10"/>
  <c r="AF969" i="10"/>
  <c r="A973" i="10"/>
  <c r="G973" i="10"/>
  <c r="X973" i="10"/>
  <c r="AF973" i="10"/>
  <c r="A974" i="10"/>
  <c r="G974" i="10"/>
  <c r="X974" i="10"/>
  <c r="AF974" i="10"/>
  <c r="A975" i="10"/>
  <c r="G975" i="10"/>
  <c r="X975" i="10"/>
  <c r="AF975" i="10"/>
  <c r="A976" i="10"/>
  <c r="G976" i="10"/>
  <c r="X976" i="10"/>
  <c r="AF976" i="10"/>
  <c r="A977" i="10"/>
  <c r="G977" i="10"/>
  <c r="X977" i="10"/>
  <c r="AF977" i="10"/>
  <c r="U17" i="10"/>
  <c r="W1276" i="10" l="1"/>
  <c r="N1296" i="10" s="1"/>
  <c r="N1298" i="10" s="1"/>
  <c r="W1346" i="10"/>
  <c r="N1366" i="10" s="1"/>
  <c r="N1368" i="10" s="1"/>
  <c r="X1400" i="10" s="1"/>
  <c r="W1696" i="10"/>
  <c r="N1716" i="10" s="1"/>
  <c r="N1718" i="10" s="1"/>
  <c r="X1750" i="10" s="1"/>
  <c r="X1751" i="10" s="1"/>
  <c r="X1752" i="10" s="1"/>
  <c r="J106" i="13"/>
  <c r="W937" i="10"/>
  <c r="AE943" i="10" s="1"/>
  <c r="J145" i="13"/>
  <c r="W926" i="10"/>
  <c r="W970" i="10"/>
  <c r="W978" i="10"/>
  <c r="AI1684" i="10" l="1"/>
  <c r="I1314" i="10"/>
  <c r="AF1314" i="10" s="1"/>
  <c r="W1320" i="10" s="1"/>
  <c r="X1330" i="10" s="1"/>
  <c r="AE942" i="10"/>
  <c r="AE940" i="10"/>
  <c r="AE941" i="10"/>
  <c r="I881" i="10"/>
  <c r="F80" i="13" s="1"/>
  <c r="W944" i="10" l="1"/>
  <c r="N946" i="10" s="1"/>
  <c r="N948" i="10" s="1"/>
  <c r="AF1257" i="10" l="1"/>
  <c r="X1257" i="10"/>
  <c r="G1257" i="10"/>
  <c r="A1257" i="10"/>
  <c r="AF1256" i="10"/>
  <c r="X1256" i="10"/>
  <c r="G1256" i="10"/>
  <c r="A1256" i="10"/>
  <c r="AF1255" i="10"/>
  <c r="X1255" i="10"/>
  <c r="G1255" i="10"/>
  <c r="A1255" i="10"/>
  <c r="AF1254" i="10"/>
  <c r="X1254" i="10"/>
  <c r="G1254" i="10"/>
  <c r="A1254" i="10"/>
  <c r="AF1253" i="10"/>
  <c r="X1253" i="10"/>
  <c r="G1253" i="10"/>
  <c r="A1253" i="10"/>
  <c r="AF1249" i="10"/>
  <c r="AF1248" i="10"/>
  <c r="AF1247" i="10"/>
  <c r="AF1246" i="10"/>
  <c r="AF1245" i="10"/>
  <c r="AF1244" i="10"/>
  <c r="AF1240" i="10"/>
  <c r="I1240" i="10"/>
  <c r="G1240" i="10"/>
  <c r="A1240" i="10"/>
  <c r="AF1239" i="10"/>
  <c r="I1239" i="10"/>
  <c r="G1239" i="10"/>
  <c r="A1239" i="10"/>
  <c r="AF1238" i="10"/>
  <c r="I1238" i="10"/>
  <c r="G1238" i="10"/>
  <c r="A1238" i="10"/>
  <c r="AF1237" i="10"/>
  <c r="I1237" i="10"/>
  <c r="G1237" i="10"/>
  <c r="A1237" i="10"/>
  <c r="AF1236" i="10"/>
  <c r="I1236" i="10"/>
  <c r="G1236" i="10"/>
  <c r="A1236" i="10"/>
  <c r="AF1235" i="10"/>
  <c r="I1235" i="10"/>
  <c r="G1235" i="10"/>
  <c r="A1235" i="10"/>
  <c r="AF1234" i="10"/>
  <c r="I1234" i="10"/>
  <c r="G1234" i="10"/>
  <c r="A1234" i="10"/>
  <c r="AF1233" i="10"/>
  <c r="I1233" i="10"/>
  <c r="G1233" i="10"/>
  <c r="A1233" i="10"/>
  <c r="I1232" i="10"/>
  <c r="G1232" i="10"/>
  <c r="A1232" i="10"/>
  <c r="G1231" i="10"/>
  <c r="A1231" i="10"/>
  <c r="N1227" i="10"/>
  <c r="AA1216" i="10"/>
  <c r="K1216" i="10"/>
  <c r="G1216" i="10"/>
  <c r="A1216" i="10"/>
  <c r="AA1215" i="10"/>
  <c r="K1215" i="10"/>
  <c r="G1215" i="10"/>
  <c r="A1215" i="10"/>
  <c r="AA1214" i="10"/>
  <c r="K1214" i="10"/>
  <c r="G1214" i="10"/>
  <c r="A1214" i="10"/>
  <c r="AA1213" i="10"/>
  <c r="K1213" i="10"/>
  <c r="G1213" i="10"/>
  <c r="A1213" i="10"/>
  <c r="AA1212" i="10"/>
  <c r="K1212" i="10"/>
  <c r="G1212" i="10"/>
  <c r="A1212" i="10"/>
  <c r="AA1211" i="10"/>
  <c r="A1211" i="10"/>
  <c r="AA1210" i="10"/>
  <c r="A1210" i="10"/>
  <c r="AA1209" i="10"/>
  <c r="A1209" i="10"/>
  <c r="AE1205" i="10"/>
  <c r="W1205" i="10"/>
  <c r="N1205" i="10"/>
  <c r="L1205" i="10"/>
  <c r="A1205" i="10"/>
  <c r="AE1204" i="10"/>
  <c r="W1204" i="10"/>
  <c r="N1204" i="10"/>
  <c r="L1204" i="10"/>
  <c r="A1204" i="10"/>
  <c r="AE1203" i="10"/>
  <c r="W1203" i="10"/>
  <c r="N1203" i="10"/>
  <c r="L1203" i="10"/>
  <c r="A1203" i="10"/>
  <c r="AE1202" i="10"/>
  <c r="W1202" i="10"/>
  <c r="N1202" i="10"/>
  <c r="L1202" i="10"/>
  <c r="A1202" i="10"/>
  <c r="AE1201" i="10"/>
  <c r="W1201" i="10"/>
  <c r="N1201" i="10"/>
  <c r="L1201" i="10"/>
  <c r="A1201" i="10"/>
  <c r="AE1200" i="10"/>
  <c r="W1200" i="10"/>
  <c r="N1200" i="10"/>
  <c r="L1200" i="10"/>
  <c r="A1200" i="10"/>
  <c r="L1199" i="10"/>
  <c r="A1199" i="10"/>
  <c r="L1198" i="10"/>
  <c r="A1198" i="10"/>
  <c r="L1197" i="10"/>
  <c r="A1197" i="10"/>
  <c r="AA1141" i="10"/>
  <c r="F144" i="13" l="1"/>
  <c r="F145" i="13"/>
  <c r="AF1232" i="10"/>
  <c r="W1258" i="10"/>
  <c r="W1250" i="10"/>
  <c r="W1217" i="10"/>
  <c r="AE1222" i="10" s="1"/>
  <c r="G790" i="10"/>
  <c r="G789" i="10"/>
  <c r="AE778" i="10"/>
  <c r="AE779" i="10"/>
  <c r="AE780" i="10"/>
  <c r="AE781" i="10"/>
  <c r="AE782" i="10"/>
  <c r="AE783" i="10"/>
  <c r="AE784" i="10"/>
  <c r="AA580" i="10"/>
  <c r="AA579" i="10"/>
  <c r="G580" i="10"/>
  <c r="G581" i="10"/>
  <c r="G579" i="10"/>
  <c r="AF531" i="10"/>
  <c r="AF532" i="10"/>
  <c r="AF533" i="10"/>
  <c r="AF534" i="10"/>
  <c r="AF530" i="10"/>
  <c r="A158" i="10"/>
  <c r="AE1223" i="10" l="1"/>
  <c r="AE1220" i="10"/>
  <c r="AE1221" i="10"/>
  <c r="W1224" i="10" l="1"/>
  <c r="G88" i="10" l="1"/>
  <c r="G87" i="10"/>
  <c r="G18" i="10"/>
  <c r="G17" i="10"/>
  <c r="AF1117" i="10"/>
  <c r="X1117" i="10"/>
  <c r="G1117" i="10"/>
  <c r="A1117" i="10"/>
  <c r="AF1116" i="10"/>
  <c r="X1116" i="10"/>
  <c r="G1116" i="10"/>
  <c r="A1116" i="10"/>
  <c r="AF1115" i="10"/>
  <c r="X1115" i="10"/>
  <c r="G1115" i="10"/>
  <c r="A1115" i="10"/>
  <c r="AF1114" i="10"/>
  <c r="X1114" i="10"/>
  <c r="G1114" i="10"/>
  <c r="A1114" i="10"/>
  <c r="AF1113" i="10"/>
  <c r="X1113" i="10"/>
  <c r="G1113" i="10"/>
  <c r="A1113" i="10"/>
  <c r="AF1109" i="10"/>
  <c r="AF1108" i="10"/>
  <c r="AF1107" i="10"/>
  <c r="AF1106" i="10"/>
  <c r="AF1105" i="10"/>
  <c r="AF1100" i="10"/>
  <c r="I1100" i="10"/>
  <c r="G1100" i="10"/>
  <c r="A1100" i="10"/>
  <c r="AF1099" i="10"/>
  <c r="I1099" i="10"/>
  <c r="G1099" i="10"/>
  <c r="A1099" i="10"/>
  <c r="AF1098" i="10"/>
  <c r="I1098" i="10"/>
  <c r="G1098" i="10"/>
  <c r="A1098" i="10"/>
  <c r="AF1097" i="10"/>
  <c r="I1097" i="10"/>
  <c r="G1097" i="10"/>
  <c r="A1097" i="10"/>
  <c r="AF1096" i="10"/>
  <c r="I1096" i="10"/>
  <c r="G1096" i="10"/>
  <c r="A1096" i="10"/>
  <c r="AF1095" i="10"/>
  <c r="I1095" i="10"/>
  <c r="G1095" i="10"/>
  <c r="A1095" i="10"/>
  <c r="G1094" i="10"/>
  <c r="A1094" i="10"/>
  <c r="G1093" i="10"/>
  <c r="A1093" i="10"/>
  <c r="G1092" i="10"/>
  <c r="A1092" i="10"/>
  <c r="G1091" i="10"/>
  <c r="A1091" i="10"/>
  <c r="N1087" i="10"/>
  <c r="AA1076" i="10"/>
  <c r="K1076" i="10"/>
  <c r="G1076" i="10"/>
  <c r="A1076" i="10"/>
  <c r="AA1075" i="10"/>
  <c r="K1075" i="10"/>
  <c r="G1075" i="10"/>
  <c r="A1075" i="10"/>
  <c r="AA1074" i="10"/>
  <c r="K1074" i="10"/>
  <c r="G1074" i="10"/>
  <c r="A1074" i="10"/>
  <c r="AA1073" i="10"/>
  <c r="K1073" i="10"/>
  <c r="G1073" i="10"/>
  <c r="A1073" i="10"/>
  <c r="AA1072" i="10"/>
  <c r="K1072" i="10"/>
  <c r="G1072" i="10"/>
  <c r="A1072" i="10"/>
  <c r="AA1071" i="10"/>
  <c r="K1071" i="10"/>
  <c r="G1071" i="10"/>
  <c r="A1071" i="10"/>
  <c r="AA1070" i="10"/>
  <c r="A1070" i="10"/>
  <c r="AA1069" i="10"/>
  <c r="A1069" i="10"/>
  <c r="AE1065" i="10"/>
  <c r="W1065" i="10"/>
  <c r="N1065" i="10"/>
  <c r="L1065" i="10"/>
  <c r="A1065" i="10"/>
  <c r="AE1064" i="10"/>
  <c r="W1064" i="10"/>
  <c r="N1064" i="10"/>
  <c r="L1064" i="10"/>
  <c r="A1064" i="10"/>
  <c r="AE1063" i="10"/>
  <c r="W1063" i="10"/>
  <c r="N1063" i="10"/>
  <c r="L1063" i="10"/>
  <c r="A1063" i="10"/>
  <c r="AE1062" i="10"/>
  <c r="W1062" i="10"/>
  <c r="N1062" i="10"/>
  <c r="L1062" i="10"/>
  <c r="A1062" i="10"/>
  <c r="AE1061" i="10"/>
  <c r="W1061" i="10"/>
  <c r="N1061" i="10"/>
  <c r="L1061" i="10"/>
  <c r="A1061" i="10"/>
  <c r="AE1060" i="10"/>
  <c r="W1060" i="10"/>
  <c r="N1060" i="10"/>
  <c r="L1060" i="10"/>
  <c r="A1060" i="10"/>
  <c r="AE1059" i="10"/>
  <c r="W1059" i="10"/>
  <c r="N1059" i="10"/>
  <c r="L1059" i="10"/>
  <c r="A1059" i="10"/>
  <c r="AE1058" i="10"/>
  <c r="W1058" i="10"/>
  <c r="N1058" i="10"/>
  <c r="L1058" i="10"/>
  <c r="A1058" i="10"/>
  <c r="L1057" i="10"/>
  <c r="A1057" i="10"/>
  <c r="W1118" i="10" l="1"/>
  <c r="W1077" i="10"/>
  <c r="AE1082" i="10" s="1"/>
  <c r="AF767" i="10"/>
  <c r="X767" i="10"/>
  <c r="G767" i="10"/>
  <c r="A767" i="10"/>
  <c r="AF766" i="10"/>
  <c r="X766" i="10"/>
  <c r="G766" i="10"/>
  <c r="A766" i="10"/>
  <c r="AF765" i="10"/>
  <c r="X765" i="10"/>
  <c r="G765" i="10"/>
  <c r="A765" i="10"/>
  <c r="AF764" i="10"/>
  <c r="X764" i="10"/>
  <c r="G764" i="10"/>
  <c r="A764" i="10"/>
  <c r="AF763" i="10"/>
  <c r="X763" i="10"/>
  <c r="G763" i="10"/>
  <c r="A763" i="10"/>
  <c r="AF759" i="10"/>
  <c r="AF758" i="10"/>
  <c r="AF757" i="10"/>
  <c r="AF756" i="10"/>
  <c r="AF755" i="10"/>
  <c r="AF754" i="10"/>
  <c r="AF750" i="10"/>
  <c r="I750" i="10"/>
  <c r="G750" i="10"/>
  <c r="A750" i="10"/>
  <c r="AF749" i="10"/>
  <c r="I749" i="10"/>
  <c r="G749" i="10"/>
  <c r="A749" i="10"/>
  <c r="AF748" i="10"/>
  <c r="I748" i="10"/>
  <c r="G748" i="10"/>
  <c r="A748" i="10"/>
  <c r="AF747" i="10"/>
  <c r="I747" i="10"/>
  <c r="G747" i="10"/>
  <c r="A747" i="10"/>
  <c r="AF746" i="10"/>
  <c r="I746" i="10"/>
  <c r="G746" i="10"/>
  <c r="A746" i="10"/>
  <c r="AF745" i="10"/>
  <c r="I745" i="10"/>
  <c r="G745" i="10"/>
  <c r="A745" i="10"/>
  <c r="AF744" i="10"/>
  <c r="I744" i="10"/>
  <c r="G744" i="10"/>
  <c r="A744" i="10"/>
  <c r="AF743" i="10"/>
  <c r="I743" i="10"/>
  <c r="G743" i="10"/>
  <c r="A743" i="10"/>
  <c r="AF742" i="10"/>
  <c r="I742" i="10"/>
  <c r="G742" i="10"/>
  <c r="A742" i="10"/>
  <c r="AF741" i="10"/>
  <c r="I741" i="10"/>
  <c r="G741" i="10"/>
  <c r="A741" i="10"/>
  <c r="N737" i="10"/>
  <c r="AA726" i="10"/>
  <c r="K726" i="10"/>
  <c r="G726" i="10"/>
  <c r="A726" i="10"/>
  <c r="AA725" i="10"/>
  <c r="K725" i="10"/>
  <c r="G725" i="10"/>
  <c r="A725" i="10"/>
  <c r="AA724" i="10"/>
  <c r="K724" i="10"/>
  <c r="G724" i="10"/>
  <c r="A724" i="10"/>
  <c r="AA723" i="10"/>
  <c r="K723" i="10"/>
  <c r="G723" i="10"/>
  <c r="A723" i="10"/>
  <c r="AA722" i="10"/>
  <c r="K722" i="10"/>
  <c r="G722" i="10"/>
  <c r="A722" i="10"/>
  <c r="AA721" i="10"/>
  <c r="K721" i="10"/>
  <c r="G721" i="10"/>
  <c r="A721" i="10"/>
  <c r="AA720" i="10"/>
  <c r="K720" i="10"/>
  <c r="G720" i="10"/>
  <c r="A720" i="10"/>
  <c r="AA719" i="10"/>
  <c r="A719" i="10"/>
  <c r="AE715" i="10"/>
  <c r="W715" i="10"/>
  <c r="N715" i="10"/>
  <c r="L715" i="10"/>
  <c r="A715" i="10"/>
  <c r="AE714" i="10"/>
  <c r="W714" i="10"/>
  <c r="N714" i="10"/>
  <c r="L714" i="10"/>
  <c r="A714" i="10"/>
  <c r="AE713" i="10"/>
  <c r="W713" i="10"/>
  <c r="N713" i="10"/>
  <c r="L713" i="10"/>
  <c r="A713" i="10"/>
  <c r="AE712" i="10"/>
  <c r="W712" i="10"/>
  <c r="N712" i="10"/>
  <c r="L712" i="10"/>
  <c r="A712" i="10"/>
  <c r="AE711" i="10"/>
  <c r="W711" i="10"/>
  <c r="N711" i="10"/>
  <c r="L711" i="10"/>
  <c r="A711" i="10"/>
  <c r="AE710" i="10"/>
  <c r="W710" i="10"/>
  <c r="N710" i="10"/>
  <c r="L710" i="10"/>
  <c r="A710" i="10"/>
  <c r="AE709" i="10"/>
  <c r="W709" i="10"/>
  <c r="N709" i="10"/>
  <c r="L709" i="10"/>
  <c r="A709" i="10"/>
  <c r="AE708" i="10"/>
  <c r="W708" i="10"/>
  <c r="N708" i="10"/>
  <c r="L708" i="10"/>
  <c r="A708" i="10"/>
  <c r="L707" i="10"/>
  <c r="A707" i="10"/>
  <c r="AF697" i="10"/>
  <c r="X697" i="10"/>
  <c r="G697" i="10"/>
  <c r="A697" i="10"/>
  <c r="AF696" i="10"/>
  <c r="X696" i="10"/>
  <c r="G696" i="10"/>
  <c r="A696" i="10"/>
  <c r="AF695" i="10"/>
  <c r="X695" i="10"/>
  <c r="G695" i="10"/>
  <c r="A695" i="10"/>
  <c r="AF694" i="10"/>
  <c r="X694" i="10"/>
  <c r="G694" i="10"/>
  <c r="A694" i="10"/>
  <c r="AF693" i="10"/>
  <c r="X693" i="10"/>
  <c r="G693" i="10"/>
  <c r="A693" i="10"/>
  <c r="AF689" i="10"/>
  <c r="AF688" i="10"/>
  <c r="AF687" i="10"/>
  <c r="AF686" i="10"/>
  <c r="AF685" i="10"/>
  <c r="AF684" i="10"/>
  <c r="AF680" i="10"/>
  <c r="I680" i="10"/>
  <c r="G680" i="10"/>
  <c r="A680" i="10"/>
  <c r="AF679" i="10"/>
  <c r="I679" i="10"/>
  <c r="G679" i="10"/>
  <c r="A679" i="10"/>
  <c r="AF678" i="10"/>
  <c r="I678" i="10"/>
  <c r="G678" i="10"/>
  <c r="A678" i="10"/>
  <c r="AF677" i="10"/>
  <c r="I677" i="10"/>
  <c r="G677" i="10"/>
  <c r="A677" i="10"/>
  <c r="AF676" i="10"/>
  <c r="I676" i="10"/>
  <c r="G676" i="10"/>
  <c r="A676" i="10"/>
  <c r="AF675" i="10"/>
  <c r="I675" i="10"/>
  <c r="G675" i="10"/>
  <c r="A675" i="10"/>
  <c r="AF674" i="10"/>
  <c r="I674" i="10"/>
  <c r="G674" i="10"/>
  <c r="A674" i="10"/>
  <c r="AF673" i="10"/>
  <c r="I673" i="10"/>
  <c r="G673" i="10"/>
  <c r="A673" i="10"/>
  <c r="AF672" i="10"/>
  <c r="I672" i="10"/>
  <c r="G672" i="10"/>
  <c r="A672" i="10"/>
  <c r="G671" i="10"/>
  <c r="A671" i="10"/>
  <c r="N667" i="10"/>
  <c r="AA656" i="10"/>
  <c r="K656" i="10"/>
  <c r="G656" i="10"/>
  <c r="A656" i="10"/>
  <c r="AA655" i="10"/>
  <c r="K655" i="10"/>
  <c r="G655" i="10"/>
  <c r="A655" i="10"/>
  <c r="AA654" i="10"/>
  <c r="K654" i="10"/>
  <c r="G654" i="10"/>
  <c r="A654" i="10"/>
  <c r="AA653" i="10"/>
  <c r="K653" i="10"/>
  <c r="G653" i="10"/>
  <c r="A653" i="10"/>
  <c r="AA652" i="10"/>
  <c r="K652" i="10"/>
  <c r="G652" i="10"/>
  <c r="A652" i="10"/>
  <c r="AA651" i="10"/>
  <c r="K651" i="10"/>
  <c r="A651" i="10"/>
  <c r="AA650" i="10"/>
  <c r="A650" i="10"/>
  <c r="AA649" i="10"/>
  <c r="A649" i="10"/>
  <c r="AE645" i="10"/>
  <c r="W645" i="10"/>
  <c r="N645" i="10"/>
  <c r="L645" i="10"/>
  <c r="A645" i="10"/>
  <c r="AE644" i="10"/>
  <c r="W644" i="10"/>
  <c r="N644" i="10"/>
  <c r="L644" i="10"/>
  <c r="A644" i="10"/>
  <c r="AE643" i="10"/>
  <c r="W643" i="10"/>
  <c r="N643" i="10"/>
  <c r="L643" i="10"/>
  <c r="A643" i="10"/>
  <c r="AE642" i="10"/>
  <c r="W642" i="10"/>
  <c r="N642" i="10"/>
  <c r="L642" i="10"/>
  <c r="A642" i="10"/>
  <c r="L641" i="10"/>
  <c r="A641" i="10"/>
  <c r="L640" i="10"/>
  <c r="A640" i="10"/>
  <c r="L639" i="10"/>
  <c r="A639" i="10"/>
  <c r="L638" i="10"/>
  <c r="A638" i="10"/>
  <c r="A637" i="10"/>
  <c r="AF556" i="10"/>
  <c r="X556" i="10"/>
  <c r="G556" i="10"/>
  <c r="A556" i="10"/>
  <c r="AF555" i="10"/>
  <c r="X555" i="10"/>
  <c r="G555" i="10"/>
  <c r="A555" i="10"/>
  <c r="AF554" i="10"/>
  <c r="X554" i="10"/>
  <c r="G554" i="10"/>
  <c r="A554" i="10"/>
  <c r="AF553" i="10"/>
  <c r="X553" i="10"/>
  <c r="G553" i="10"/>
  <c r="A553" i="10"/>
  <c r="AF552" i="10"/>
  <c r="X552" i="10"/>
  <c r="G552" i="10"/>
  <c r="A552" i="10"/>
  <c r="AF548" i="10"/>
  <c r="AF547" i="10"/>
  <c r="AF546" i="10"/>
  <c r="AF545" i="10"/>
  <c r="AF544" i="10"/>
  <c r="AF543" i="10"/>
  <c r="AF539" i="10"/>
  <c r="I539" i="10"/>
  <c r="G539" i="10"/>
  <c r="A539" i="10"/>
  <c r="AF538" i="10"/>
  <c r="I538" i="10"/>
  <c r="G538" i="10"/>
  <c r="A538" i="10"/>
  <c r="AF537" i="10"/>
  <c r="I537" i="10"/>
  <c r="G537" i="10"/>
  <c r="A537" i="10"/>
  <c r="AF536" i="10"/>
  <c r="I536" i="10"/>
  <c r="G536" i="10"/>
  <c r="A536" i="10"/>
  <c r="AF535" i="10"/>
  <c r="I535" i="10"/>
  <c r="G535" i="10"/>
  <c r="A535" i="10"/>
  <c r="I534" i="10"/>
  <c r="G534" i="10"/>
  <c r="A534" i="10"/>
  <c r="G533" i="10"/>
  <c r="A533" i="10"/>
  <c r="G532" i="10"/>
  <c r="A532" i="10"/>
  <c r="G531" i="10"/>
  <c r="A531" i="10"/>
  <c r="G530" i="10"/>
  <c r="A530" i="10"/>
  <c r="N526" i="10"/>
  <c r="AA515" i="10"/>
  <c r="K515" i="10"/>
  <c r="G515" i="10"/>
  <c r="A515" i="10"/>
  <c r="AA514" i="10"/>
  <c r="K514" i="10"/>
  <c r="G514" i="10"/>
  <c r="A514" i="10"/>
  <c r="AA513" i="10"/>
  <c r="K513" i="10"/>
  <c r="G513" i="10"/>
  <c r="A513" i="10"/>
  <c r="AA512" i="10"/>
  <c r="K512" i="10"/>
  <c r="G512" i="10"/>
  <c r="A512" i="10"/>
  <c r="AA511" i="10"/>
  <c r="K511" i="10"/>
  <c r="G511" i="10"/>
  <c r="A511" i="10"/>
  <c r="AA510" i="10"/>
  <c r="K510" i="10"/>
  <c r="G510" i="10"/>
  <c r="A510" i="10"/>
  <c r="K509" i="10"/>
  <c r="A509" i="10"/>
  <c r="K508" i="10"/>
  <c r="A508" i="10"/>
  <c r="AE504" i="10"/>
  <c r="W504" i="10"/>
  <c r="N504" i="10"/>
  <c r="L504" i="10"/>
  <c r="A504" i="10"/>
  <c r="AE503" i="10"/>
  <c r="W503" i="10"/>
  <c r="N503" i="10"/>
  <c r="L503" i="10"/>
  <c r="A503" i="10"/>
  <c r="L502" i="10"/>
  <c r="A502" i="10"/>
  <c r="L501" i="10"/>
  <c r="A501" i="10"/>
  <c r="L500" i="10"/>
  <c r="A500" i="10"/>
  <c r="L499" i="10"/>
  <c r="A499" i="10"/>
  <c r="L498" i="10"/>
  <c r="A498" i="10"/>
  <c r="L497" i="10"/>
  <c r="A497" i="10"/>
  <c r="L496" i="10"/>
  <c r="A496" i="10"/>
  <c r="AF486" i="10"/>
  <c r="X486" i="10"/>
  <c r="G486" i="10"/>
  <c r="A486" i="10"/>
  <c r="AF485" i="10"/>
  <c r="X485" i="10"/>
  <c r="G485" i="10"/>
  <c r="A485" i="10"/>
  <c r="AF484" i="10"/>
  <c r="X484" i="10"/>
  <c r="G484" i="10"/>
  <c r="A484" i="10"/>
  <c r="AF483" i="10"/>
  <c r="X483" i="10"/>
  <c r="G483" i="10"/>
  <c r="A483" i="10"/>
  <c r="AF482" i="10"/>
  <c r="X482" i="10"/>
  <c r="G482" i="10"/>
  <c r="A482" i="10"/>
  <c r="AF478" i="10"/>
  <c r="AF477" i="10"/>
  <c r="AF476" i="10"/>
  <c r="AF475" i="10"/>
  <c r="AF474" i="10"/>
  <c r="AF473" i="10"/>
  <c r="AF469" i="10"/>
  <c r="I469" i="10"/>
  <c r="G469" i="10"/>
  <c r="A469" i="10"/>
  <c r="AF468" i="10"/>
  <c r="I468" i="10"/>
  <c r="G468" i="10"/>
  <c r="A468" i="10"/>
  <c r="AF467" i="10"/>
  <c r="I467" i="10"/>
  <c r="G467" i="10"/>
  <c r="A467" i="10"/>
  <c r="AF466" i="10"/>
  <c r="I466" i="10"/>
  <c r="G466" i="10"/>
  <c r="A466" i="10"/>
  <c r="AF465" i="10"/>
  <c r="I465" i="10"/>
  <c r="G465" i="10"/>
  <c r="A465" i="10"/>
  <c r="AF464" i="10"/>
  <c r="I464" i="10"/>
  <c r="G464" i="10"/>
  <c r="A464" i="10"/>
  <c r="AF463" i="10"/>
  <c r="I463" i="10"/>
  <c r="G463" i="10"/>
  <c r="A463" i="10"/>
  <c r="AF462" i="10"/>
  <c r="I462" i="10"/>
  <c r="G462" i="10"/>
  <c r="A462" i="10"/>
  <c r="AF461" i="10"/>
  <c r="I461" i="10"/>
  <c r="G461" i="10"/>
  <c r="A461" i="10"/>
  <c r="AF460" i="10"/>
  <c r="I460" i="10"/>
  <c r="G460" i="10"/>
  <c r="A460" i="10"/>
  <c r="N456" i="10"/>
  <c r="AA445" i="10"/>
  <c r="K445" i="10"/>
  <c r="G445" i="10"/>
  <c r="A445" i="10"/>
  <c r="AA444" i="10"/>
  <c r="K444" i="10"/>
  <c r="G444" i="10"/>
  <c r="A444" i="10"/>
  <c r="AA443" i="10"/>
  <c r="K443" i="10"/>
  <c r="G443" i="10"/>
  <c r="A443" i="10"/>
  <c r="AA442" i="10"/>
  <c r="K442" i="10"/>
  <c r="G442" i="10"/>
  <c r="A442" i="10"/>
  <c r="AA441" i="10"/>
  <c r="K441" i="10"/>
  <c r="G441" i="10"/>
  <c r="A441" i="10"/>
  <c r="K440" i="10"/>
  <c r="A440" i="10"/>
  <c r="AA439" i="10"/>
  <c r="A439" i="10"/>
  <c r="AA438" i="10"/>
  <c r="A438" i="10"/>
  <c r="AE434" i="10"/>
  <c r="W434" i="10"/>
  <c r="N434" i="10"/>
  <c r="L434" i="10"/>
  <c r="A434" i="10"/>
  <c r="AE433" i="10"/>
  <c r="W433" i="10"/>
  <c r="N433" i="10"/>
  <c r="L433" i="10"/>
  <c r="A433" i="10"/>
  <c r="AE432" i="10"/>
  <c r="W432" i="10"/>
  <c r="N432" i="10"/>
  <c r="L432" i="10"/>
  <c r="A432" i="10"/>
  <c r="AE431" i="10"/>
  <c r="W431" i="10"/>
  <c r="N431" i="10"/>
  <c r="L431" i="10"/>
  <c r="A431" i="10"/>
  <c r="L430" i="10"/>
  <c r="A430" i="10"/>
  <c r="L429" i="10"/>
  <c r="A429" i="10"/>
  <c r="L428" i="10"/>
  <c r="A428" i="10"/>
  <c r="L427" i="10"/>
  <c r="A427" i="10"/>
  <c r="L426" i="10"/>
  <c r="A426" i="10"/>
  <c r="AF416" i="10"/>
  <c r="X416" i="10"/>
  <c r="G416" i="10"/>
  <c r="A416" i="10"/>
  <c r="AF415" i="10"/>
  <c r="X415" i="10"/>
  <c r="G415" i="10"/>
  <c r="A415" i="10"/>
  <c r="AF414" i="10"/>
  <c r="X414" i="10"/>
  <c r="G414" i="10"/>
  <c r="A414" i="10"/>
  <c r="AF413" i="10"/>
  <c r="X413" i="10"/>
  <c r="G413" i="10"/>
  <c r="A413" i="10"/>
  <c r="AF412" i="10"/>
  <c r="X412" i="10"/>
  <c r="G412" i="10"/>
  <c r="A412" i="10"/>
  <c r="AF408" i="10"/>
  <c r="AF407" i="10"/>
  <c r="AF406" i="10"/>
  <c r="AF405" i="10"/>
  <c r="AF404" i="10"/>
  <c r="AF403" i="10"/>
  <c r="AF399" i="10"/>
  <c r="I399" i="10"/>
  <c r="G399" i="10"/>
  <c r="A399" i="10"/>
  <c r="AF398" i="10"/>
  <c r="I398" i="10"/>
  <c r="G398" i="10"/>
  <c r="A398" i="10"/>
  <c r="AF397" i="10"/>
  <c r="I397" i="10"/>
  <c r="G397" i="10"/>
  <c r="A397" i="10"/>
  <c r="AF396" i="10"/>
  <c r="I396" i="10"/>
  <c r="G396" i="10"/>
  <c r="A396" i="10"/>
  <c r="AF395" i="10"/>
  <c r="I395" i="10"/>
  <c r="G395" i="10"/>
  <c r="A395" i="10"/>
  <c r="AF394" i="10"/>
  <c r="I394" i="10"/>
  <c r="G394" i="10"/>
  <c r="A394" i="10"/>
  <c r="AF393" i="10"/>
  <c r="I393" i="10"/>
  <c r="G393" i="10"/>
  <c r="A393" i="10"/>
  <c r="AF392" i="10"/>
  <c r="I392" i="10"/>
  <c r="G392" i="10"/>
  <c r="A392" i="10"/>
  <c r="AF391" i="10"/>
  <c r="I391" i="10"/>
  <c r="G391" i="10"/>
  <c r="A391" i="10"/>
  <c r="AF390" i="10"/>
  <c r="I390" i="10"/>
  <c r="G390" i="10"/>
  <c r="A390" i="10"/>
  <c r="N386" i="10"/>
  <c r="AA375" i="10"/>
  <c r="K375" i="10"/>
  <c r="G375" i="10"/>
  <c r="A375" i="10"/>
  <c r="AA374" i="10"/>
  <c r="K374" i="10"/>
  <c r="G374" i="10"/>
  <c r="A374" i="10"/>
  <c r="AA373" i="10"/>
  <c r="K373" i="10"/>
  <c r="G373" i="10"/>
  <c r="A373" i="10"/>
  <c r="AA372" i="10"/>
  <c r="K372" i="10"/>
  <c r="G372" i="10"/>
  <c r="A372" i="10"/>
  <c r="AA371" i="10"/>
  <c r="K371" i="10"/>
  <c r="G371" i="10"/>
  <c r="A371" i="10"/>
  <c r="AA370" i="10"/>
  <c r="K370" i="10"/>
  <c r="G370" i="10"/>
  <c r="A370" i="10"/>
  <c r="AA369" i="10"/>
  <c r="A369" i="10"/>
  <c r="AA368" i="10"/>
  <c r="A368" i="10"/>
  <c r="AE364" i="10"/>
  <c r="W364" i="10"/>
  <c r="N364" i="10"/>
  <c r="L364" i="10"/>
  <c r="A364" i="10"/>
  <c r="AE363" i="10"/>
  <c r="W363" i="10"/>
  <c r="N363" i="10"/>
  <c r="L363" i="10"/>
  <c r="A363" i="10"/>
  <c r="AE362" i="10"/>
  <c r="W362" i="10"/>
  <c r="N362" i="10"/>
  <c r="L362" i="10"/>
  <c r="A362" i="10"/>
  <c r="AE361" i="10"/>
  <c r="W361" i="10"/>
  <c r="N361" i="10"/>
  <c r="L361" i="10"/>
  <c r="A361" i="10"/>
  <c r="AE360" i="10"/>
  <c r="W360" i="10"/>
  <c r="N360" i="10"/>
  <c r="L360" i="10"/>
  <c r="A360" i="10"/>
  <c r="L359" i="10"/>
  <c r="A359" i="10"/>
  <c r="L358" i="10"/>
  <c r="A358" i="10"/>
  <c r="L357" i="10"/>
  <c r="A357" i="10"/>
  <c r="L356" i="10"/>
  <c r="A356" i="10"/>
  <c r="AF346" i="10"/>
  <c r="X346" i="10"/>
  <c r="G346" i="10"/>
  <c r="A346" i="10"/>
  <c r="AF345" i="10"/>
  <c r="X345" i="10"/>
  <c r="G345" i="10"/>
  <c r="A345" i="10"/>
  <c r="AF344" i="10"/>
  <c r="X344" i="10"/>
  <c r="G344" i="10"/>
  <c r="A344" i="10"/>
  <c r="AF343" i="10"/>
  <c r="X343" i="10"/>
  <c r="G343" i="10"/>
  <c r="A343" i="10"/>
  <c r="AF342" i="10"/>
  <c r="X342" i="10"/>
  <c r="G342" i="10"/>
  <c r="A342" i="10"/>
  <c r="AF338" i="10"/>
  <c r="AF337" i="10"/>
  <c r="AF336" i="10"/>
  <c r="AF335" i="10"/>
  <c r="AF334" i="10"/>
  <c r="AF333" i="10"/>
  <c r="AF329" i="10"/>
  <c r="I329" i="10"/>
  <c r="G329" i="10"/>
  <c r="A329" i="10"/>
  <c r="AF328" i="10"/>
  <c r="I328" i="10"/>
  <c r="G328" i="10"/>
  <c r="A328" i="10"/>
  <c r="AF327" i="10"/>
  <c r="I327" i="10"/>
  <c r="G327" i="10"/>
  <c r="A327" i="10"/>
  <c r="AF326" i="10"/>
  <c r="I326" i="10"/>
  <c r="G326" i="10"/>
  <c r="A326" i="10"/>
  <c r="AF325" i="10"/>
  <c r="I325" i="10"/>
  <c r="G325" i="10"/>
  <c r="A325" i="10"/>
  <c r="AF324" i="10"/>
  <c r="I324" i="10"/>
  <c r="G324" i="10"/>
  <c r="A324" i="10"/>
  <c r="AF323" i="10"/>
  <c r="I323" i="10"/>
  <c r="G323" i="10"/>
  <c r="A323" i="10"/>
  <c r="AF322" i="10"/>
  <c r="I322" i="10"/>
  <c r="G322" i="10"/>
  <c r="A322" i="10"/>
  <c r="AF321" i="10"/>
  <c r="I321" i="10"/>
  <c r="G321" i="10"/>
  <c r="A321" i="10"/>
  <c r="G320" i="10"/>
  <c r="A320" i="10"/>
  <c r="N316" i="10"/>
  <c r="AA305" i="10"/>
  <c r="K305" i="10"/>
  <c r="G305" i="10"/>
  <c r="A305" i="10"/>
  <c r="AA304" i="10"/>
  <c r="K304" i="10"/>
  <c r="G304" i="10"/>
  <c r="A304" i="10"/>
  <c r="AA303" i="10"/>
  <c r="K303" i="10"/>
  <c r="G303" i="10"/>
  <c r="A303" i="10"/>
  <c r="AA302" i="10"/>
  <c r="K302" i="10"/>
  <c r="G302" i="10"/>
  <c r="A302" i="10"/>
  <c r="AA301" i="10"/>
  <c r="K301" i="10"/>
  <c r="G301" i="10"/>
  <c r="A301" i="10"/>
  <c r="AA300" i="10"/>
  <c r="A300" i="10"/>
  <c r="AA299" i="10"/>
  <c r="A299" i="10"/>
  <c r="AA298" i="10"/>
  <c r="A298" i="10"/>
  <c r="AE294" i="10"/>
  <c r="W294" i="10"/>
  <c r="N294" i="10"/>
  <c r="L294" i="10"/>
  <c r="A294" i="10"/>
  <c r="AE293" i="10"/>
  <c r="W293" i="10"/>
  <c r="N293" i="10"/>
  <c r="L293" i="10"/>
  <c r="AE292" i="10"/>
  <c r="W292" i="10"/>
  <c r="N292" i="10"/>
  <c r="L292" i="10"/>
  <c r="A292" i="10"/>
  <c r="L291" i="10"/>
  <c r="A291" i="10"/>
  <c r="L290" i="10"/>
  <c r="A290" i="10"/>
  <c r="L289" i="10"/>
  <c r="A289" i="10"/>
  <c r="L288" i="10"/>
  <c r="A288" i="10"/>
  <c r="L287" i="10"/>
  <c r="A287" i="10"/>
  <c r="L286" i="10"/>
  <c r="A286" i="10"/>
  <c r="L285" i="10"/>
  <c r="A285" i="10"/>
  <c r="AF275" i="10"/>
  <c r="X275" i="10"/>
  <c r="G275" i="10"/>
  <c r="A275" i="10"/>
  <c r="AF274" i="10"/>
  <c r="X274" i="10"/>
  <c r="G274" i="10"/>
  <c r="A274" i="10"/>
  <c r="AF273" i="10"/>
  <c r="X273" i="10"/>
  <c r="G273" i="10"/>
  <c r="A273" i="10"/>
  <c r="AF272" i="10"/>
  <c r="X272" i="10"/>
  <c r="G272" i="10"/>
  <c r="A272" i="10"/>
  <c r="AF271" i="10"/>
  <c r="X271" i="10"/>
  <c r="G271" i="10"/>
  <c r="A271" i="10"/>
  <c r="AF267" i="10"/>
  <c r="AF266" i="10"/>
  <c r="AF265" i="10"/>
  <c r="AF264" i="10"/>
  <c r="AF263" i="10"/>
  <c r="AF262" i="10"/>
  <c r="AF258" i="10"/>
  <c r="I258" i="10"/>
  <c r="G258" i="10"/>
  <c r="A258" i="10"/>
  <c r="AF257" i="10"/>
  <c r="I257" i="10"/>
  <c r="G257" i="10"/>
  <c r="A257" i="10"/>
  <c r="AF256" i="10"/>
  <c r="I256" i="10"/>
  <c r="G256" i="10"/>
  <c r="A256" i="10"/>
  <c r="AF255" i="10"/>
  <c r="I255" i="10"/>
  <c r="G255" i="10"/>
  <c r="A255" i="10"/>
  <c r="AF254" i="10"/>
  <c r="I254" i="10"/>
  <c r="G254" i="10"/>
  <c r="A254" i="10"/>
  <c r="AF253" i="10"/>
  <c r="I253" i="10"/>
  <c r="G253" i="10"/>
  <c r="A253" i="10"/>
  <c r="AF252" i="10"/>
  <c r="I252" i="10"/>
  <c r="G252" i="10"/>
  <c r="A252" i="10"/>
  <c r="AF251" i="10"/>
  <c r="I251" i="10"/>
  <c r="G251" i="10"/>
  <c r="A251" i="10"/>
  <c r="AF250" i="10"/>
  <c r="I250" i="10"/>
  <c r="G250" i="10"/>
  <c r="A250" i="10"/>
  <c r="AF249" i="10"/>
  <c r="I249" i="10"/>
  <c r="G249" i="10"/>
  <c r="A249" i="10"/>
  <c r="N245" i="10"/>
  <c r="AA234" i="10"/>
  <c r="K234" i="10"/>
  <c r="G234" i="10"/>
  <c r="A234" i="10"/>
  <c r="AA233" i="10"/>
  <c r="K233" i="10"/>
  <c r="G233" i="10"/>
  <c r="A233" i="10"/>
  <c r="AA232" i="10"/>
  <c r="K232" i="10"/>
  <c r="G232" i="10"/>
  <c r="A232" i="10"/>
  <c r="AA231" i="10"/>
  <c r="K231" i="10"/>
  <c r="G231" i="10"/>
  <c r="A231" i="10"/>
  <c r="AA230" i="10"/>
  <c r="K230" i="10"/>
  <c r="G230" i="10"/>
  <c r="A230" i="10"/>
  <c r="AA229" i="10"/>
  <c r="K229" i="10"/>
  <c r="G229" i="10"/>
  <c r="A229" i="10"/>
  <c r="K228" i="10"/>
  <c r="AA228" i="10" s="1"/>
  <c r="A228" i="10"/>
  <c r="K227" i="10"/>
  <c r="AA227" i="10" s="1"/>
  <c r="A227" i="10"/>
  <c r="AE223" i="10"/>
  <c r="W223" i="10"/>
  <c r="N223" i="10"/>
  <c r="L223" i="10"/>
  <c r="A223" i="10"/>
  <c r="AE222" i="10"/>
  <c r="W222" i="10"/>
  <c r="N222" i="10"/>
  <c r="L222" i="10"/>
  <c r="A222" i="10"/>
  <c r="AE221" i="10"/>
  <c r="W221" i="10"/>
  <c r="N221" i="10"/>
  <c r="L221" i="10"/>
  <c r="A221" i="10"/>
  <c r="AE220" i="10"/>
  <c r="W220" i="10"/>
  <c r="N220" i="10"/>
  <c r="L220" i="10"/>
  <c r="A220" i="10"/>
  <c r="AE219" i="10"/>
  <c r="W219" i="10"/>
  <c r="N219" i="10"/>
  <c r="L219" i="10"/>
  <c r="A219" i="10"/>
  <c r="AE218" i="10"/>
  <c r="W218" i="10"/>
  <c r="N218" i="10"/>
  <c r="L218" i="10"/>
  <c r="A218" i="10"/>
  <c r="AE217" i="10"/>
  <c r="W217" i="10"/>
  <c r="N217" i="10"/>
  <c r="L217" i="10"/>
  <c r="A217" i="10"/>
  <c r="AE216" i="10"/>
  <c r="W216" i="10"/>
  <c r="N216" i="10"/>
  <c r="L216" i="10"/>
  <c r="A216" i="10"/>
  <c r="L215" i="10"/>
  <c r="A215" i="10"/>
  <c r="AF205" i="10"/>
  <c r="X205" i="10"/>
  <c r="G205" i="10"/>
  <c r="A205" i="10"/>
  <c r="AF204" i="10"/>
  <c r="X204" i="10"/>
  <c r="G204" i="10"/>
  <c r="A204" i="10"/>
  <c r="AF203" i="10"/>
  <c r="X203" i="10"/>
  <c r="G203" i="10"/>
  <c r="A203" i="10"/>
  <c r="AF202" i="10"/>
  <c r="X202" i="10"/>
  <c r="G202" i="10"/>
  <c r="A202" i="10"/>
  <c r="AF201" i="10"/>
  <c r="X201" i="10"/>
  <c r="G201" i="10"/>
  <c r="A201" i="10"/>
  <c r="AF197" i="10"/>
  <c r="AF196" i="10"/>
  <c r="AF195" i="10"/>
  <c r="AF194" i="10"/>
  <c r="AF193" i="10"/>
  <c r="AF192" i="10"/>
  <c r="AF188" i="10"/>
  <c r="I188" i="10"/>
  <c r="G188" i="10"/>
  <c r="A188" i="10"/>
  <c r="AF187" i="10"/>
  <c r="I187" i="10"/>
  <c r="G187" i="10"/>
  <c r="A187" i="10"/>
  <c r="AF186" i="10"/>
  <c r="I186" i="10"/>
  <c r="G186" i="10"/>
  <c r="A186" i="10"/>
  <c r="AF185" i="10"/>
  <c r="I185" i="10"/>
  <c r="G185" i="10"/>
  <c r="A185" i="10"/>
  <c r="AF184" i="10"/>
  <c r="I184" i="10"/>
  <c r="G184" i="10"/>
  <c r="A184" i="10"/>
  <c r="AF183" i="10"/>
  <c r="I183" i="10"/>
  <c r="G183" i="10"/>
  <c r="A183" i="10"/>
  <c r="AF182" i="10"/>
  <c r="I182" i="10"/>
  <c r="G182" i="10"/>
  <c r="A182" i="10"/>
  <c r="AF181" i="10"/>
  <c r="I181" i="10"/>
  <c r="G181" i="10"/>
  <c r="A181" i="10"/>
  <c r="AF180" i="10"/>
  <c r="I180" i="10"/>
  <c r="G180" i="10"/>
  <c r="A180" i="10"/>
  <c r="AF179" i="10"/>
  <c r="I179" i="10"/>
  <c r="G179" i="10"/>
  <c r="A179" i="10"/>
  <c r="N175" i="10"/>
  <c r="AA164" i="10"/>
  <c r="K164" i="10"/>
  <c r="G164" i="10"/>
  <c r="A164" i="10"/>
  <c r="AA163" i="10"/>
  <c r="K163" i="10"/>
  <c r="G163" i="10"/>
  <c r="A163" i="10"/>
  <c r="AA162" i="10"/>
  <c r="K162" i="10"/>
  <c r="G162" i="10"/>
  <c r="A162" i="10"/>
  <c r="AA161" i="10"/>
  <c r="K161" i="10"/>
  <c r="G161" i="10"/>
  <c r="A161" i="10"/>
  <c r="AA160" i="10"/>
  <c r="K160" i="10"/>
  <c r="G160" i="10"/>
  <c r="A160" i="10"/>
  <c r="AA159" i="10"/>
  <c r="K159" i="10"/>
  <c r="G159" i="10"/>
  <c r="A159" i="10"/>
  <c r="AA158" i="10"/>
  <c r="AA157" i="10"/>
  <c r="G157" i="10"/>
  <c r="A157" i="10"/>
  <c r="AE153" i="10"/>
  <c r="W153" i="10"/>
  <c r="N153" i="10"/>
  <c r="L153" i="10"/>
  <c r="A153" i="10"/>
  <c r="AE152" i="10"/>
  <c r="W152" i="10"/>
  <c r="N152" i="10"/>
  <c r="L152" i="10"/>
  <c r="A152" i="10"/>
  <c r="AE151" i="10"/>
  <c r="W151" i="10"/>
  <c r="N151" i="10"/>
  <c r="L151" i="10"/>
  <c r="A151" i="10"/>
  <c r="AE150" i="10"/>
  <c r="W150" i="10"/>
  <c r="N150" i="10"/>
  <c r="L150" i="10"/>
  <c r="A150" i="10"/>
  <c r="AE149" i="10"/>
  <c r="W149" i="10"/>
  <c r="N149" i="10"/>
  <c r="L149" i="10"/>
  <c r="A149" i="10"/>
  <c r="AE148" i="10"/>
  <c r="W148" i="10"/>
  <c r="N148" i="10"/>
  <c r="L148" i="10"/>
  <c r="A148" i="10"/>
  <c r="AE147" i="10"/>
  <c r="W147" i="10"/>
  <c r="N147" i="10"/>
  <c r="L147" i="10"/>
  <c r="A147" i="10"/>
  <c r="L146" i="10"/>
  <c r="A146" i="10"/>
  <c r="L145" i="10"/>
  <c r="A145" i="10"/>
  <c r="AF109" i="10"/>
  <c r="AF1104" i="10"/>
  <c r="W1110" i="10" s="1"/>
  <c r="W1128" i="10"/>
  <c r="N1129" i="10"/>
  <c r="W1130" i="10"/>
  <c r="N991" i="10"/>
  <c r="W991" i="10"/>
  <c r="W657" i="10" l="1"/>
  <c r="AE662" i="10" s="1"/>
  <c r="I1231" i="10"/>
  <c r="F53" i="13" s="1"/>
  <c r="AE1081" i="10"/>
  <c r="AE1083" i="10"/>
  <c r="AE1080" i="10"/>
  <c r="W751" i="10"/>
  <c r="W690" i="10"/>
  <c r="W760" i="10"/>
  <c r="W727" i="10"/>
  <c r="AE732" i="10" s="1"/>
  <c r="W768" i="10"/>
  <c r="W698" i="10"/>
  <c r="W549" i="10"/>
  <c r="W557" i="10"/>
  <c r="W470" i="10"/>
  <c r="W479" i="10"/>
  <c r="W487" i="10"/>
  <c r="W446" i="10"/>
  <c r="AE452" i="10" s="1"/>
  <c r="W376" i="10"/>
  <c r="AE381" i="10" s="1"/>
  <c r="W339" i="10"/>
  <c r="W347" i="10"/>
  <c r="W400" i="10"/>
  <c r="W417" i="10"/>
  <c r="W516" i="10"/>
  <c r="W306" i="10"/>
  <c r="AE310" i="10" s="1"/>
  <c r="W165" i="10"/>
  <c r="AE170" i="10" s="1"/>
  <c r="W189" i="10"/>
  <c r="W198" i="10"/>
  <c r="W206" i="10"/>
  <c r="W235" i="10"/>
  <c r="W259" i="10"/>
  <c r="W268" i="10"/>
  <c r="W276" i="10"/>
  <c r="W409" i="10"/>
  <c r="N1132" i="10"/>
  <c r="W1129" i="10"/>
  <c r="N1131" i="10"/>
  <c r="N1130" i="10"/>
  <c r="W1132" i="10"/>
  <c r="W1131" i="10"/>
  <c r="N1128" i="10"/>
  <c r="AE240" i="10" l="1"/>
  <c r="AE238" i="10"/>
  <c r="AF1231" i="10"/>
  <c r="W1241" i="10" s="1"/>
  <c r="I1092" i="10"/>
  <c r="I1093" i="10"/>
  <c r="F156" i="13" s="1"/>
  <c r="I1094" i="10"/>
  <c r="I1091" i="10"/>
  <c r="I320" i="10"/>
  <c r="F52" i="13" s="1"/>
  <c r="AE171" i="10"/>
  <c r="I532" i="10"/>
  <c r="I671" i="10"/>
  <c r="I530" i="10"/>
  <c r="I531" i="10"/>
  <c r="I533" i="10"/>
  <c r="AE660" i="10"/>
  <c r="W1084" i="10"/>
  <c r="AE168" i="10"/>
  <c r="AE663" i="10"/>
  <c r="AE311" i="10"/>
  <c r="AE449" i="10"/>
  <c r="AE451" i="10"/>
  <c r="AE379" i="10"/>
  <c r="AE661" i="10"/>
  <c r="AE730" i="10"/>
  <c r="AE731" i="10"/>
  <c r="AE733" i="10"/>
  <c r="AE450" i="10"/>
  <c r="AE241" i="10"/>
  <c r="AE382" i="10"/>
  <c r="AE239" i="10"/>
  <c r="AE380" i="10"/>
  <c r="AE312" i="10"/>
  <c r="AE309" i="10"/>
  <c r="AE521" i="10"/>
  <c r="AE520" i="10"/>
  <c r="AE519" i="10"/>
  <c r="AE522" i="10"/>
  <c r="AE169" i="10"/>
  <c r="F105" i="13" l="1"/>
  <c r="F106" i="13"/>
  <c r="F141" i="13"/>
  <c r="F142" i="13"/>
  <c r="F157" i="13"/>
  <c r="F158" i="13"/>
  <c r="W1199" i="10"/>
  <c r="W1198" i="10"/>
  <c r="AF1094" i="10"/>
  <c r="AF1093" i="10"/>
  <c r="AF1092" i="10"/>
  <c r="AF1091" i="10"/>
  <c r="AF320" i="10"/>
  <c r="W330" i="10" s="1"/>
  <c r="W681" i="10"/>
  <c r="W172" i="10"/>
  <c r="W734" i="10"/>
  <c r="W453" i="10"/>
  <c r="W664" i="10"/>
  <c r="W383" i="10"/>
  <c r="W313" i="10"/>
  <c r="W242" i="10"/>
  <c r="W523" i="10"/>
  <c r="U69" i="10"/>
  <c r="W1197" i="10" l="1"/>
  <c r="AE1199" i="10"/>
  <c r="AE1198" i="10"/>
  <c r="N502" i="10"/>
  <c r="N146" i="10"/>
  <c r="W1101" i="10"/>
  <c r="N780" i="10"/>
  <c r="W989" i="10"/>
  <c r="W782" i="10"/>
  <c r="W499" i="10"/>
  <c r="W778" i="10"/>
  <c r="N782" i="10"/>
  <c r="N989" i="10"/>
  <c r="N501" i="10"/>
  <c r="N430" i="10"/>
  <c r="N567" i="10"/>
  <c r="N988" i="10"/>
  <c r="N781" i="10"/>
  <c r="N779" i="10"/>
  <c r="N500" i="10"/>
  <c r="N429" i="10"/>
  <c r="W428" i="10"/>
  <c r="N428" i="10"/>
  <c r="N499" i="10"/>
  <c r="N778" i="10"/>
  <c r="N497" i="10"/>
  <c r="N569" i="10"/>
  <c r="W498" i="10"/>
  <c r="W568" i="10"/>
  <c r="W781" i="10"/>
  <c r="W988" i="10"/>
  <c r="W501" i="10"/>
  <c r="W430" i="10"/>
  <c r="W567" i="10"/>
  <c r="W497" i="10"/>
  <c r="W569" i="10"/>
  <c r="N568" i="10"/>
  <c r="N498" i="10"/>
  <c r="W780" i="10"/>
  <c r="W500" i="10"/>
  <c r="W429" i="10"/>
  <c r="W779" i="10"/>
  <c r="W540" i="10"/>
  <c r="AE1197" i="10" l="1"/>
  <c r="W1206" i="10" s="1"/>
  <c r="N1226" i="10" s="1"/>
  <c r="N1228" i="10" s="1"/>
  <c r="X1260" i="10" s="1"/>
  <c r="W502" i="10"/>
  <c r="W356" i="10"/>
  <c r="W75" i="10"/>
  <c r="W290" i="10"/>
  <c r="AE290" i="10" s="1"/>
  <c r="W287" i="10"/>
  <c r="AE287" i="10" s="1"/>
  <c r="W707" i="10"/>
  <c r="W285" i="10"/>
  <c r="W640" i="10"/>
  <c r="W291" i="10"/>
  <c r="W358" i="10"/>
  <c r="N285" i="10"/>
  <c r="T23" i="11" s="1"/>
  <c r="W289" i="10"/>
  <c r="W146" i="10"/>
  <c r="AE146" i="10" s="1"/>
  <c r="W5" i="10"/>
  <c r="W639" i="10"/>
  <c r="W357" i="10"/>
  <c r="W286" i="10"/>
  <c r="W637" i="10"/>
  <c r="N145" i="10"/>
  <c r="T36" i="11" s="1"/>
  <c r="W288" i="10"/>
  <c r="AE288" i="10" s="1"/>
  <c r="W427" i="10"/>
  <c r="N5" i="10"/>
  <c r="T87" i="11" s="1"/>
  <c r="N783" i="10"/>
  <c r="W783" i="10"/>
  <c r="N990" i="10"/>
  <c r="N570" i="10"/>
  <c r="N784" i="10"/>
  <c r="W990" i="10"/>
  <c r="W784" i="10"/>
  <c r="W570" i="10"/>
  <c r="N105" i="10"/>
  <c r="AE357" i="10" l="1"/>
  <c r="AE707" i="10"/>
  <c r="W716" i="10" s="1"/>
  <c r="N736" i="10" s="1"/>
  <c r="N738" i="10" s="1"/>
  <c r="X770" i="10" s="1"/>
  <c r="AE285" i="10"/>
  <c r="W638" i="10"/>
  <c r="AE638" i="10" s="1"/>
  <c r="N637" i="10"/>
  <c r="AE637" i="10" s="1"/>
  <c r="W145" i="10"/>
  <c r="AE145" i="10" s="1"/>
  <c r="W154" i="10" s="1"/>
  <c r="N174" i="10" s="1"/>
  <c r="N176" i="10" s="1"/>
  <c r="X208" i="10" s="1"/>
  <c r="W426" i="10"/>
  <c r="AE426" i="10" s="1"/>
  <c r="AE639" i="10"/>
  <c r="W1057" i="10"/>
  <c r="AE1057" i="10" s="1"/>
  <c r="W1066" i="10" s="1"/>
  <c r="N1086" i="10" s="1"/>
  <c r="N1088" i="10" s="1"/>
  <c r="X1120" i="10" s="1"/>
  <c r="W566" i="10"/>
  <c r="AE640" i="10"/>
  <c r="AE291" i="10"/>
  <c r="W215" i="10"/>
  <c r="W496" i="10"/>
  <c r="AE289" i="10"/>
  <c r="AE358" i="10"/>
  <c r="W359" i="10"/>
  <c r="W641" i="10"/>
  <c r="AE427" i="10"/>
  <c r="E32" i="16"/>
  <c r="N215" i="10"/>
  <c r="T21" i="11" s="1"/>
  <c r="AE356" i="10"/>
  <c r="AE286" i="10" l="1"/>
  <c r="W295" i="10" s="1"/>
  <c r="N315" i="10" s="1"/>
  <c r="N317" i="10" s="1"/>
  <c r="X349" i="10" s="1"/>
  <c r="AE496" i="10"/>
  <c r="W505" i="10" s="1"/>
  <c r="N525" i="10" s="1"/>
  <c r="N527" i="10" s="1"/>
  <c r="X559" i="10" s="1"/>
  <c r="W435" i="10"/>
  <c r="N455" i="10" s="1"/>
  <c r="N457" i="10" s="1"/>
  <c r="X489" i="10" s="1"/>
  <c r="AE215" i="10"/>
  <c r="W224" i="10" s="1"/>
  <c r="N244" i="10" s="1"/>
  <c r="N246" i="10" s="1"/>
  <c r="X278" i="10" s="1"/>
  <c r="AE641" i="10"/>
  <c r="W646" i="10" s="1"/>
  <c r="N666" i="10" s="1"/>
  <c r="N668" i="10" s="1"/>
  <c r="X700" i="10" s="1"/>
  <c r="AE359" i="10"/>
  <c r="W365" i="10" s="1"/>
  <c r="N385" i="10" s="1"/>
  <c r="N387" i="10" s="1"/>
  <c r="X419" i="10" s="1"/>
  <c r="D31" i="16" l="1"/>
  <c r="AJ1684" i="10" s="1"/>
  <c r="AF1187" i="10"/>
  <c r="X1187" i="10"/>
  <c r="G1187" i="10"/>
  <c r="A1187" i="10"/>
  <c r="AF1186" i="10"/>
  <c r="X1186" i="10"/>
  <c r="G1186" i="10"/>
  <c r="A1186" i="10"/>
  <c r="AF1185" i="10"/>
  <c r="X1185" i="10"/>
  <c r="G1185" i="10"/>
  <c r="A1185" i="10"/>
  <c r="AF1184" i="10"/>
  <c r="X1184" i="10"/>
  <c r="G1184" i="10"/>
  <c r="A1184" i="10"/>
  <c r="AF1183" i="10"/>
  <c r="X1183" i="10"/>
  <c r="G1183" i="10"/>
  <c r="A1183" i="10"/>
  <c r="AF1179" i="10"/>
  <c r="AF1178" i="10"/>
  <c r="AF1177" i="10"/>
  <c r="AF1176" i="10"/>
  <c r="AF1175" i="10"/>
  <c r="AF1174" i="10"/>
  <c r="AF1170" i="10"/>
  <c r="I1170" i="10"/>
  <c r="G1170" i="10"/>
  <c r="A1170" i="10"/>
  <c r="AF1169" i="10"/>
  <c r="I1169" i="10"/>
  <c r="G1169" i="10"/>
  <c r="A1169" i="10"/>
  <c r="AF1168" i="10"/>
  <c r="I1168" i="10"/>
  <c r="G1168" i="10"/>
  <c r="A1168" i="10"/>
  <c r="AF1167" i="10"/>
  <c r="I1167" i="10"/>
  <c r="G1167" i="10"/>
  <c r="A1167" i="10"/>
  <c r="AF1166" i="10"/>
  <c r="I1166" i="10"/>
  <c r="G1166" i="10"/>
  <c r="A1166" i="10"/>
  <c r="AF1165" i="10"/>
  <c r="I1165" i="10"/>
  <c r="G1165" i="10"/>
  <c r="A1165" i="10"/>
  <c r="AF1164" i="10"/>
  <c r="I1164" i="10"/>
  <c r="G1164" i="10"/>
  <c r="A1164" i="10"/>
  <c r="G1163" i="10"/>
  <c r="A1163" i="10"/>
  <c r="G1162" i="10"/>
  <c r="A1162" i="10"/>
  <c r="G1161" i="10"/>
  <c r="A1161" i="10"/>
  <c r="N1157" i="10"/>
  <c r="AA1146" i="10"/>
  <c r="K1146" i="10"/>
  <c r="G1146" i="10"/>
  <c r="A1146" i="10"/>
  <c r="AA1145" i="10"/>
  <c r="K1145" i="10"/>
  <c r="G1145" i="10"/>
  <c r="A1145" i="10"/>
  <c r="AA1144" i="10"/>
  <c r="K1144" i="10"/>
  <c r="G1144" i="10"/>
  <c r="A1144" i="10"/>
  <c r="AA1143" i="10"/>
  <c r="K1143" i="10"/>
  <c r="G1143" i="10"/>
  <c r="A1143" i="10"/>
  <c r="AA1142" i="10"/>
  <c r="K1142" i="10"/>
  <c r="G1142" i="10"/>
  <c r="A1142" i="10"/>
  <c r="K1141" i="10"/>
  <c r="G1141" i="10"/>
  <c r="A1141" i="10"/>
  <c r="AA1140" i="10"/>
  <c r="A1140" i="10"/>
  <c r="AA1139" i="10"/>
  <c r="A1139" i="10"/>
  <c r="AE1135" i="10"/>
  <c r="W1135" i="10"/>
  <c r="N1135" i="10"/>
  <c r="L1135" i="10"/>
  <c r="A1135" i="10"/>
  <c r="AE1134" i="10"/>
  <c r="W1134" i="10"/>
  <c r="N1134" i="10"/>
  <c r="L1134" i="10"/>
  <c r="A1134" i="10"/>
  <c r="AE1133" i="10"/>
  <c r="W1133" i="10"/>
  <c r="N1133" i="10"/>
  <c r="L1133" i="10"/>
  <c r="A1133" i="10"/>
  <c r="L1132" i="10"/>
  <c r="A1132" i="10"/>
  <c r="L1131" i="10"/>
  <c r="A1131" i="10"/>
  <c r="L1130" i="10"/>
  <c r="A1130" i="10"/>
  <c r="L1129" i="10"/>
  <c r="A1129" i="10"/>
  <c r="L1128" i="10"/>
  <c r="A1128" i="10"/>
  <c r="L1127" i="10"/>
  <c r="A1127" i="10"/>
  <c r="L991" i="10"/>
  <c r="AF907" i="10"/>
  <c r="X907" i="10"/>
  <c r="G907" i="10"/>
  <c r="A907" i="10"/>
  <c r="AF906" i="10"/>
  <c r="X906" i="10"/>
  <c r="G906" i="10"/>
  <c r="A906" i="10"/>
  <c r="AF905" i="10"/>
  <c r="X905" i="10"/>
  <c r="G905" i="10"/>
  <c r="A905" i="10"/>
  <c r="AF904" i="10"/>
  <c r="X904" i="10"/>
  <c r="G904" i="10"/>
  <c r="A904" i="10"/>
  <c r="AF903" i="10"/>
  <c r="X903" i="10"/>
  <c r="G903" i="10"/>
  <c r="A903" i="10"/>
  <c r="AF899" i="10"/>
  <c r="AF898" i="10"/>
  <c r="AF897" i="10"/>
  <c r="AF896" i="10"/>
  <c r="AF895" i="10"/>
  <c r="AF894" i="10"/>
  <c r="AF890" i="10"/>
  <c r="I890" i="10"/>
  <c r="G890" i="10"/>
  <c r="A890" i="10"/>
  <c r="AF889" i="10"/>
  <c r="I889" i="10"/>
  <c r="G889" i="10"/>
  <c r="A889" i="10"/>
  <c r="AF888" i="10"/>
  <c r="I888" i="10"/>
  <c r="G888" i="10"/>
  <c r="A888" i="10"/>
  <c r="AF887" i="10"/>
  <c r="I887" i="10"/>
  <c r="G887" i="10"/>
  <c r="A887" i="10"/>
  <c r="AF886" i="10"/>
  <c r="I886" i="10"/>
  <c r="G886" i="10"/>
  <c r="A886" i="10"/>
  <c r="AF885" i="10"/>
  <c r="I885" i="10"/>
  <c r="G885" i="10"/>
  <c r="A885" i="10"/>
  <c r="AF884" i="10"/>
  <c r="I884" i="10"/>
  <c r="G884" i="10"/>
  <c r="A884" i="10"/>
  <c r="AF883" i="10"/>
  <c r="I883" i="10"/>
  <c r="G883" i="10"/>
  <c r="A883" i="10"/>
  <c r="AF882" i="10"/>
  <c r="I882" i="10"/>
  <c r="G882" i="10"/>
  <c r="A882" i="10"/>
  <c r="G881" i="10"/>
  <c r="A881" i="10"/>
  <c r="N877" i="10"/>
  <c r="AA866" i="10"/>
  <c r="K866" i="10"/>
  <c r="G866" i="10"/>
  <c r="A866" i="10"/>
  <c r="AA865" i="10"/>
  <c r="K865" i="10"/>
  <c r="G865" i="10"/>
  <c r="A865" i="10"/>
  <c r="AA864" i="10"/>
  <c r="K864" i="10"/>
  <c r="G864" i="10"/>
  <c r="A864" i="10"/>
  <c r="AA863" i="10"/>
  <c r="K863" i="10"/>
  <c r="G863" i="10"/>
  <c r="A863" i="10"/>
  <c r="AA862" i="10"/>
  <c r="K862" i="10"/>
  <c r="G862" i="10"/>
  <c r="A862" i="10"/>
  <c r="AA861" i="10"/>
  <c r="K861" i="10"/>
  <c r="A861" i="10"/>
  <c r="K860" i="10"/>
  <c r="AA860" i="10" s="1"/>
  <c r="A860" i="10"/>
  <c r="K859" i="10"/>
  <c r="AA859" i="10" s="1"/>
  <c r="A859" i="10"/>
  <c r="AE855" i="10"/>
  <c r="W855" i="10"/>
  <c r="N855" i="10"/>
  <c r="L855" i="10"/>
  <c r="A855" i="10"/>
  <c r="AE854" i="10"/>
  <c r="W854" i="10"/>
  <c r="N854" i="10"/>
  <c r="L854" i="10"/>
  <c r="A854" i="10"/>
  <c r="AE853" i="10"/>
  <c r="W853" i="10"/>
  <c r="N853" i="10"/>
  <c r="L853" i="10"/>
  <c r="A853" i="10"/>
  <c r="AE852" i="10"/>
  <c r="W852" i="10"/>
  <c r="N852" i="10"/>
  <c r="L852" i="10"/>
  <c r="A852" i="10"/>
  <c r="AE851" i="10"/>
  <c r="W851" i="10"/>
  <c r="N851" i="10"/>
  <c r="L851" i="10"/>
  <c r="A851" i="10"/>
  <c r="AE850" i="10"/>
  <c r="W850" i="10"/>
  <c r="N850" i="10"/>
  <c r="L850" i="10"/>
  <c r="A850" i="10"/>
  <c r="AE849" i="10"/>
  <c r="W849" i="10"/>
  <c r="N849" i="10"/>
  <c r="L849" i="10"/>
  <c r="A849" i="10"/>
  <c r="AE848" i="10"/>
  <c r="W848" i="10"/>
  <c r="N848" i="10"/>
  <c r="L848" i="10"/>
  <c r="A848" i="10"/>
  <c r="L847" i="10"/>
  <c r="A847" i="10"/>
  <c r="AF837" i="10"/>
  <c r="X837" i="10"/>
  <c r="G837" i="10"/>
  <c r="A837" i="10"/>
  <c r="AF836" i="10"/>
  <c r="X836" i="10"/>
  <c r="G836" i="10"/>
  <c r="A836" i="10"/>
  <c r="AF835" i="10"/>
  <c r="X835" i="10"/>
  <c r="G835" i="10"/>
  <c r="A835" i="10"/>
  <c r="AF834" i="10"/>
  <c r="X834" i="10"/>
  <c r="G834" i="10"/>
  <c r="A834" i="10"/>
  <c r="AF833" i="10"/>
  <c r="X833" i="10"/>
  <c r="G833" i="10"/>
  <c r="A833" i="10"/>
  <c r="AF829" i="10"/>
  <c r="AF828" i="10"/>
  <c r="AF827" i="10"/>
  <c r="AF826" i="10"/>
  <c r="AF825" i="10"/>
  <c r="AF824" i="10"/>
  <c r="AF820" i="10"/>
  <c r="I820" i="10"/>
  <c r="G820" i="10"/>
  <c r="A820" i="10"/>
  <c r="AF819" i="10"/>
  <c r="I819" i="10"/>
  <c r="G819" i="10"/>
  <c r="A819" i="10"/>
  <c r="AF818" i="10"/>
  <c r="I818" i="10"/>
  <c r="G818" i="10"/>
  <c r="A818" i="10"/>
  <c r="AF817" i="10"/>
  <c r="I817" i="10"/>
  <c r="G817" i="10"/>
  <c r="A817" i="10"/>
  <c r="AF816" i="10"/>
  <c r="I816" i="10"/>
  <c r="G816" i="10"/>
  <c r="A816" i="10"/>
  <c r="AF815" i="10"/>
  <c r="I815" i="10"/>
  <c r="G815" i="10"/>
  <c r="A815" i="10"/>
  <c r="AF814" i="10"/>
  <c r="I814" i="10"/>
  <c r="G814" i="10"/>
  <c r="A814" i="10"/>
  <c r="AF813" i="10"/>
  <c r="I813" i="10"/>
  <c r="G813" i="10"/>
  <c r="A813" i="10"/>
  <c r="I812" i="10"/>
  <c r="AF812" i="10" s="1"/>
  <c r="G812" i="10"/>
  <c r="A812" i="10"/>
  <c r="I811" i="10"/>
  <c r="G811" i="10"/>
  <c r="A811" i="10"/>
  <c r="N807" i="10"/>
  <c r="AA796" i="10"/>
  <c r="K796" i="10"/>
  <c r="G796" i="10"/>
  <c r="A796" i="10"/>
  <c r="AA795" i="10"/>
  <c r="K795" i="10"/>
  <c r="G795" i="10"/>
  <c r="A795" i="10"/>
  <c r="AA794" i="10"/>
  <c r="K794" i="10"/>
  <c r="G794" i="10"/>
  <c r="A794" i="10"/>
  <c r="AA793" i="10"/>
  <c r="K793" i="10"/>
  <c r="G793" i="10"/>
  <c r="A793" i="10"/>
  <c r="AA792" i="10"/>
  <c r="K792" i="10"/>
  <c r="G792" i="10"/>
  <c r="A792" i="10"/>
  <c r="AA791" i="10"/>
  <c r="K791" i="10"/>
  <c r="G791" i="10"/>
  <c r="A791" i="10"/>
  <c r="K790" i="10"/>
  <c r="AA790" i="10" s="1"/>
  <c r="A790" i="10"/>
  <c r="K789" i="10"/>
  <c r="AA789" i="10" s="1"/>
  <c r="A789" i="10"/>
  <c r="AE785" i="10"/>
  <c r="W785" i="10"/>
  <c r="N785" i="10"/>
  <c r="L785" i="10"/>
  <c r="A785" i="10"/>
  <c r="L784" i="10"/>
  <c r="A784" i="10"/>
  <c r="L783" i="10"/>
  <c r="A783" i="10"/>
  <c r="L782" i="10"/>
  <c r="A782" i="10"/>
  <c r="L781" i="10"/>
  <c r="A781" i="10"/>
  <c r="L780" i="10"/>
  <c r="A780" i="10"/>
  <c r="L779" i="10"/>
  <c r="A779" i="10"/>
  <c r="L778" i="10"/>
  <c r="A778" i="10"/>
  <c r="L777" i="10"/>
  <c r="A777" i="10"/>
  <c r="AF627" i="10"/>
  <c r="X627" i="10"/>
  <c r="G627" i="10"/>
  <c r="A627" i="10"/>
  <c r="AF626" i="10"/>
  <c r="X626" i="10"/>
  <c r="G626" i="10"/>
  <c r="A626" i="10"/>
  <c r="AF625" i="10"/>
  <c r="X625" i="10"/>
  <c r="G625" i="10"/>
  <c r="A625" i="10"/>
  <c r="AF624" i="10"/>
  <c r="X624" i="10"/>
  <c r="G624" i="10"/>
  <c r="A624" i="10"/>
  <c r="AF623" i="10"/>
  <c r="X623" i="10"/>
  <c r="G623" i="10"/>
  <c r="A623" i="10"/>
  <c r="AF619" i="10"/>
  <c r="AF618" i="10"/>
  <c r="AF617" i="10"/>
  <c r="AF616" i="10"/>
  <c r="AF615" i="10"/>
  <c r="AF614" i="10"/>
  <c r="AF610" i="10"/>
  <c r="I610" i="10"/>
  <c r="G610" i="10"/>
  <c r="A610" i="10"/>
  <c r="AF609" i="10"/>
  <c r="I609" i="10"/>
  <c r="G609" i="10"/>
  <c r="A609" i="10"/>
  <c r="AF608" i="10"/>
  <c r="I608" i="10"/>
  <c r="G608" i="10"/>
  <c r="A608" i="10"/>
  <c r="AF607" i="10"/>
  <c r="I607" i="10"/>
  <c r="G607" i="10"/>
  <c r="A607" i="10"/>
  <c r="AF606" i="10"/>
  <c r="I606" i="10"/>
  <c r="G606" i="10"/>
  <c r="A606" i="10"/>
  <c r="AF605" i="10"/>
  <c r="I605" i="10"/>
  <c r="G605" i="10"/>
  <c r="A605" i="10"/>
  <c r="AF604" i="10"/>
  <c r="I604" i="10"/>
  <c r="G604" i="10"/>
  <c r="A604" i="10"/>
  <c r="AF603" i="10"/>
  <c r="I603" i="10"/>
  <c r="G603" i="10"/>
  <c r="A603" i="10"/>
  <c r="AF602" i="10"/>
  <c r="I602" i="10"/>
  <c r="G602" i="10"/>
  <c r="A602" i="10"/>
  <c r="AF601" i="10"/>
  <c r="I601" i="10"/>
  <c r="G601" i="10"/>
  <c r="A601" i="10"/>
  <c r="N597" i="10"/>
  <c r="AA586" i="10"/>
  <c r="K586" i="10"/>
  <c r="G586" i="10"/>
  <c r="A586" i="10"/>
  <c r="AA585" i="10"/>
  <c r="K585" i="10"/>
  <c r="G585" i="10"/>
  <c r="A585" i="10"/>
  <c r="AA584" i="10"/>
  <c r="K584" i="10"/>
  <c r="G584" i="10"/>
  <c r="A584" i="10"/>
  <c r="AA583" i="10"/>
  <c r="K583" i="10"/>
  <c r="G583" i="10"/>
  <c r="A583" i="10"/>
  <c r="AA582" i="10"/>
  <c r="K582" i="10"/>
  <c r="G582" i="10"/>
  <c r="A582" i="10"/>
  <c r="K581" i="10"/>
  <c r="AA581" i="10" s="1"/>
  <c r="A581" i="10"/>
  <c r="K580" i="10"/>
  <c r="A580" i="10"/>
  <c r="K579" i="10"/>
  <c r="A579" i="10"/>
  <c r="AE575" i="10"/>
  <c r="W575" i="10"/>
  <c r="N575" i="10"/>
  <c r="L575" i="10"/>
  <c r="A575" i="10"/>
  <c r="AE574" i="10"/>
  <c r="W574" i="10"/>
  <c r="N574" i="10"/>
  <c r="L574" i="10"/>
  <c r="AE573" i="10"/>
  <c r="W573" i="10"/>
  <c r="N573" i="10"/>
  <c r="L573" i="10"/>
  <c r="A573" i="10"/>
  <c r="AE572" i="10"/>
  <c r="W572" i="10"/>
  <c r="N572" i="10"/>
  <c r="L572" i="10"/>
  <c r="A572" i="10"/>
  <c r="AE571" i="10"/>
  <c r="W571" i="10"/>
  <c r="N571" i="10"/>
  <c r="L571" i="10"/>
  <c r="A571" i="10"/>
  <c r="L570" i="10"/>
  <c r="AE570" i="10" s="1"/>
  <c r="A570" i="10"/>
  <c r="L569" i="10"/>
  <c r="AE569" i="10" s="1"/>
  <c r="A569" i="10"/>
  <c r="L568" i="10"/>
  <c r="AE568" i="10" s="1"/>
  <c r="A568" i="10"/>
  <c r="L567" i="10"/>
  <c r="AE567" i="10" s="1"/>
  <c r="A567" i="10"/>
  <c r="L566" i="10"/>
  <c r="A566" i="10"/>
  <c r="AF135" i="10"/>
  <c r="X135" i="10"/>
  <c r="G135" i="10"/>
  <c r="A135" i="10"/>
  <c r="AF134" i="10"/>
  <c r="X134" i="10"/>
  <c r="G134" i="10"/>
  <c r="A134" i="10"/>
  <c r="AF133" i="10"/>
  <c r="X133" i="10"/>
  <c r="G133" i="10"/>
  <c r="A133" i="10"/>
  <c r="AF132" i="10"/>
  <c r="X132" i="10"/>
  <c r="G132" i="10"/>
  <c r="A132" i="10"/>
  <c r="AF131" i="10"/>
  <c r="X131" i="10"/>
  <c r="G131" i="10"/>
  <c r="A131" i="10"/>
  <c r="AF127" i="10"/>
  <c r="AF126" i="10"/>
  <c r="AF125" i="10"/>
  <c r="AF124" i="10"/>
  <c r="AF123" i="10"/>
  <c r="AF122" i="10"/>
  <c r="AF118" i="10"/>
  <c r="I118" i="10"/>
  <c r="G118" i="10"/>
  <c r="A118" i="10"/>
  <c r="AF117" i="10"/>
  <c r="I117" i="10"/>
  <c r="G117" i="10"/>
  <c r="A117" i="10"/>
  <c r="AF116" i="10"/>
  <c r="I116" i="10"/>
  <c r="G116" i="10"/>
  <c r="A116" i="10"/>
  <c r="AF115" i="10"/>
  <c r="I115" i="10"/>
  <c r="G115" i="10"/>
  <c r="A115" i="10"/>
  <c r="AF114" i="10"/>
  <c r="I114" i="10"/>
  <c r="G114" i="10"/>
  <c r="A114" i="10"/>
  <c r="AF113" i="10"/>
  <c r="I113" i="10"/>
  <c r="G113" i="10"/>
  <c r="A113" i="10"/>
  <c r="AF112" i="10"/>
  <c r="I112" i="10"/>
  <c r="G112" i="10"/>
  <c r="A112" i="10"/>
  <c r="AF111" i="10"/>
  <c r="I111" i="10"/>
  <c r="G111" i="10"/>
  <c r="A111" i="10"/>
  <c r="AF110" i="10"/>
  <c r="I110" i="10"/>
  <c r="G110" i="10"/>
  <c r="A110" i="10"/>
  <c r="G109" i="10"/>
  <c r="A109" i="10"/>
  <c r="AA94" i="10"/>
  <c r="K94" i="10"/>
  <c r="G94" i="10"/>
  <c r="A94" i="10"/>
  <c r="AA93" i="10"/>
  <c r="K93" i="10"/>
  <c r="G93" i="10"/>
  <c r="A93" i="10"/>
  <c r="AA92" i="10"/>
  <c r="K92" i="10"/>
  <c r="G92" i="10"/>
  <c r="A92" i="10"/>
  <c r="AA91" i="10"/>
  <c r="K91" i="10"/>
  <c r="G91" i="10"/>
  <c r="A91" i="10"/>
  <c r="AA90" i="10"/>
  <c r="K90" i="10"/>
  <c r="G90" i="10"/>
  <c r="A90" i="10"/>
  <c r="AA89" i="10"/>
  <c r="K89" i="10"/>
  <c r="G89" i="10"/>
  <c r="A89" i="10"/>
  <c r="AA88" i="10"/>
  <c r="A88" i="10"/>
  <c r="AA87" i="10"/>
  <c r="A87" i="10"/>
  <c r="AE83" i="10"/>
  <c r="W83" i="10"/>
  <c r="N83" i="10"/>
  <c r="L83" i="10"/>
  <c r="A83" i="10"/>
  <c r="AE82" i="10"/>
  <c r="W82" i="10"/>
  <c r="N82" i="10"/>
  <c r="L82" i="10"/>
  <c r="A82" i="10"/>
  <c r="AE81" i="10"/>
  <c r="W81" i="10"/>
  <c r="N81" i="10"/>
  <c r="L81" i="10"/>
  <c r="A81" i="10"/>
  <c r="AE80" i="10"/>
  <c r="W80" i="10"/>
  <c r="N80" i="10"/>
  <c r="L80" i="10"/>
  <c r="A80" i="10"/>
  <c r="AE79" i="10"/>
  <c r="W79" i="10"/>
  <c r="N79" i="10"/>
  <c r="L79" i="10"/>
  <c r="A79" i="10"/>
  <c r="AE78" i="10"/>
  <c r="W78" i="10"/>
  <c r="N78" i="10"/>
  <c r="L78" i="10"/>
  <c r="A78" i="10"/>
  <c r="AE77" i="10"/>
  <c r="W77" i="10"/>
  <c r="N77" i="10"/>
  <c r="L77" i="10"/>
  <c r="A77" i="10"/>
  <c r="AE76" i="10"/>
  <c r="W76" i="10"/>
  <c r="N76" i="10"/>
  <c r="L76" i="10"/>
  <c r="A76" i="10"/>
  <c r="L75" i="10"/>
  <c r="A75" i="10"/>
  <c r="AK1684" i="10" l="1"/>
  <c r="AI1752" i="10"/>
  <c r="AJ1752" i="10" s="1"/>
  <c r="AF881" i="10"/>
  <c r="W891" i="10" s="1"/>
  <c r="AF811" i="10"/>
  <c r="W821" i="10" s="1"/>
  <c r="W1188" i="10"/>
  <c r="W1180" i="10"/>
  <c r="W1147" i="10"/>
  <c r="AE1153" i="10" s="1"/>
  <c r="W908" i="10"/>
  <c r="W900" i="10"/>
  <c r="W867" i="10"/>
  <c r="W838" i="10"/>
  <c r="W797" i="10"/>
  <c r="AE803" i="10" s="1"/>
  <c r="W830" i="10"/>
  <c r="W628" i="10"/>
  <c r="W620" i="10"/>
  <c r="W611" i="10"/>
  <c r="W587" i="10"/>
  <c r="W95" i="10"/>
  <c r="AE98" i="10" s="1"/>
  <c r="W136" i="10"/>
  <c r="W128" i="10"/>
  <c r="AE1150" i="10" l="1"/>
  <c r="AE1151" i="10"/>
  <c r="AE1152" i="10"/>
  <c r="AE801" i="10"/>
  <c r="AE802" i="10"/>
  <c r="AE873" i="10"/>
  <c r="AE870" i="10"/>
  <c r="AE872" i="10"/>
  <c r="AE871" i="10"/>
  <c r="AE800" i="10"/>
  <c r="AE593" i="10"/>
  <c r="AE592" i="10"/>
  <c r="AE591" i="10"/>
  <c r="AE590" i="10"/>
  <c r="AE99" i="10"/>
  <c r="AE100" i="10"/>
  <c r="AE101" i="10"/>
  <c r="N35" i="10"/>
  <c r="N1017" i="10"/>
  <c r="W804" i="10" l="1"/>
  <c r="W1154" i="10"/>
  <c r="W874" i="10"/>
  <c r="W594" i="10"/>
  <c r="W102" i="10"/>
  <c r="I1022" i="10" l="1"/>
  <c r="I1021" i="10"/>
  <c r="AF1047" i="10"/>
  <c r="X1047" i="10"/>
  <c r="G1047" i="10"/>
  <c r="A1047" i="10"/>
  <c r="AF1046" i="10"/>
  <c r="X1046" i="10"/>
  <c r="G1046" i="10"/>
  <c r="A1046" i="10"/>
  <c r="AF1045" i="10"/>
  <c r="X1045" i="10"/>
  <c r="G1045" i="10"/>
  <c r="A1045" i="10"/>
  <c r="AF1044" i="10"/>
  <c r="X1044" i="10"/>
  <c r="G1044" i="10"/>
  <c r="A1044" i="10"/>
  <c r="AF1043" i="10"/>
  <c r="X1043" i="10"/>
  <c r="G1043" i="10"/>
  <c r="A1043" i="10"/>
  <c r="AF1039" i="10"/>
  <c r="AF1038" i="10"/>
  <c r="AF1037" i="10"/>
  <c r="AF1036" i="10"/>
  <c r="AF1035" i="10"/>
  <c r="AF1034" i="10"/>
  <c r="AF1030" i="10"/>
  <c r="I1030" i="10"/>
  <c r="G1030" i="10"/>
  <c r="A1030" i="10"/>
  <c r="AF1029" i="10"/>
  <c r="I1029" i="10"/>
  <c r="G1029" i="10"/>
  <c r="A1029" i="10"/>
  <c r="AF1028" i="10"/>
  <c r="I1028" i="10"/>
  <c r="G1028" i="10"/>
  <c r="A1028" i="10"/>
  <c r="AF1027" i="10"/>
  <c r="I1027" i="10"/>
  <c r="G1027" i="10"/>
  <c r="A1027" i="10"/>
  <c r="AF1026" i="10"/>
  <c r="I1026" i="10"/>
  <c r="G1026" i="10"/>
  <c r="A1026" i="10"/>
  <c r="AF1025" i="10"/>
  <c r="I1025" i="10"/>
  <c r="G1025" i="10"/>
  <c r="A1025" i="10"/>
  <c r="AF1024" i="10"/>
  <c r="I1024" i="10"/>
  <c r="G1024" i="10"/>
  <c r="A1024" i="10"/>
  <c r="AF1023" i="10"/>
  <c r="I1023" i="10"/>
  <c r="G1023" i="10"/>
  <c r="A1023" i="10"/>
  <c r="G1022" i="10"/>
  <c r="A1022" i="10"/>
  <c r="G1021" i="10"/>
  <c r="A1021" i="10"/>
  <c r="AA1006" i="10"/>
  <c r="K1006" i="10"/>
  <c r="G1006" i="10"/>
  <c r="A1006" i="10"/>
  <c r="AA1005" i="10"/>
  <c r="K1005" i="10"/>
  <c r="G1005" i="10"/>
  <c r="A1005" i="10"/>
  <c r="AA1004" i="10"/>
  <c r="K1004" i="10"/>
  <c r="G1004" i="10"/>
  <c r="A1004" i="10"/>
  <c r="AA1003" i="10"/>
  <c r="K1003" i="10"/>
  <c r="G1003" i="10"/>
  <c r="A1003" i="10"/>
  <c r="AA1002" i="10"/>
  <c r="K1002" i="10"/>
  <c r="G1002" i="10"/>
  <c r="A1002" i="10"/>
  <c r="AA1001" i="10"/>
  <c r="K1001" i="10"/>
  <c r="G1001" i="10"/>
  <c r="A1001" i="10"/>
  <c r="K1000" i="10"/>
  <c r="AA1000" i="10" s="1"/>
  <c r="A1000" i="10"/>
  <c r="K999" i="10"/>
  <c r="AA999" i="10" s="1"/>
  <c r="A999" i="10"/>
  <c r="AE995" i="10"/>
  <c r="W995" i="10"/>
  <c r="N995" i="10"/>
  <c r="L995" i="10"/>
  <c r="A995" i="10"/>
  <c r="AE994" i="10"/>
  <c r="W994" i="10"/>
  <c r="N994" i="10"/>
  <c r="L994" i="10"/>
  <c r="A994" i="10"/>
  <c r="AE993" i="10"/>
  <c r="W993" i="10"/>
  <c r="N993" i="10"/>
  <c r="L993" i="10"/>
  <c r="A993" i="10"/>
  <c r="AE992" i="10"/>
  <c r="W992" i="10"/>
  <c r="N992" i="10"/>
  <c r="L992" i="10"/>
  <c r="A992" i="10"/>
  <c r="A991" i="10"/>
  <c r="L990" i="10"/>
  <c r="A990" i="10"/>
  <c r="L989" i="10"/>
  <c r="A989" i="10"/>
  <c r="L988" i="10"/>
  <c r="A988" i="10"/>
  <c r="A987" i="10"/>
  <c r="W847" i="10" l="1"/>
  <c r="W777" i="10"/>
  <c r="N847" i="10"/>
  <c r="W1127" i="10"/>
  <c r="I1162" i="10"/>
  <c r="I1161" i="10"/>
  <c r="F43" i="13" s="1"/>
  <c r="I109" i="10"/>
  <c r="I1163" i="10"/>
  <c r="AF1021" i="10"/>
  <c r="AF1022" i="10"/>
  <c r="AE991" i="10"/>
  <c r="W987" i="10"/>
  <c r="W1048" i="10"/>
  <c r="W1007" i="10"/>
  <c r="AE1013" i="10" s="1"/>
  <c r="W1040" i="10"/>
  <c r="AF1161" i="10" l="1"/>
  <c r="AE566" i="10"/>
  <c r="W576" i="10" s="1"/>
  <c r="AE1127" i="10"/>
  <c r="W119" i="10"/>
  <c r="AE847" i="10"/>
  <c r="W856" i="10" s="1"/>
  <c r="N876" i="10" s="1"/>
  <c r="N878" i="10" s="1"/>
  <c r="X910" i="10" s="1"/>
  <c r="AE777" i="10"/>
  <c r="W786" i="10" s="1"/>
  <c r="N806" i="10" s="1"/>
  <c r="N808" i="10" s="1"/>
  <c r="X840" i="10" s="1"/>
  <c r="AE75" i="10"/>
  <c r="W84" i="10" s="1"/>
  <c r="N104" i="10" s="1"/>
  <c r="W1031" i="10"/>
  <c r="AE990" i="10"/>
  <c r="AE987" i="10"/>
  <c r="AE989" i="10"/>
  <c r="AE988" i="10"/>
  <c r="AE1010" i="10"/>
  <c r="AE1011" i="10"/>
  <c r="AE1012" i="10"/>
  <c r="N596" i="10" l="1"/>
  <c r="N598" i="10" s="1"/>
  <c r="W1171" i="10"/>
  <c r="W1136" i="10"/>
  <c r="N106" i="10"/>
  <c r="X138" i="10" s="1"/>
  <c r="W996" i="10"/>
  <c r="W1014" i="10"/>
  <c r="N1156" i="10" l="1"/>
  <c r="N1158" i="10" s="1"/>
  <c r="X1190" i="10" s="1"/>
  <c r="X630" i="10"/>
  <c r="N1016" i="10"/>
  <c r="N1018" i="10" s="1"/>
  <c r="X1050" i="10" s="1"/>
  <c r="F32" i="16" l="1"/>
  <c r="E31" i="16" l="1"/>
  <c r="F31" i="16" s="1"/>
  <c r="W58" i="10" l="1"/>
  <c r="AF65" i="10" l="1"/>
  <c r="X65" i="10"/>
  <c r="G65" i="10"/>
  <c r="A65" i="10"/>
  <c r="AF64" i="10"/>
  <c r="X64" i="10"/>
  <c r="G64" i="10"/>
  <c r="A64" i="10"/>
  <c r="AF63" i="10"/>
  <c r="X63" i="10"/>
  <c r="G63" i="10"/>
  <c r="A63" i="10"/>
  <c r="AF62" i="10"/>
  <c r="X62" i="10"/>
  <c r="G62" i="10"/>
  <c r="A62" i="10"/>
  <c r="AF61" i="10"/>
  <c r="X61" i="10"/>
  <c r="G61" i="10"/>
  <c r="A61" i="10"/>
  <c r="AF48" i="10"/>
  <c r="I48" i="10"/>
  <c r="G48" i="10"/>
  <c r="A48" i="10"/>
  <c r="AF47" i="10"/>
  <c r="I47" i="10"/>
  <c r="G47" i="10"/>
  <c r="A47" i="10"/>
  <c r="AF46" i="10"/>
  <c r="I46" i="10"/>
  <c r="G46" i="10"/>
  <c r="A46" i="10"/>
  <c r="AF45" i="10"/>
  <c r="I45" i="10"/>
  <c r="G45" i="10"/>
  <c r="A45" i="10"/>
  <c r="AF44" i="10"/>
  <c r="I44" i="10"/>
  <c r="G44" i="10"/>
  <c r="A44" i="10"/>
  <c r="AF43" i="10"/>
  <c r="I43" i="10"/>
  <c r="G43" i="10"/>
  <c r="A43" i="10"/>
  <c r="AF42" i="10"/>
  <c r="I42" i="10"/>
  <c r="G42" i="10"/>
  <c r="A42" i="10"/>
  <c r="G41" i="10"/>
  <c r="A41" i="10"/>
  <c r="G40" i="10"/>
  <c r="A40" i="10"/>
  <c r="G39" i="10"/>
  <c r="A39" i="10"/>
  <c r="AA24" i="10"/>
  <c r="K24" i="10"/>
  <c r="G24" i="10"/>
  <c r="A24" i="10"/>
  <c r="AA23" i="10"/>
  <c r="K23" i="10"/>
  <c r="G23" i="10"/>
  <c r="A23" i="10"/>
  <c r="AA22" i="10"/>
  <c r="K22" i="10"/>
  <c r="G22" i="10"/>
  <c r="A22" i="10"/>
  <c r="AA21" i="10"/>
  <c r="K21" i="10"/>
  <c r="G21" i="10"/>
  <c r="A21" i="10"/>
  <c r="AA20" i="10"/>
  <c r="K20" i="10"/>
  <c r="G20" i="10"/>
  <c r="A20" i="10"/>
  <c r="AA19" i="10"/>
  <c r="K19" i="10"/>
  <c r="G19" i="10"/>
  <c r="A19" i="10"/>
  <c r="AA18" i="10"/>
  <c r="A18" i="10"/>
  <c r="AA17" i="10"/>
  <c r="A17" i="10"/>
  <c r="AE13" i="10"/>
  <c r="W13" i="10"/>
  <c r="N13" i="10"/>
  <c r="L13" i="10"/>
  <c r="A13" i="10"/>
  <c r="AE12" i="10"/>
  <c r="W12" i="10"/>
  <c r="N12" i="10"/>
  <c r="L12" i="10"/>
  <c r="A12" i="10"/>
  <c r="AE11" i="10"/>
  <c r="W11" i="10"/>
  <c r="N11" i="10"/>
  <c r="L11" i="10"/>
  <c r="A11" i="10"/>
  <c r="AE10" i="10"/>
  <c r="W10" i="10"/>
  <c r="N10" i="10"/>
  <c r="L10" i="10"/>
  <c r="A10" i="10"/>
  <c r="AE9" i="10"/>
  <c r="W9" i="10"/>
  <c r="N9" i="10"/>
  <c r="L9" i="10"/>
  <c r="A9" i="10"/>
  <c r="W8" i="10"/>
  <c r="N8" i="10"/>
  <c r="L8" i="10"/>
  <c r="A8" i="10"/>
  <c r="W7" i="10"/>
  <c r="N7" i="10"/>
  <c r="L7" i="10"/>
  <c r="A7" i="10"/>
  <c r="W6" i="10"/>
  <c r="N6" i="10"/>
  <c r="L6" i="10"/>
  <c r="A6" i="10"/>
  <c r="L5" i="10"/>
  <c r="A5" i="10"/>
  <c r="AE7" i="10" l="1"/>
  <c r="AE8" i="10"/>
  <c r="AE6" i="10"/>
  <c r="W66" i="10"/>
  <c r="AE5" i="10"/>
  <c r="W25" i="10"/>
  <c r="W14" i="10" l="1"/>
  <c r="W32" i="10" l="1"/>
  <c r="N34" i="10" s="1"/>
  <c r="N36" i="10" s="1"/>
  <c r="I41" i="10" l="1"/>
  <c r="AF41" i="10" s="1"/>
  <c r="I39" i="10"/>
  <c r="AF39" i="10" s="1"/>
  <c r="I40" i="10"/>
  <c r="AF40" i="10" s="1"/>
  <c r="W49" i="10" l="1"/>
  <c r="X68" i="10" s="1"/>
  <c r="F177" i="13" l="1"/>
  <c r="I951" i="10" l="1"/>
  <c r="F178" i="13" s="1"/>
  <c r="F176" i="13" l="1"/>
  <c r="J176" i="13"/>
  <c r="AF951" i="10"/>
  <c r="W961" i="10" s="1"/>
  <c r="X980" i="10" s="1"/>
  <c r="U1331" i="10" l="1"/>
  <c r="X1331" i="10" s="1"/>
  <c r="X1332" i="10" s="1"/>
  <c r="U1401" i="10"/>
  <c r="X1401" i="10" s="1"/>
  <c r="X1402" i="10" s="1"/>
  <c r="U1471" i="10"/>
  <c r="X1471" i="10" s="1"/>
  <c r="X1472" i="10" s="1"/>
  <c r="U1541" i="10"/>
  <c r="X1541" i="10" s="1"/>
  <c r="X1542" i="10" s="1"/>
  <c r="U139" i="10"/>
  <c r="X139" i="10" s="1"/>
  <c r="X140" i="10" s="1"/>
  <c r="U1051" i="10"/>
  <c r="X1051" i="10" s="1"/>
  <c r="X1052" i="10" s="1"/>
  <c r="X69" i="10"/>
  <c r="X70" i="10" s="1"/>
  <c r="U560" i="10"/>
  <c r="X560" i="10" s="1"/>
  <c r="X561" i="10" s="1"/>
  <c r="U279" i="10"/>
  <c r="X279" i="10" s="1"/>
  <c r="X280" i="10" s="1"/>
  <c r="U771" i="10"/>
  <c r="X771" i="10" s="1"/>
  <c r="X772" i="10" s="1"/>
  <c r="U1121" i="10"/>
  <c r="X1121" i="10" s="1"/>
  <c r="X1122" i="10" s="1"/>
  <c r="U209" i="10"/>
  <c r="X209" i="10" s="1"/>
  <c r="X210" i="10" s="1"/>
  <c r="U490" i="10"/>
  <c r="X490" i="10" s="1"/>
  <c r="X491" i="10" s="1"/>
  <c r="U841" i="10"/>
  <c r="X841" i="10" s="1"/>
  <c r="X842" i="10" s="1"/>
  <c r="U1191" i="10"/>
  <c r="X1191" i="10" s="1"/>
  <c r="X1192" i="10" s="1"/>
  <c r="U1261" i="10"/>
  <c r="X1261" i="10" s="1"/>
  <c r="X1262" i="10" s="1"/>
  <c r="U350" i="10"/>
  <c r="X350" i="10" s="1"/>
  <c r="X351" i="10" s="1"/>
  <c r="U420" i="10"/>
  <c r="X420" i="10" s="1"/>
  <c r="X421" i="10" s="1"/>
  <c r="U631" i="10"/>
  <c r="X631" i="10" s="1"/>
  <c r="X632" i="10" s="1"/>
  <c r="U701" i="10"/>
  <c r="X701" i="10" s="1"/>
  <c r="X702" i="10" s="1"/>
  <c r="AI1474" i="10" l="1"/>
  <c r="AI1404" i="10"/>
  <c r="AI1334" i="10"/>
  <c r="AI1264" i="10"/>
  <c r="AI1054" i="10"/>
  <c r="AI212" i="10"/>
  <c r="AI984" i="10"/>
  <c r="AI563" i="10"/>
  <c r="AI282" i="10"/>
  <c r="AI1124" i="10"/>
  <c r="AI774" i="10"/>
  <c r="AI142" i="10"/>
  <c r="AI704" i="10"/>
  <c r="AI493" i="10"/>
  <c r="AI2" i="10"/>
  <c r="AI634" i="10"/>
  <c r="AI72" i="10"/>
  <c r="AI353" i="10"/>
  <c r="AI1194" i="10"/>
  <c r="AI423" i="10"/>
  <c r="E21" i="16" l="1"/>
  <c r="E19" i="16"/>
  <c r="E20" i="16"/>
  <c r="E22" i="16"/>
  <c r="X911" i="10"/>
  <c r="X912" i="10" s="1"/>
  <c r="E17" i="16"/>
  <c r="E9" i="16"/>
  <c r="E15" i="16"/>
  <c r="E11" i="16"/>
  <c r="E8" i="16"/>
  <c r="E7" i="16"/>
  <c r="E3" i="16"/>
  <c r="E4" i="16"/>
  <c r="E2" i="16"/>
  <c r="E1" i="16"/>
  <c r="E6" i="16"/>
  <c r="E5" i="16"/>
  <c r="E10" i="16"/>
  <c r="E18" i="16"/>
  <c r="E12" i="16"/>
  <c r="E16" i="16"/>
  <c r="X981" i="10" l="1"/>
  <c r="X982" i="10" s="1"/>
  <c r="AI914" i="10" s="1"/>
  <c r="AI844" i="10"/>
  <c r="X1611" i="10" l="1"/>
  <c r="X1612" i="10" s="1"/>
  <c r="X1681" i="10"/>
  <c r="X1682" i="10" s="1"/>
  <c r="E14" i="16"/>
  <c r="E13" i="16"/>
  <c r="AI1614" i="10" l="1"/>
  <c r="AI1544" i="10"/>
  <c r="E23" i="16" l="1"/>
  <c r="E24" i="16"/>
  <c r="D51" i="13" l="1"/>
  <c r="I51" i="13"/>
  <c r="D16" i="16" l="1"/>
  <c r="AJ1054" i="10" s="1"/>
  <c r="D9" i="16"/>
  <c r="AJ563" i="10" s="1"/>
  <c r="D2" i="16"/>
  <c r="AJ72" i="10" s="1"/>
  <c r="D1" i="16"/>
  <c r="D19" i="16"/>
  <c r="D15" i="16"/>
  <c r="AJ984" i="10" s="1"/>
  <c r="D12" i="16"/>
  <c r="AJ774" i="10" s="1"/>
  <c r="D10" i="16"/>
  <c r="AJ634" i="10" s="1"/>
  <c r="D5" i="16"/>
  <c r="AJ282" i="10" s="1"/>
  <c r="D6" i="16"/>
  <c r="AJ353" i="10" s="1"/>
  <c r="D20" i="16"/>
  <c r="D4" i="16"/>
  <c r="AJ212" i="10" s="1"/>
  <c r="D3" i="16"/>
  <c r="AJ142" i="10" s="1"/>
  <c r="D11" i="16"/>
  <c r="AJ704" i="10" s="1"/>
  <c r="D17" i="16"/>
  <c r="AJ1124" i="10" s="1"/>
  <c r="D22" i="16"/>
  <c r="D7" i="16"/>
  <c r="AJ423" i="10" s="1"/>
  <c r="D21" i="16"/>
  <c r="D18" i="16"/>
  <c r="AJ1194" i="10" s="1"/>
  <c r="D8" i="16"/>
  <c r="AJ493" i="10" s="1"/>
  <c r="F22" i="16" l="1"/>
  <c r="AJ1474" i="10"/>
  <c r="F21" i="16"/>
  <c r="AJ1404" i="10"/>
  <c r="F20" i="16"/>
  <c r="AJ1334" i="10"/>
  <c r="F19" i="16"/>
  <c r="AJ1264" i="10"/>
  <c r="F12" i="16"/>
  <c r="F3" i="16"/>
  <c r="F2" i="16"/>
  <c r="F9" i="16"/>
  <c r="AJ2" i="10"/>
  <c r="F1" i="16"/>
  <c r="F11" i="16"/>
  <c r="F10" i="16"/>
  <c r="F15" i="16"/>
  <c r="F8" i="16"/>
  <c r="F18" i="16"/>
  <c r="F5" i="16"/>
  <c r="F17" i="16"/>
  <c r="F16" i="16"/>
  <c r="F4" i="16"/>
  <c r="F7" i="16"/>
  <c r="F6" i="16"/>
  <c r="AK1474" i="10" l="1"/>
  <c r="AI1542" i="10"/>
  <c r="AJ1542" i="10" s="1"/>
  <c r="AK1404" i="10"/>
  <c r="AI1472" i="10"/>
  <c r="AJ1472" i="10" s="1"/>
  <c r="AK1334" i="10"/>
  <c r="AI1402" i="10"/>
  <c r="AJ1402" i="10" s="1"/>
  <c r="AK1264" i="10"/>
  <c r="AI1332" i="10"/>
  <c r="AJ1332" i="10" s="1"/>
  <c r="AK353" i="10"/>
  <c r="AI421" i="10"/>
  <c r="AJ421" i="10" s="1"/>
  <c r="AK704" i="10"/>
  <c r="AI772" i="10"/>
  <c r="AJ772" i="10" s="1"/>
  <c r="AK2" i="10"/>
  <c r="AI70" i="10"/>
  <c r="AJ70" i="10" s="1"/>
  <c r="AI140" i="10"/>
  <c r="AJ140" i="10" s="1"/>
  <c r="AK72" i="10"/>
  <c r="AK984" i="10"/>
  <c r="AI1052" i="10"/>
  <c r="AJ1052" i="10" s="1"/>
  <c r="AK634" i="10"/>
  <c r="AI702" i="10"/>
  <c r="AJ702" i="10" s="1"/>
  <c r="AK423" i="10"/>
  <c r="AI491" i="10"/>
  <c r="AJ491" i="10" s="1"/>
  <c r="AK282" i="10"/>
  <c r="AI351" i="10"/>
  <c r="AJ351" i="10" s="1"/>
  <c r="AK1194" i="10"/>
  <c r="AI1262" i="10"/>
  <c r="AJ1262" i="10" s="1"/>
  <c r="AI1122" i="10"/>
  <c r="AJ1122" i="10" s="1"/>
  <c r="AK1054" i="10"/>
  <c r="AI210" i="10"/>
  <c r="AJ210" i="10" s="1"/>
  <c r="AK142" i="10"/>
  <c r="AI561" i="10"/>
  <c r="AJ561" i="10" s="1"/>
  <c r="AK493" i="10"/>
  <c r="AK212" i="10"/>
  <c r="AI280" i="10"/>
  <c r="AJ280" i="10" s="1"/>
  <c r="AI1192" i="10"/>
  <c r="AJ1192" i="10" s="1"/>
  <c r="AK1124" i="10"/>
  <c r="AK563" i="10"/>
  <c r="AI632" i="10"/>
  <c r="AJ632" i="10" s="1"/>
  <c r="AK774" i="10"/>
  <c r="AI842" i="10"/>
  <c r="AJ842" i="10" s="1"/>
  <c r="D14" i="16"/>
  <c r="AJ914" i="10" s="1"/>
  <c r="D13" i="16"/>
  <c r="AJ844" i="10" s="1"/>
  <c r="F13" i="16" l="1"/>
  <c r="F14" i="16"/>
  <c r="AI982" i="10" l="1"/>
  <c r="AJ982" i="10" s="1"/>
  <c r="AK914" i="10"/>
  <c r="AI912" i="10"/>
  <c r="AJ912" i="10" s="1"/>
  <c r="AK844" i="10"/>
  <c r="D24" i="16"/>
  <c r="D23" i="16"/>
  <c r="F24" i="16" l="1"/>
  <c r="AJ1614" i="10"/>
  <c r="F23" i="16"/>
  <c r="AJ1544" i="10"/>
  <c r="AK1614" i="10" l="1"/>
  <c r="AI1682" i="10"/>
  <c r="AJ1682" i="10" s="1"/>
  <c r="AK1544" i="10"/>
  <c r="AI1612" i="10"/>
  <c r="AJ1612" i="10" s="1"/>
</calcChain>
</file>

<file path=xl/sharedStrings.xml><?xml version="1.0" encoding="utf-8"?>
<sst xmlns="http://schemas.openxmlformats.org/spreadsheetml/2006/main" count="3189" uniqueCount="517">
  <si>
    <t>Unid.</t>
  </si>
  <si>
    <t>Serviço</t>
  </si>
  <si>
    <t>un</t>
  </si>
  <si>
    <t>m</t>
  </si>
  <si>
    <t>TRANSPORTE COMERCIAL DE MATERIAL BETUMINOSO</t>
  </si>
  <si>
    <t>Custo</t>
  </si>
  <si>
    <t>COMPOSIÇÕES DE PREÇO UNITÁRIO</t>
  </si>
  <si>
    <t xml:space="preserve"> </t>
  </si>
  <si>
    <t>Unidade: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</si>
  <si>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</si>
  <si>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</si>
  <si>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</si>
  <si>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</si>
  <si>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</si>
  <si>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</si>
  <si>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</si>
  <si>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</si>
  <si>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</si>
  <si>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</si>
  <si>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</si>
  <si>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Sal/Hora</t>
  </si>
  <si>
    <t>(B) Total:</t>
  </si>
  <si>
    <t>(C) Itens de Incidência</t>
  </si>
  <si>
    <t>%</t>
  </si>
  <si>
    <t>M. O.</t>
  </si>
  <si>
    <t>Equip.</t>
  </si>
  <si>
    <t>Mat.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</si>
  <si>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</si>
  <si>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</si>
  <si>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</si>
  <si>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</si>
  <si>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</si>
  <si>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Custo Unitário</t>
  </si>
  <si>
    <t>(F) Total:</t>
  </si>
  <si>
    <t>(G) Serviços</t>
  </si>
  <si>
    <t>(G) Total:</t>
  </si>
  <si>
    <t>(H) Itens de Transporte</t>
  </si>
  <si>
    <t>DT</t>
  </si>
  <si>
    <t>Custo Unit.</t>
  </si>
  <si>
    <t>(H) Total:</t>
  </si>
  <si>
    <t>Custo Direto Total (E) + (F) + (G) + (H)</t>
  </si>
  <si>
    <t>BDI (%)</t>
  </si>
  <si>
    <t>Preço Unitário Total</t>
  </si>
  <si>
    <t>X</t>
  </si>
  <si>
    <t>MÃO DE OBRA</t>
  </si>
  <si>
    <r>
      <rPr>
        <b/>
        <sz val="12"/>
        <color rgb="FF010000"/>
        <rFont val="Calibri"/>
        <family val="2"/>
      </rPr>
      <t>Cód.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Auxiliar</t>
    </r>
  </si>
  <si>
    <t>Mão de obra</t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</si>
  <si>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sem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</si>
  <si>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com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</si>
  <si>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t>AJUDANTE</t>
  </si>
  <si>
    <t>ARMADOR</t>
  </si>
  <si>
    <t>BLASTER</t>
  </si>
  <si>
    <t>CARPINTEIRO</t>
  </si>
  <si>
    <t>GREDISTA</t>
  </si>
  <si>
    <t>MONTADOR</t>
  </si>
  <si>
    <t>PEDREIRO</t>
  </si>
  <si>
    <t>PINTOR</t>
  </si>
  <si>
    <t>SERVENTE</t>
  </si>
  <si>
    <t>MATERIAIS</t>
  </si>
  <si>
    <t>Unidade</t>
  </si>
  <si>
    <r>
      <rPr>
        <b/>
        <sz val="12"/>
        <color rgb="FF010000"/>
        <rFont val="Calibri"/>
        <family val="2"/>
      </rP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Unitário</t>
    </r>
  </si>
  <si>
    <t>Kg</t>
  </si>
  <si>
    <t>m3</t>
  </si>
  <si>
    <t>t</t>
  </si>
  <si>
    <t>l</t>
  </si>
  <si>
    <t>m2</t>
  </si>
  <si>
    <t>PARALELEPIPEDO</t>
  </si>
  <si>
    <t>SARRAFO</t>
  </si>
  <si>
    <t>Km</t>
  </si>
  <si>
    <t>DESCRIÇÃO</t>
  </si>
  <si>
    <t>TRANSPORTE COMERCIAL DE CIMENTO / CAL / FILLER</t>
  </si>
  <si>
    <t>TACHA REFLETIVA BIDIRECIONAL</t>
  </si>
  <si>
    <t>EPI</t>
  </si>
  <si>
    <t>ALIMENTAÇÃO</t>
  </si>
  <si>
    <t>TRANSP. DE PESSOAL</t>
  </si>
  <si>
    <t>0011</t>
  </si>
  <si>
    <t>0012</t>
  </si>
  <si>
    <t>0013</t>
  </si>
  <si>
    <t>ENCARREGADO DE SERVIÇO</t>
  </si>
  <si>
    <t>MOTORISTA DE CAMINHÃO</t>
  </si>
  <si>
    <t>MOTORISTA DE VEÍCULO LEVE</t>
  </si>
  <si>
    <t>OPERADOR DE EQUIPAMENTO ESPECIAL</t>
  </si>
  <si>
    <t>OPERADOR DE EQUIPAMENTO PESADO</t>
  </si>
  <si>
    <t>AÇO CA - 50</t>
  </si>
  <si>
    <t>ANCORAGEM P/ CABO 12V D=1/2" - MAC (CONJUNTO)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</si>
  <si>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</si>
  <si>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</si>
  <si>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</si>
  <si>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</si>
  <si>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</si>
  <si>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</si>
  <si>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</si>
  <si>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</si>
  <si>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</si>
  <si>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</si>
  <si>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</si>
  <si>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</si>
  <si>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h</t>
  </si>
  <si>
    <t>CAIBROS DE 7,5 CM X 7,5 CM</t>
  </si>
  <si>
    <t>CIMENTO ASFÁLTICO DE PETRÓLEO CAP-50/70</t>
  </si>
  <si>
    <t>CIMENTO ASFÁLTICO DE PETRÓLEO CAP-60/85 COM POLÍMERO SBS</t>
  </si>
  <si>
    <t>COLA POLIESTER</t>
  </si>
  <si>
    <t>CORDOALHA CP-190 RB</t>
  </si>
  <si>
    <t>COROA DIAMANTADA</t>
  </si>
  <si>
    <t>COROA PARA PERFURATRIZ DE ESTEIRA</t>
  </si>
  <si>
    <t>DESMOLDANTE P/ FORMA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</si>
  <si>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</si>
  <si>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</si>
  <si>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</si>
  <si>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</si>
  <si>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</si>
  <si>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</si>
  <si>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</si>
  <si>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</si>
  <si>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</si>
  <si>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</si>
  <si>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</si>
  <si>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</si>
  <si>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</si>
  <si>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</si>
  <si>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</si>
  <si>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</si>
  <si>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</si>
  <si>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ÓLEO COMBUSTÍVEL BPF (1A) - DENSIDADE 1,024kg/l</t>
  </si>
  <si>
    <t>PARAFUSO</t>
  </si>
  <si>
    <t>PÓ CALCÁRIO</t>
  </si>
  <si>
    <t>PONTALETE EM MAD. LEI (8,0X8,0CM)TRATADO</t>
  </si>
  <si>
    <t>PONTALETES D= 20 CM (TRONCO P/ ESCORAMENTO)</t>
  </si>
  <si>
    <t>PRANCHÃO - 5,0 CM X 30,0 CM</t>
  </si>
  <si>
    <t>PUNHO PARA PERFURATRIZ DE ESTEIRA</t>
  </si>
  <si>
    <t>RIPAS DE 2,5CM X 5,0CM</t>
  </si>
  <si>
    <t>SEMENTES PARA HIDROSSEMEADURA</t>
  </si>
  <si>
    <t>SÉRIE DE BROCAS S-12 D=22mm</t>
  </si>
  <si>
    <t>TÁBUA 1 X 6</t>
  </si>
  <si>
    <t>TABUA DE 30</t>
  </si>
  <si>
    <t>TACHA REFLETIVA MONODIRECIONAL</t>
  </si>
  <si>
    <t>TACHÃO REFLETIVO BIDIRECIONAL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</si>
  <si>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</si>
  <si>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</si>
  <si>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</si>
  <si>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</si>
  <si>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</si>
  <si>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</si>
  <si>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</si>
  <si>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</si>
  <si>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</si>
  <si>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</si>
  <si>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TRANSPORTE DE GUINDASTE 120 T - KM RODADO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</si>
  <si>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</si>
  <si>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</si>
  <si>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</si>
  <si>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</si>
  <si>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</si>
  <si>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</si>
  <si>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</si>
  <si>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</si>
  <si>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</si>
  <si>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PERFURADO PVC 100 MM</t>
  </si>
  <si>
    <t>TUBO PLÁSTICO PARA PURGADORES</t>
  </si>
  <si>
    <t>TUBO PVC 100 MM</t>
  </si>
  <si>
    <t>0014</t>
  </si>
  <si>
    <t>PENEIRAMENTO</t>
  </si>
  <si>
    <t>REMOÇÃO E CARGA DE PAV. ASFÁLTICA ( EXCETO TRANSPORTE)</t>
  </si>
  <si>
    <t>TRANSPORTE DE PAVIMENTO REMOVIDO</t>
  </si>
  <si>
    <t>TRANSPORTE COMERCIAL DE MASSA</t>
  </si>
  <si>
    <t>FORNECIMENTO DE EMULSÃO RR-1C</t>
  </si>
  <si>
    <t>CAIAÇÃO (3 DEMÃOS)</t>
  </si>
  <si>
    <t>MOTORISTA DE VEÍCULO ESPECIAL</t>
  </si>
  <si>
    <t>OPERADOR DE EQUIPAMENTO LEVE</t>
  </si>
  <si>
    <t>ADESIVO FIXADOR PARA HIDROSSEMEADURA - GOMA XANTANA</t>
  </si>
  <si>
    <t>ADITIVO PLASTIFICANTE E RETARDADOR</t>
  </si>
  <si>
    <t>ADUBO NPK</t>
  </si>
  <si>
    <t>ADUBO ORGÂNICO</t>
  </si>
  <si>
    <t>ARAME RECOZIDO</t>
  </si>
  <si>
    <t>BIT P/ FRESADORA W 200</t>
  </si>
  <si>
    <t>BITS P/ RECICLADORA</t>
  </si>
  <si>
    <t>BLOCOS DE DESGASTE P/ RECICLADORA</t>
  </si>
  <si>
    <t>CABO DE AÇO D = 6,3 mm</t>
  </si>
  <si>
    <t>CIMENTO PORTLAND CP II - 32</t>
  </si>
  <si>
    <t>COMPENSADO RESINADO - 10 mm</t>
  </si>
  <si>
    <t>ENXOFRE</t>
  </si>
  <si>
    <t>MATERIAL FORMADOR DE CAMADA PROTETORA DE HIDROSSEMEADURA</t>
  </si>
  <si>
    <t>MOURÃO DE MADEIRA DE 2,10 M D= 10CM</t>
  </si>
  <si>
    <t>MOURÃO DE MADEIRA DE 2,80 M D= 15 CM</t>
  </si>
  <si>
    <t>MUDA DE ÁRVORE H=1,0m</t>
  </si>
  <si>
    <t>PEDRISCO</t>
  </si>
  <si>
    <t>PERFIL METÁLICO RIGIDO EM C</t>
  </si>
  <si>
    <t>PONTALETES D=15 cm</t>
  </si>
  <si>
    <t>PORTA BIT P/ FRESADORA W 200</t>
  </si>
  <si>
    <t>PORTA BIT P/ RECICLADORA</t>
  </si>
  <si>
    <t>PRANCHA (TÁBUA) 2,5 X 15</t>
  </si>
  <si>
    <t>PREGO</t>
  </si>
  <si>
    <t>SACO DE POLIPROPILENO 50kg - SACO RAFIA</t>
  </si>
  <si>
    <t>TINTA REFLETIVA ACRÍLICA</t>
  </si>
  <si>
    <t>TUBO DRENO PEAD CORRUGADO PERFURADO D=100mm</t>
  </si>
  <si>
    <t>VIGOTA 6 X 16</t>
  </si>
  <si>
    <t>FORNECIMENTO DE EMULSÃO ASFÁLTICA PARA IMPRIMAÇÃO - EAI</t>
  </si>
  <si>
    <t>DEFENSA METÁLICA SEMI-MALEÁVEL SIMPLES</t>
  </si>
  <si>
    <t>ESTABILIZAÇÃO SOLO-CIMENTO 2% PESO-PISTA (PAV.URB.) S/ TRANS. LOCAL DE CIMENTO</t>
  </si>
  <si>
    <t>IMPRIMAÇÃO (PAV.URB.)</t>
  </si>
  <si>
    <t>PINTURA DE LIGAÇÃO (PAV.URB.)</t>
  </si>
  <si>
    <t>TRANSPORTE LOCAL DE MATERIAL BETUMINOSO (PAV.URB.)</t>
  </si>
  <si>
    <t>TRANSPORTE LOCAL DE CIMENTO / CAL / FILLER (PAV.URB.)</t>
  </si>
  <si>
    <t>FERRAMENTAS PESSOAIS</t>
  </si>
  <si>
    <t>Encargos</t>
  </si>
  <si>
    <t>Und</t>
  </si>
  <si>
    <t>EMULSÃO EXPLOSIVA ENCARTUCHADA</t>
  </si>
  <si>
    <t>NONEL DE COLUNA - C = 6,0 m</t>
  </si>
  <si>
    <t>NONEL DE INICIAÇÃO PARA FOGACHO - C = 6,0 m</t>
  </si>
  <si>
    <t>NONEL DE LIGAÇÃO - C = 6,0 m</t>
  </si>
  <si>
    <t>NONEL INICIADOR - C = 150,0 m</t>
  </si>
  <si>
    <t>COMPENSADO PLASTIFICADO - 17 mm</t>
  </si>
  <si>
    <t>COMPENSADO RESINADO - 12 mm</t>
  </si>
  <si>
    <t xml:space="preserve">m2    </t>
  </si>
  <si>
    <t xml:space="preserve">m3    </t>
  </si>
  <si>
    <t xml:space="preserve">m3km  </t>
  </si>
  <si>
    <t xml:space="preserve">TKM   </t>
  </si>
  <si>
    <t xml:space="preserve">tkm   </t>
  </si>
  <si>
    <t xml:space="preserve">T     </t>
  </si>
  <si>
    <t xml:space="preserve">t     </t>
  </si>
  <si>
    <t xml:space="preserve">Un    </t>
  </si>
  <si>
    <t>MICROESFERAS REFLETIVAS DE VIDRO</t>
  </si>
  <si>
    <t>PELÍCULA RETRORREFLETIVA - TIPO I</t>
  </si>
  <si>
    <t>PELÍCULA RETRORREFLETIVA - TIPO III</t>
  </si>
  <si>
    <t>PLACA P/ SINALIZAÇÃO EM CHAPA DE ALUMÍNIO 2mm C/ PINTURA ELETROSTÁTICA</t>
  </si>
  <si>
    <t>PLACA P/ SINALIZAÇÃO EM CHAPA N°16 C/ PINTURA ELETROSTÁTICA</t>
  </si>
  <si>
    <t>TINTA REFLETIVA ACRÍLICA EMULSIONADA EM ÁGUA</t>
  </si>
  <si>
    <t>SINALIZAÇÃO HORIZONTAL COM RESINA ACRÍLICA (0,6 mm)</t>
  </si>
  <si>
    <t>PURGADOR PLÁSTICO</t>
  </si>
  <si>
    <t>USINAGEM DE PRÉ-MISTURADO A FRIO - PMF</t>
  </si>
  <si>
    <t>DESMATAMENTO E LIMPEZA - INCLUSO DESTOCAMENTO DE ÁRVORES COM DIÂMETROS MENORES DE 15 cm</t>
  </si>
  <si>
    <t>ACABAMENTO E RECOMPOSIÇÃO DE JAZIDA</t>
  </si>
  <si>
    <t>AQUECEDOR DE FLUÍDO TÉRMICO C/ CALDEIRA</t>
  </si>
  <si>
    <t>BETONEIRA DE 320L -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</si>
  <si>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</si>
  <si>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</si>
  <si>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</si>
  <si>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</si>
  <si>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</si>
  <si>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</si>
  <si>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</si>
  <si>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</si>
  <si>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</si>
  <si>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</si>
  <si>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</si>
  <si>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</si>
  <si>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</si>
  <si>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CARREGADEIRA DE PNEUS CAT - 924 H OU EQUIVALENTE</t>
  </si>
  <si>
    <t>CARREGADEIRA DE PNEUS CAT - 950 H  OU EQUIVALENTE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</si>
  <si>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</si>
  <si>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</si>
  <si>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</si>
  <si>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</si>
  <si>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</si>
  <si>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</si>
  <si>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</si>
  <si>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</si>
  <si>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</si>
  <si>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</si>
  <si>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</si>
  <si>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</si>
  <si>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</si>
  <si>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</si>
  <si>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</si>
  <si>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</si>
  <si>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</si>
  <si>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MINI-CARREGADEIRA DE PNEUS COM FRESADORA</t>
  </si>
  <si>
    <t>MINI-CARREGADEIRA DE PNEUS COM VASSOURA DE 1,8 m</t>
  </si>
  <si>
    <t>MOTONIVELADORA - CAT 120K OU EQUIVALENTE</t>
  </si>
  <si>
    <t>MOTOSSERRA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</si>
  <si>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</si>
  <si>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</si>
  <si>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</si>
  <si>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</si>
  <si>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</si>
  <si>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</si>
  <si>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</si>
  <si>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</si>
  <si>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</si>
  <si>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</si>
  <si>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</si>
  <si>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</si>
  <si>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</si>
  <si>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</si>
  <si>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</si>
  <si>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</si>
  <si>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</si>
  <si>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</si>
  <si>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</si>
  <si>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</si>
  <si>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</si>
  <si>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</si>
  <si>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</si>
  <si>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BIT PARA MINI-CARREGADEIRA FRESADORA</t>
  </si>
  <si>
    <t>BLOKRET 8CM FCK 25 MPA</t>
  </si>
  <si>
    <t>CAL PARA PINTURA</t>
  </si>
  <si>
    <t>MADEIRA DE LEI / MAO OBRA / FABRICAÇÃO / VERNIZ.(I=1,6)</t>
  </si>
  <si>
    <t>PORTA BIT PARA MINI-CAREGADEIRA FRESADORA</t>
  </si>
  <si>
    <t>SOLVENTE / DILUENTE</t>
  </si>
  <si>
    <t>SOLDADOR</t>
  </si>
  <si>
    <t>ESCAVAÇÃO E CARGA DE MATERIAL DE JAZIDA (PAV.URB.)</t>
  </si>
  <si>
    <t>TRANSPORTE DE MATERIAL DE JAZIDA (CASCALHO) (PAV.URB.)</t>
  </si>
  <si>
    <t>CONCRETO BETUMINOSO USINADO À QUENTE - CBUQ (PAV. URB.)</t>
  </si>
  <si>
    <t>Cód. Auxiliar</t>
  </si>
  <si>
    <t>COMPOSIÇÃO AUXILIAR</t>
  </si>
  <si>
    <t>BOMBEAMENTO DE CONCRETO USINADO (COMERCIAL)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</si>
  <si>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</si>
  <si>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</si>
  <si>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</si>
  <si>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</si>
  <si>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</si>
  <si>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</si>
  <si>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</si>
  <si>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</si>
  <si>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</si>
  <si>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</si>
  <si>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</si>
  <si>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</si>
  <si>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COROA DE BOTÕES ESFÉRICOS - D = 251 mm (9 7/8")</t>
  </si>
  <si>
    <t>COROA DE BOTÕES ESFÉRICOS - D = 305 mm (12")</t>
  </si>
  <si>
    <t>MARTELO DE FUNDO DTH - DN = 203 mm (8")</t>
  </si>
  <si>
    <t>PEDRA DE MÃO / MARROADA  (POSTO PEDREIRA)</t>
  </si>
  <si>
    <t>TUBO DE REVESTIMENTO SCHEDULE PARA ESTACA RAIZ - D = 273,0 mm</t>
  </si>
  <si>
    <t>TUBO DE REVESTIMENTO SCHEDULE PARA ESTACA RAIZ - D = 323,8 mm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</si>
  <si>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</si>
  <si>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</si>
  <si>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</si>
  <si>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</si>
  <si>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</si>
  <si>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</si>
  <si>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</si>
  <si>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</si>
  <si>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</si>
  <si>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 xml:space="preserve">KWh =  </t>
  </si>
  <si>
    <t>Diesel</t>
  </si>
  <si>
    <t>Gasolina</t>
  </si>
  <si>
    <t>Energia</t>
  </si>
  <si>
    <t>COMPOSIÇÃO DO CUSTO DO EQUIPAMENTO</t>
  </si>
  <si>
    <t>DIF. DE DESC.</t>
  </si>
  <si>
    <t>VALOR BASE GOINFRA</t>
  </si>
  <si>
    <t>CÓDIGO</t>
  </si>
  <si>
    <t>HORA PRODUTIVA</t>
  </si>
  <si>
    <t>HORA IMPRODUTIVA</t>
  </si>
  <si>
    <t>Pot</t>
  </si>
  <si>
    <t>V Util</t>
  </si>
  <si>
    <t>H/ano</t>
  </si>
  <si>
    <t>Residual</t>
  </si>
  <si>
    <t>Aquisição Proposta</t>
  </si>
  <si>
    <t>Aquisição GOINFRA Max</t>
  </si>
  <si>
    <t>Coef</t>
  </si>
  <si>
    <t>Manutenção</t>
  </si>
  <si>
    <t>L/H/KW</t>
  </si>
  <si>
    <t>Combust</t>
  </si>
  <si>
    <t>Vl.prod</t>
  </si>
  <si>
    <t>Vl.impr</t>
  </si>
  <si>
    <t>E</t>
  </si>
  <si>
    <t>D</t>
  </si>
  <si>
    <t>G</t>
  </si>
  <si>
    <t>desc</t>
  </si>
  <si>
    <t>fator k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</si>
  <si>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</si>
  <si>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</si>
  <si>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</si>
  <si>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</si>
  <si>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</si>
  <si>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</si>
  <si>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BRITA COMERCIAL (POSTO PEDREIRA)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</si>
  <si>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</si>
  <si>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</si>
  <si>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</si>
  <si>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</si>
  <si>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</si>
  <si>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GRUPO GERADOR 174 kVA</t>
  </si>
  <si>
    <t>GRUPO GERADOR 3,2 kVA</t>
  </si>
  <si>
    <t>GRUPO GERADOR 40 kVA</t>
  </si>
  <si>
    <t>ROLO LISO TANDEN - 10 t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</si>
  <si>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</si>
  <si>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</si>
  <si>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</si>
  <si>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</si>
  <si>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</si>
  <si>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</si>
  <si>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</si>
  <si>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</si>
  <si>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</si>
  <si>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</si>
  <si>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</si>
  <si>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</si>
  <si>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</si>
  <si>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</si>
  <si>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</si>
  <si>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</si>
  <si>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</si>
  <si>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</si>
  <si>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</si>
  <si>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</si>
  <si>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taxa de juros</t>
  </si>
  <si>
    <t>Seguros e Impostos</t>
  </si>
  <si>
    <t xml:space="preserve">Dep. Juros </t>
  </si>
  <si>
    <t>Juros</t>
  </si>
  <si>
    <t>tipo de Comb.</t>
  </si>
  <si>
    <t>Hora Produtiva</t>
  </si>
  <si>
    <t>Hora Improdutiva</t>
  </si>
  <si>
    <t>% desconto na aquisição</t>
  </si>
  <si>
    <t>Nenhum</t>
  </si>
  <si>
    <t>FORNECIMENTO DE CBUQ PARA PAVIMENTAÇÃO ASFÁLTICA, PADRÃO DNIT, FAIXA C, COM CAP 50/70 - AQUISIÇÃO POSTO USINA</t>
  </si>
  <si>
    <t>44204A</t>
  </si>
  <si>
    <t>Eq. Salarial</t>
  </si>
  <si>
    <t>COT01</t>
  </si>
  <si>
    <t>EMULSÃO ASFÁLTICA PARA IMPRIMAÇÃO - EAI</t>
  </si>
  <si>
    <t>Preço Unitário</t>
  </si>
  <si>
    <t>CONCRETO BETUMINOSO USINADO A QUENTE (CBUQ) PARA PAVIMENTACAO ASFALTICA,PADRAO DNIT, FAIXA C, COM CAP 50/70 - AQUISICAO POSTO USINA</t>
  </si>
  <si>
    <t>Materiais</t>
  </si>
  <si>
    <t>bet</t>
  </si>
  <si>
    <t>AMORINOPOLIS</t>
  </si>
  <si>
    <t>CACHOEIRA DE GOIAS</t>
  </si>
  <si>
    <t>ISRAELANDIA</t>
  </si>
  <si>
    <t>IVOLANDIA</t>
  </si>
  <si>
    <t>ITARUMA</t>
  </si>
  <si>
    <t>MOIPORA</t>
  </si>
  <si>
    <t>PARAUNA</t>
  </si>
  <si>
    <t>PREÇO TRANSPORTE</t>
  </si>
  <si>
    <t>JAUPACI</t>
  </si>
  <si>
    <t/>
  </si>
  <si>
    <t>St</t>
  </si>
  <si>
    <t>Loc</t>
  </si>
  <si>
    <t>proprios</t>
  </si>
  <si>
    <t>Locados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</si>
  <si>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</si>
  <si>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</si>
  <si>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</si>
  <si>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</si>
  <si>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</si>
  <si>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</si>
  <si>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petreo</t>
  </si>
  <si>
    <t xml:space="preserve">CAMINHÃO PARA HIDROSSEMEADURA </t>
  </si>
  <si>
    <t>CAMPANULA AR COMPRIMIDO C/ ACESS.</t>
  </si>
  <si>
    <t>GUINCHO / TALHA MANUAL - 3 T</t>
  </si>
  <si>
    <t>BRITA PÓ DE PEDRA  (POSTO PEDREIRA)</t>
  </si>
  <si>
    <t>FILLER</t>
  </si>
  <si>
    <t xml:space="preserve">INDENIZAÇÃO DE JAZIDA - CASCALHO </t>
  </si>
  <si>
    <t xml:space="preserve">PRANCHÃO 6 X 16 </t>
  </si>
  <si>
    <t>st</t>
  </si>
  <si>
    <t>loc</t>
  </si>
  <si>
    <t>prancha</t>
  </si>
  <si>
    <t>x</t>
  </si>
  <si>
    <t>St HA</t>
  </si>
  <si>
    <t>TABELA DE ENCARGOS SOCIAIS E TRABALHISTAS</t>
  </si>
  <si>
    <t>Sem desoneração</t>
  </si>
  <si>
    <t>Descrição</t>
  </si>
  <si>
    <t>Encargos Sociais (%)</t>
  </si>
  <si>
    <t>Encargos Trabalhistas (%)</t>
  </si>
  <si>
    <t>Verbas Rescisórias (%)</t>
  </si>
  <si>
    <t>Reincidências (%)</t>
  </si>
  <si>
    <t>Total (%)
A + B + C + D</t>
  </si>
  <si>
    <t>Encargos Complementares (%)</t>
  </si>
  <si>
    <t>Encargos Totais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</si>
  <si>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</si>
  <si>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</si>
  <si>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</si>
  <si>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</si>
  <si>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</si>
  <si>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</si>
  <si>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</si>
  <si>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</si>
  <si>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</si>
  <si>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</si>
  <si>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</si>
  <si>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</si>
  <si>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</si>
  <si>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</si>
  <si>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</si>
  <si>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</si>
  <si>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</si>
  <si>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</si>
  <si>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</si>
  <si>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</si>
  <si>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</si>
  <si>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</si>
  <si>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</si>
  <si>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</si>
  <si>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</si>
  <si>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</si>
  <si>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H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</si>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</sst>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0"/>
    <numFmt numFmtId="167" formatCode="0.000"/>
    <numFmt numFmtId="168" formatCode="0.000%"/>
    <numFmt numFmtId="169" formatCode="00000"/>
    <numFmt numFmtId="170" formatCode="#0.00"/>
    <numFmt numFmtId="171" formatCode="##0.00"/>
    <numFmt numFmtId="172" formatCode="00"/>
    <numFmt numFmtId="173" formatCode="0000"/>
    <numFmt numFmtId="174" formatCode="###,##0.00"/>
    <numFmt numFmtId="175" formatCode="&quot;R$&quot;\ #,##0.00"/>
    <numFmt numFmtId="176" formatCode="###0;###0"/>
    <numFmt numFmtId="185" formatCode="0.000000%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10000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b/>
      <sz val="9.85"/>
      <color indexed="10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rgb="FFFF0000"/>
      <name val="Calibri Light"/>
      <family val="2"/>
    </font>
    <font>
      <sz val="12"/>
      <color theme="1"/>
      <name val="Calibri Light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FFFF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2"/>
      <color rgb="FFFF0000"/>
      <name val="Calibri Light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b/>
      <sz val="10"/>
      <color rgb="FFED0000"/>
      <name val="Times New Roman"/>
      <family val="1"/>
    </font>
    <font>
      <sz val="9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ED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indexed="8"/>
      <name val="Arial"/>
      <family val="2"/>
    </font>
    <font>
      <sz val="12"/>
      <name val="Bahnschrift SemiLight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name val="Calibri"/>
      <family val="2"/>
    </font>
    <font>
      <sz val="7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10"/>
      <color rgb="FF002060"/>
      <name val="Arial Black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 applyNumberFormat="0" applyFont="0" applyFill="0" applyBorder="0" applyProtection="0">
      <alignment vertical="center"/>
    </xf>
    <xf numFmtId="0" fontId="11" fillId="0" borderId="0" applyNumberFormat="0" applyFill="0" applyBorder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35" fillId="0" borderId="0"/>
  </cellStyleXfs>
  <cellXfs count="39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0" applyFont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0" fontId="12" fillId="0" borderId="2" xfId="3" applyFont="1" applyBorder="1" applyAlignment="1">
      <alignment horizontal="left" vertical="center"/>
    </xf>
    <xf numFmtId="0" fontId="13" fillId="3" borderId="3" xfId="4" applyFont="1" applyFill="1" applyBorder="1" applyAlignment="1">
      <alignment horizontal="left" vertical="center"/>
    </xf>
    <xf numFmtId="0" fontId="13" fillId="2" borderId="3" xfId="4" applyFont="1" applyFill="1" applyBorder="1" applyAlignment="1">
      <alignment horizontal="center" vertical="center"/>
    </xf>
    <xf numFmtId="4" fontId="13" fillId="2" borderId="4" xfId="5" applyNumberFormat="1" applyFont="1" applyFill="1" applyBorder="1" applyAlignment="1">
      <alignment horizontal="right" vertical="center"/>
    </xf>
    <xf numFmtId="0" fontId="13" fillId="2" borderId="5" xfId="4" applyFont="1" applyFill="1" applyBorder="1" applyAlignment="1">
      <alignment horizontal="left" vertical="center"/>
    </xf>
    <xf numFmtId="0" fontId="13" fillId="2" borderId="0" xfId="4" applyFont="1" applyFill="1" applyAlignment="1">
      <alignment horizontal="left" vertical="center"/>
    </xf>
    <xf numFmtId="0" fontId="13" fillId="3" borderId="0" xfId="4" applyFont="1" applyFill="1" applyAlignment="1">
      <alignment horizontal="left" vertical="center"/>
    </xf>
    <xf numFmtId="0" fontId="13" fillId="2" borderId="0" xfId="4" applyFont="1" applyFill="1" applyAlignment="1">
      <alignment horizontal="center" vertical="center"/>
    </xf>
    <xf numFmtId="4" fontId="13" fillId="2" borderId="6" xfId="5" applyNumberFormat="1" applyFont="1" applyFill="1" applyBorder="1" applyAlignment="1">
      <alignment horizontal="right" vertical="center"/>
    </xf>
    <xf numFmtId="2" fontId="13" fillId="2" borderId="0" xfId="4" applyNumberFormat="1" applyFont="1" applyFill="1" applyAlignment="1">
      <alignment vertical="center"/>
    </xf>
    <xf numFmtId="0" fontId="13" fillId="2" borderId="0" xfId="4" applyFont="1" applyFill="1" applyAlignment="1">
      <alignment vertical="center"/>
    </xf>
    <xf numFmtId="0" fontId="13" fillId="2" borderId="5" xfId="4" applyFont="1" applyFill="1" applyBorder="1" applyAlignment="1">
      <alignment vertical="center"/>
    </xf>
    <xf numFmtId="0" fontId="12" fillId="5" borderId="0" xfId="4" applyFont="1" applyFill="1" applyAlignment="1">
      <alignment horizontal="left" vertical="center"/>
    </xf>
    <xf numFmtId="0" fontId="12" fillId="3" borderId="0" xfId="4" applyFont="1" applyFill="1" applyAlignment="1">
      <alignment horizontal="left" vertical="center"/>
    </xf>
    <xf numFmtId="0" fontId="12" fillId="5" borderId="0" xfId="4" applyFont="1" applyFill="1" applyAlignment="1">
      <alignment horizontal="right" vertical="center"/>
    </xf>
    <xf numFmtId="0" fontId="13" fillId="5" borderId="5" xfId="4" applyFont="1" applyFill="1" applyBorder="1" applyAlignment="1">
      <alignment horizontal="left" vertical="center"/>
    </xf>
    <xf numFmtId="0" fontId="12" fillId="5" borderId="7" xfId="4" applyFont="1" applyFill="1" applyBorder="1" applyAlignment="1">
      <alignment horizontal="right" vertical="center"/>
    </xf>
    <xf numFmtId="4" fontId="13" fillId="5" borderId="6" xfId="5" applyNumberFormat="1" applyFont="1" applyFill="1" applyBorder="1" applyAlignment="1" applyProtection="1">
      <alignment horizontal="right" vertical="center"/>
    </xf>
    <xf numFmtId="4" fontId="12" fillId="4" borderId="1" xfId="5" applyNumberFormat="1" applyFont="1" applyFill="1" applyBorder="1" applyAlignment="1">
      <alignment horizontal="center" vertical="center"/>
    </xf>
    <xf numFmtId="0" fontId="13" fillId="5" borderId="0" xfId="4" applyFont="1" applyFill="1" applyAlignment="1">
      <alignment vertical="center"/>
    </xf>
    <xf numFmtId="165" fontId="14" fillId="4" borderId="0" xfId="4" applyNumberFormat="1" applyFont="1" applyFill="1" applyAlignment="1">
      <alignment vertical="center"/>
    </xf>
    <xf numFmtId="4" fontId="13" fillId="2" borderId="0" xfId="5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2" fontId="15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4" fontId="13" fillId="2" borderId="3" xfId="4" applyNumberFormat="1" applyFont="1" applyFill="1" applyBorder="1" applyAlignment="1">
      <alignment horizontal="left" vertical="center"/>
    </xf>
    <xf numFmtId="4" fontId="13" fillId="2" borderId="0" xfId="4" applyNumberFormat="1" applyFont="1" applyFill="1" applyAlignment="1">
      <alignment horizontal="left" vertical="center"/>
    </xf>
    <xf numFmtId="4" fontId="12" fillId="5" borderId="0" xfId="4" applyNumberFormat="1" applyFont="1" applyFill="1" applyAlignment="1">
      <alignment horizontal="right" vertical="center"/>
    </xf>
    <xf numFmtId="4" fontId="12" fillId="5" borderId="7" xfId="4" applyNumberFormat="1" applyFont="1" applyFill="1" applyBorder="1" applyAlignment="1">
      <alignment horizontal="right" vertical="center"/>
    </xf>
    <xf numFmtId="4" fontId="13" fillId="2" borderId="0" xfId="4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43" fontId="0" fillId="0" borderId="0" xfId="12" applyFont="1" applyFill="1" applyBorder="1" applyAlignment="1">
      <alignment horizontal="left" vertical="top"/>
    </xf>
    <xf numFmtId="4" fontId="14" fillId="2" borderId="6" xfId="5" applyNumberFormat="1" applyFont="1" applyFill="1" applyBorder="1" applyAlignment="1">
      <alignment horizontal="center" vertical="center"/>
    </xf>
    <xf numFmtId="165" fontId="18" fillId="4" borderId="0" xfId="4" applyNumberFormat="1" applyFont="1" applyFill="1" applyAlignment="1">
      <alignment vertical="center"/>
    </xf>
    <xf numFmtId="0" fontId="19" fillId="3" borderId="0" xfId="4" applyFont="1" applyFill="1" applyAlignment="1">
      <alignment horizontal="right" vertical="center"/>
    </xf>
    <xf numFmtId="0" fontId="20" fillId="3" borderId="0" xfId="4" applyFont="1" applyFill="1" applyAlignment="1">
      <alignment vertical="center"/>
    </xf>
    <xf numFmtId="0" fontId="20" fillId="3" borderId="0" xfId="4" applyFont="1" applyFill="1" applyAlignment="1">
      <alignment horizontal="right" vertical="center"/>
    </xf>
    <xf numFmtId="0" fontId="12" fillId="4" borderId="1" xfId="4" applyFont="1" applyFill="1" applyBorder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2" fontId="13" fillId="5" borderId="0" xfId="4" applyNumberFormat="1" applyFont="1" applyFill="1" applyAlignment="1">
      <alignment horizontal="center" vertical="center"/>
    </xf>
    <xf numFmtId="4" fontId="13" fillId="2" borderId="3" xfId="4" applyNumberFormat="1" applyFont="1" applyFill="1" applyBorder="1" applyAlignment="1">
      <alignment horizontal="right" vertical="center"/>
    </xf>
    <xf numFmtId="0" fontId="13" fillId="2" borderId="3" xfId="4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44" fontId="13" fillId="2" borderId="3" xfId="13" applyFont="1" applyFill="1" applyBorder="1" applyAlignment="1">
      <alignment horizontal="left" vertical="center"/>
    </xf>
    <xf numFmtId="9" fontId="6" fillId="0" borderId="0" xfId="10" applyFont="1" applyAlignment="1">
      <alignment vertical="center"/>
    </xf>
    <xf numFmtId="165" fontId="15" fillId="0" borderId="0" xfId="0" applyNumberFormat="1" applyFont="1" applyAlignment="1">
      <alignment vertical="center"/>
    </xf>
    <xf numFmtId="168" fontId="15" fillId="0" borderId="0" xfId="1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4" fontId="15" fillId="0" borderId="0" xfId="0" applyNumberFormat="1" applyFont="1" applyAlignment="1">
      <alignment vertical="center"/>
    </xf>
    <xf numFmtId="9" fontId="6" fillId="0" borderId="0" xfId="1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0" fillId="0" borderId="0" xfId="12" applyFont="1" applyFill="1" applyBorder="1" applyAlignment="1">
      <alignment horizontal="left"/>
    </xf>
    <xf numFmtId="0" fontId="28" fillId="3" borderId="0" xfId="0" applyFont="1" applyFill="1"/>
    <xf numFmtId="0" fontId="28" fillId="3" borderId="0" xfId="0" applyFont="1" applyFill="1" applyAlignment="1">
      <alignment horizontal="center"/>
    </xf>
    <xf numFmtId="0" fontId="23" fillId="0" borderId="0" xfId="0" applyFont="1"/>
    <xf numFmtId="0" fontId="28" fillId="0" borderId="0" xfId="0" applyFont="1"/>
    <xf numFmtId="0" fontId="30" fillId="3" borderId="0" xfId="0" applyFont="1" applyFill="1"/>
    <xf numFmtId="43" fontId="28" fillId="3" borderId="0" xfId="1" applyFont="1" applyFill="1"/>
    <xf numFmtId="43" fontId="28" fillId="3" borderId="0" xfId="0" applyNumberFormat="1" applyFont="1" applyFill="1"/>
    <xf numFmtId="0" fontId="29" fillId="0" borderId="0" xfId="0" applyFont="1"/>
    <xf numFmtId="0" fontId="30" fillId="7" borderId="15" xfId="0" applyFont="1" applyFill="1" applyBorder="1" applyAlignment="1">
      <alignment horizontal="center" vertical="center" wrapText="1"/>
    </xf>
    <xf numFmtId="0" fontId="27" fillId="9" borderId="14" xfId="0" applyFont="1" applyFill="1" applyBorder="1" applyAlignment="1">
      <alignment horizontal="right" vertical="top" wrapText="1"/>
    </xf>
    <xf numFmtId="0" fontId="18" fillId="10" borderId="0" xfId="0" applyFont="1" applyFill="1" applyAlignment="1">
      <alignment vertical="center"/>
    </xf>
    <xf numFmtId="10" fontId="28" fillId="3" borderId="0" xfId="0" applyNumberFormat="1" applyFont="1" applyFill="1"/>
    <xf numFmtId="0" fontId="20" fillId="0" borderId="0" xfId="0" applyFont="1" applyAlignment="1">
      <alignment vertical="center"/>
    </xf>
    <xf numFmtId="9" fontId="15" fillId="0" borderId="0" xfId="10" applyFont="1" applyAlignment="1">
      <alignment vertical="center"/>
    </xf>
    <xf numFmtId="10" fontId="33" fillId="0" borderId="0" xfId="0" applyNumberFormat="1" applyFont="1" applyAlignment="1">
      <alignment vertical="center"/>
    </xf>
    <xf numFmtId="43" fontId="0" fillId="0" borderId="0" xfId="12" applyFont="1" applyFill="1" applyBorder="1" applyAlignment="1">
      <alignment horizontal="center" vertical="top"/>
    </xf>
    <xf numFmtId="43" fontId="0" fillId="0" borderId="0" xfId="12" applyFont="1" applyFill="1" applyBorder="1" applyAlignment="1">
      <alignment vertical="top"/>
    </xf>
    <xf numFmtId="0" fontId="30" fillId="3" borderId="0" xfId="0" applyFont="1" applyFill="1" applyAlignment="1">
      <alignment horizontal="center"/>
    </xf>
    <xf numFmtId="169" fontId="36" fillId="2" borderId="13" xfId="0" applyNumberFormat="1" applyFont="1" applyFill="1" applyBorder="1" applyAlignment="1">
      <alignment horizontal="left" vertical="top" wrapText="1"/>
    </xf>
    <xf numFmtId="0" fontId="36" fillId="2" borderId="13" xfId="0" applyFont="1" applyFill="1" applyBorder="1" applyAlignment="1">
      <alignment horizontal="left" vertical="top" wrapText="1"/>
    </xf>
    <xf numFmtId="2" fontId="36" fillId="2" borderId="13" xfId="0" applyNumberFormat="1" applyFont="1" applyFill="1" applyBorder="1" applyAlignment="1">
      <alignment horizontal="right" vertical="top" wrapText="1"/>
    </xf>
    <xf numFmtId="170" fontId="36" fillId="2" borderId="13" xfId="0" applyNumberFormat="1" applyFont="1" applyFill="1" applyBorder="1" applyAlignment="1">
      <alignment horizontal="right" vertical="top" wrapText="1"/>
    </xf>
    <xf numFmtId="171" fontId="36" fillId="2" borderId="13" xfId="0" applyNumberFormat="1" applyFont="1" applyFill="1" applyBorder="1" applyAlignment="1">
      <alignment horizontal="right" vertical="top" wrapText="1"/>
    </xf>
    <xf numFmtId="0" fontId="36" fillId="2" borderId="14" xfId="0" applyFont="1" applyFill="1" applyBorder="1" applyAlignment="1">
      <alignment horizontal="center" vertical="top" wrapText="1"/>
    </xf>
    <xf numFmtId="170" fontId="36" fillId="2" borderId="14" xfId="0" applyNumberFormat="1" applyFont="1" applyFill="1" applyBorder="1" applyAlignment="1">
      <alignment horizontal="right" vertical="top" wrapText="1"/>
    </xf>
    <xf numFmtId="10" fontId="30" fillId="3" borderId="0" xfId="0" applyNumberFormat="1" applyFont="1" applyFill="1"/>
    <xf numFmtId="9" fontId="30" fillId="3" borderId="0" xfId="10" applyFont="1" applyFill="1" applyAlignment="1">
      <alignment horizontal="center"/>
    </xf>
    <xf numFmtId="2" fontId="30" fillId="3" borderId="0" xfId="0" applyNumberFormat="1" applyFont="1" applyFill="1"/>
    <xf numFmtId="43" fontId="30" fillId="3" borderId="0" xfId="1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175" fontId="23" fillId="0" borderId="0" xfId="13" applyNumberFormat="1" applyFont="1"/>
    <xf numFmtId="10" fontId="28" fillId="3" borderId="0" xfId="1" applyNumberFormat="1" applyFont="1" applyFill="1"/>
    <xf numFmtId="10" fontId="28" fillId="3" borderId="0" xfId="0" applyNumberFormat="1" applyFont="1" applyFill="1" applyAlignment="1">
      <alignment horizontal="center"/>
    </xf>
    <xf numFmtId="171" fontId="28" fillId="3" borderId="0" xfId="0" applyNumberFormat="1" applyFont="1" applyFill="1" applyAlignment="1">
      <alignment horizontal="center"/>
    </xf>
    <xf numFmtId="43" fontId="28" fillId="3" borderId="0" xfId="0" applyNumberFormat="1" applyFont="1" applyFill="1" applyAlignment="1">
      <alignment horizontal="center"/>
    </xf>
    <xf numFmtId="10" fontId="23" fillId="0" borderId="0" xfId="10" applyNumberFormat="1" applyFont="1"/>
    <xf numFmtId="0" fontId="30" fillId="7" borderId="16" xfId="0" applyFont="1" applyFill="1" applyBorder="1" applyAlignment="1">
      <alignment horizontal="center" vertical="center" wrapText="1"/>
    </xf>
    <xf numFmtId="10" fontId="37" fillId="3" borderId="0" xfId="4" applyNumberFormat="1" applyFont="1" applyFill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  <xf numFmtId="169" fontId="36" fillId="0" borderId="13" xfId="0" applyNumberFormat="1" applyFont="1" applyBorder="1" applyAlignment="1">
      <alignment horizontal="left" vertical="top" wrapText="1"/>
    </xf>
    <xf numFmtId="0" fontId="36" fillId="0" borderId="13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center" vertical="top" wrapText="1"/>
    </xf>
    <xf numFmtId="9" fontId="6" fillId="0" borderId="0" xfId="0" applyNumberFormat="1" applyFont="1" applyAlignment="1">
      <alignment vertical="center"/>
    </xf>
    <xf numFmtId="169" fontId="34" fillId="0" borderId="13" xfId="0" applyNumberFormat="1" applyFont="1" applyBorder="1" applyAlignment="1">
      <alignment horizontal="left" vertical="top" wrapText="1"/>
    </xf>
    <xf numFmtId="4" fontId="6" fillId="0" borderId="0" xfId="0" applyNumberFormat="1" applyFont="1" applyAlignment="1">
      <alignment vertical="center"/>
    </xf>
    <xf numFmtId="169" fontId="23" fillId="0" borderId="13" xfId="0" applyNumberFormat="1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left" vertical="top" wrapText="1"/>
    </xf>
    <xf numFmtId="0" fontId="34" fillId="0" borderId="13" xfId="0" applyFont="1" applyBorder="1" applyAlignment="1">
      <alignment horizontal="center" vertical="top" wrapText="1"/>
    </xf>
    <xf numFmtId="169" fontId="26" fillId="0" borderId="13" xfId="0" applyNumberFormat="1" applyFont="1" applyBorder="1" applyAlignment="1">
      <alignment horizontal="left" vertical="top" wrapText="1"/>
    </xf>
    <xf numFmtId="4" fontId="6" fillId="0" borderId="0" xfId="0" applyNumberFormat="1" applyFont="1" applyAlignment="1">
      <alignment horizontal="center" vertical="center"/>
    </xf>
    <xf numFmtId="0" fontId="30" fillId="8" borderId="18" xfId="0" applyFont="1" applyFill="1" applyBorder="1" applyAlignment="1">
      <alignment horizontal="center" vertical="center"/>
    </xf>
    <xf numFmtId="0" fontId="30" fillId="8" borderId="18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center" vertical="center" wrapText="1"/>
    </xf>
    <xf numFmtId="169" fontId="32" fillId="2" borderId="1" xfId="0" applyNumberFormat="1" applyFont="1" applyFill="1" applyBorder="1" applyAlignment="1">
      <alignment horizontal="center" vertical="center" wrapText="1"/>
    </xf>
    <xf numFmtId="172" fontId="32" fillId="2" borderId="1" xfId="0" applyNumberFormat="1" applyFont="1" applyFill="1" applyBorder="1" applyAlignment="1">
      <alignment horizontal="center" vertical="center" wrapText="1"/>
    </xf>
    <xf numFmtId="2" fontId="32" fillId="2" borderId="1" xfId="0" applyNumberFormat="1" applyFont="1" applyFill="1" applyBorder="1" applyAlignment="1">
      <alignment horizontal="center" vertical="center" wrapText="1"/>
    </xf>
    <xf numFmtId="173" fontId="32" fillId="2" borderId="1" xfId="0" applyNumberFormat="1" applyFont="1" applyFill="1" applyBorder="1" applyAlignment="1">
      <alignment horizontal="center" vertical="center" wrapText="1"/>
    </xf>
    <xf numFmtId="170" fontId="32" fillId="2" borderId="1" xfId="0" applyNumberFormat="1" applyFont="1" applyFill="1" applyBorder="1" applyAlignment="1">
      <alignment horizontal="center" vertical="center" wrapText="1"/>
    </xf>
    <xf numFmtId="174" fontId="32" fillId="2" borderId="1" xfId="0" applyNumberFormat="1" applyFont="1" applyFill="1" applyBorder="1" applyAlignment="1">
      <alignment horizontal="center" vertical="center" wrapText="1"/>
    </xf>
    <xf numFmtId="43" fontId="32" fillId="0" borderId="1" xfId="1" applyFont="1" applyFill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3" fontId="32" fillId="0" borderId="0" xfId="0" applyNumberFormat="1" applyFont="1" applyAlignment="1">
      <alignment horizontal="center" vertical="center"/>
    </xf>
    <xf numFmtId="170" fontId="32" fillId="0" borderId="14" xfId="0" applyNumberFormat="1" applyFont="1" applyBorder="1" applyAlignment="1">
      <alignment horizontal="center" vertical="center" wrapText="1"/>
    </xf>
    <xf numFmtId="2" fontId="32" fillId="0" borderId="14" xfId="0" applyNumberFormat="1" applyFont="1" applyBorder="1" applyAlignment="1">
      <alignment horizontal="center" vertical="center" wrapText="1"/>
    </xf>
    <xf numFmtId="171" fontId="32" fillId="0" borderId="14" xfId="0" applyNumberFormat="1" applyFont="1" applyBorder="1" applyAlignment="1">
      <alignment horizontal="center" vertical="center" wrapText="1"/>
    </xf>
    <xf numFmtId="10" fontId="32" fillId="0" borderId="0" xfId="10" applyNumberFormat="1" applyFont="1" applyFill="1" applyAlignment="1">
      <alignment horizontal="center" vertical="center"/>
    </xf>
    <xf numFmtId="10" fontId="32" fillId="0" borderId="0" xfId="0" applyNumberFormat="1" applyFont="1" applyAlignment="1">
      <alignment horizontal="center" vertical="center"/>
    </xf>
    <xf numFmtId="0" fontId="28" fillId="3" borderId="0" xfId="0" applyFont="1" applyFill="1" applyAlignment="1">
      <alignment horizontal="left"/>
    </xf>
    <xf numFmtId="0" fontId="29" fillId="3" borderId="0" xfId="0" applyFont="1" applyFill="1" applyAlignment="1">
      <alignment horizontal="left"/>
    </xf>
    <xf numFmtId="2" fontId="29" fillId="3" borderId="0" xfId="0" applyNumberFormat="1" applyFont="1" applyFill="1" applyAlignment="1">
      <alignment horizontal="left"/>
    </xf>
    <xf numFmtId="10" fontId="28" fillId="3" borderId="0" xfId="0" applyNumberFormat="1" applyFont="1" applyFill="1" applyAlignment="1">
      <alignment horizontal="left"/>
    </xf>
    <xf numFmtId="10" fontId="30" fillId="3" borderId="0" xfId="10" applyNumberFormat="1" applyFont="1" applyFill="1" applyAlignment="1">
      <alignment horizontal="center"/>
    </xf>
    <xf numFmtId="0" fontId="39" fillId="3" borderId="0" xfId="0" applyFont="1" applyFill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3" borderId="0" xfId="0" applyFont="1" applyFill="1" applyAlignment="1">
      <alignment horizontal="center" vertical="center"/>
    </xf>
    <xf numFmtId="44" fontId="39" fillId="3" borderId="0" xfId="13" applyFont="1" applyFill="1" applyBorder="1" applyAlignment="1">
      <alignment horizontal="center" vertical="center"/>
    </xf>
    <xf numFmtId="0" fontId="31" fillId="11" borderId="19" xfId="15" applyFont="1" applyFill="1" applyBorder="1" applyAlignment="1">
      <alignment horizontal="left" vertical="center" wrapText="1"/>
    </xf>
    <xf numFmtId="0" fontId="40" fillId="0" borderId="20" xfId="0" applyFont="1" applyBorder="1" applyAlignment="1">
      <alignment horizontal="left" vertical="center" wrapText="1"/>
    </xf>
    <xf numFmtId="44" fontId="39" fillId="0" borderId="1" xfId="13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1" fillId="11" borderId="21" xfId="15" applyFont="1" applyFill="1" applyBorder="1" applyAlignment="1">
      <alignment horizontal="left" vertical="center" wrapText="1"/>
    </xf>
    <xf numFmtId="0" fontId="31" fillId="11" borderId="21" xfId="15" applyFont="1" applyFill="1" applyBorder="1" applyAlignment="1">
      <alignment horizontal="center" vertical="center" wrapText="1"/>
    </xf>
    <xf numFmtId="44" fontId="31" fillId="11" borderId="21" xfId="13" applyFont="1" applyFill="1" applyBorder="1" applyAlignment="1">
      <alignment horizontal="center" vertical="center" wrapText="1"/>
    </xf>
    <xf numFmtId="176" fontId="39" fillId="0" borderId="22" xfId="0" applyNumberFormat="1" applyFont="1" applyBorder="1" applyAlignment="1">
      <alignment horizontal="left" vertical="center" wrapText="1"/>
    </xf>
    <xf numFmtId="0" fontId="40" fillId="0" borderId="22" xfId="0" applyFont="1" applyBorder="1" applyAlignment="1">
      <alignment horizontal="center" vertical="center" wrapText="1"/>
    </xf>
    <xf numFmtId="0" fontId="39" fillId="3" borderId="0" xfId="0" applyFont="1" applyFill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44" fontId="39" fillId="0" borderId="0" xfId="13" applyFont="1" applyFill="1" applyBorder="1" applyAlignment="1">
      <alignment horizontal="center" vertical="center"/>
    </xf>
    <xf numFmtId="44" fontId="39" fillId="0" borderId="23" xfId="13" applyFont="1" applyFill="1" applyBorder="1" applyAlignment="1">
      <alignment horizontal="center" vertical="center"/>
    </xf>
    <xf numFmtId="44" fontId="39" fillId="0" borderId="1" xfId="13" applyFont="1" applyFill="1" applyBorder="1" applyAlignment="1">
      <alignment horizontal="center" vertical="center"/>
    </xf>
    <xf numFmtId="0" fontId="32" fillId="0" borderId="0" xfId="0" applyFont="1"/>
    <xf numFmtId="43" fontId="32" fillId="0" borderId="0" xfId="0" applyNumberFormat="1" applyFont="1"/>
    <xf numFmtId="0" fontId="38" fillId="0" borderId="0" xfId="0" applyFont="1"/>
    <xf numFmtId="0" fontId="32" fillId="2" borderId="1" xfId="0" applyFont="1" applyFill="1" applyBorder="1" applyAlignment="1">
      <alignment horizontal="left" vertical="top" wrapText="1"/>
    </xf>
    <xf numFmtId="0" fontId="30" fillId="12" borderId="18" xfId="0" applyFont="1" applyFill="1" applyBorder="1" applyAlignment="1">
      <alignment horizontal="center" vertical="center" wrapText="1"/>
    </xf>
    <xf numFmtId="0" fontId="30" fillId="12" borderId="18" xfId="0" applyFont="1" applyFill="1" applyBorder="1" applyAlignment="1">
      <alignment horizontal="left" vertical="center" wrapText="1"/>
    </xf>
    <xf numFmtId="0" fontId="30" fillId="12" borderId="18" xfId="0" applyFont="1" applyFill="1" applyBorder="1" applyAlignment="1">
      <alignment horizontal="center" vertical="center"/>
    </xf>
    <xf numFmtId="2" fontId="9" fillId="0" borderId="0" xfId="10" applyNumberFormat="1" applyFont="1" applyAlignment="1">
      <alignment horizontal="center" vertical="center"/>
    </xf>
    <xf numFmtId="169" fontId="23" fillId="8" borderId="13" xfId="0" applyNumberFormat="1" applyFont="1" applyFill="1" applyBorder="1" applyAlignment="1">
      <alignment horizontal="left" vertical="center" wrapText="1"/>
    </xf>
    <xf numFmtId="0" fontId="23" fillId="8" borderId="13" xfId="0" applyFont="1" applyFill="1" applyBorder="1" applyAlignment="1">
      <alignment horizontal="left" vertical="center" wrapText="1"/>
    </xf>
    <xf numFmtId="0" fontId="23" fillId="8" borderId="13" xfId="0" applyFont="1" applyFill="1" applyBorder="1" applyAlignment="1">
      <alignment horizontal="center" vertical="center" wrapText="1"/>
    </xf>
    <xf numFmtId="4" fontId="23" fillId="8" borderId="13" xfId="0" applyNumberFormat="1" applyFont="1" applyFill="1" applyBorder="1" applyAlignment="1">
      <alignment horizontal="center" vertical="top" wrapText="1"/>
    </xf>
    <xf numFmtId="0" fontId="23" fillId="8" borderId="13" xfId="0" applyFont="1" applyFill="1" applyBorder="1" applyAlignment="1">
      <alignment horizontal="left" vertical="top" wrapText="1"/>
    </xf>
    <xf numFmtId="0" fontId="36" fillId="8" borderId="13" xfId="0" applyFont="1" applyFill="1" applyBorder="1" applyAlignment="1">
      <alignment horizontal="left" vertical="top" wrapText="1"/>
    </xf>
    <xf numFmtId="44" fontId="6" fillId="0" borderId="0" xfId="10" applyNumberFormat="1" applyFont="1" applyAlignment="1">
      <alignment vertical="center"/>
    </xf>
    <xf numFmtId="44" fontId="6" fillId="0" borderId="0" xfId="0" applyNumberFormat="1" applyFont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9" fillId="6" borderId="0" xfId="0" applyFont="1" applyFill="1" applyAlignment="1">
      <alignment horizontal="left" vertical="center"/>
    </xf>
    <xf numFmtId="169" fontId="32" fillId="2" borderId="1" xfId="0" applyNumberFormat="1" applyFont="1" applyFill="1" applyBorder="1" applyAlignment="1">
      <alignment horizontal="center" vertical="top" wrapText="1"/>
    </xf>
    <xf numFmtId="169" fontId="3" fillId="0" borderId="13" xfId="0" applyNumberFormat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11" applyAlignment="1">
      <alignment horizontal="left" vertical="top"/>
    </xf>
    <xf numFmtId="0" fontId="25" fillId="0" borderId="0" xfId="11" applyFont="1" applyAlignment="1">
      <alignment horizontal="center" vertical="top"/>
    </xf>
    <xf numFmtId="0" fontId="25" fillId="0" borderId="0" xfId="11" applyFont="1" applyAlignment="1">
      <alignment horizontal="left" vertical="top"/>
    </xf>
    <xf numFmtId="0" fontId="25" fillId="0" borderId="0" xfId="11" applyFont="1" applyAlignment="1">
      <alignment vertical="top"/>
    </xf>
    <xf numFmtId="10" fontId="6" fillId="0" borderId="0" xfId="0" applyNumberFormat="1" applyFont="1" applyAlignment="1">
      <alignment vertical="center"/>
    </xf>
    <xf numFmtId="169" fontId="3" fillId="7" borderId="13" xfId="0" applyNumberFormat="1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center" vertical="center" wrapText="1"/>
    </xf>
    <xf numFmtId="170" fontId="42" fillId="2" borderId="14" xfId="0" applyNumberFormat="1" applyFont="1" applyFill="1" applyBorder="1" applyAlignment="1">
      <alignment horizontal="right" vertical="top" wrapText="1"/>
    </xf>
    <xf numFmtId="2" fontId="42" fillId="2" borderId="14" xfId="0" applyNumberFormat="1" applyFont="1" applyFill="1" applyBorder="1" applyAlignment="1">
      <alignment horizontal="right" vertical="top" wrapText="1"/>
    </xf>
    <xf numFmtId="171" fontId="42" fillId="2" borderId="14" xfId="0" applyNumberFormat="1" applyFont="1" applyFill="1" applyBorder="1" applyAlignment="1">
      <alignment horizontal="right" vertical="top" wrapText="1"/>
    </xf>
    <xf numFmtId="4" fontId="42" fillId="2" borderId="14" xfId="0" applyNumberFormat="1" applyFont="1" applyFill="1" applyBorder="1" applyAlignment="1">
      <alignment horizontal="right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171" fontId="43" fillId="2" borderId="13" xfId="0" applyNumberFormat="1" applyFont="1" applyFill="1" applyBorder="1" applyAlignment="1">
      <alignment horizontal="right" vertical="top" wrapText="1"/>
    </xf>
    <xf numFmtId="170" fontId="43" fillId="2" borderId="13" xfId="0" applyNumberFormat="1" applyFont="1" applyFill="1" applyBorder="1" applyAlignment="1">
      <alignment horizontal="right" vertical="top" wrapText="1"/>
    </xf>
    <xf numFmtId="170" fontId="43" fillId="2" borderId="14" xfId="0" applyNumberFormat="1" applyFont="1" applyFill="1" applyBorder="1" applyAlignment="1">
      <alignment horizontal="right" vertical="top" wrapText="1"/>
    </xf>
    <xf numFmtId="0" fontId="43" fillId="2" borderId="13" xfId="0" applyFont="1" applyFill="1" applyBorder="1" applyAlignment="1">
      <alignment horizontal="center" vertical="top" wrapText="1"/>
    </xf>
    <xf numFmtId="4" fontId="23" fillId="0" borderId="13" xfId="0" applyNumberFormat="1" applyFont="1" applyBorder="1" applyAlignment="1">
      <alignment horizontal="center" vertical="top" wrapText="1"/>
    </xf>
    <xf numFmtId="169" fontId="43" fillId="8" borderId="13" xfId="0" applyNumberFormat="1" applyFont="1" applyFill="1" applyBorder="1" applyAlignment="1">
      <alignment horizontal="left" vertical="top" wrapText="1"/>
    </xf>
    <xf numFmtId="0" fontId="43" fillId="8" borderId="13" xfId="0" applyFont="1" applyFill="1" applyBorder="1" applyAlignment="1">
      <alignment horizontal="left" vertical="top" wrapText="1"/>
    </xf>
    <xf numFmtId="0" fontId="43" fillId="8" borderId="13" xfId="0" applyFont="1" applyFill="1" applyBorder="1" applyAlignment="1">
      <alignment horizontal="center" vertical="top" wrapText="1"/>
    </xf>
    <xf numFmtId="169" fontId="23" fillId="8" borderId="13" xfId="0" applyNumberFormat="1" applyFont="1" applyFill="1" applyBorder="1" applyAlignment="1">
      <alignment horizontal="left" vertical="top" wrapText="1"/>
    </xf>
    <xf numFmtId="0" fontId="23" fillId="8" borderId="13" xfId="0" applyFont="1" applyFill="1" applyBorder="1" applyAlignment="1">
      <alignment horizontal="center" vertical="top" wrapText="1"/>
    </xf>
    <xf numFmtId="169" fontId="43" fillId="7" borderId="13" xfId="0" applyNumberFormat="1" applyFont="1" applyFill="1" applyBorder="1" applyAlignment="1">
      <alignment horizontal="left" vertical="top" wrapText="1"/>
    </xf>
    <xf numFmtId="0" fontId="43" fillId="7" borderId="13" xfId="0" applyFont="1" applyFill="1" applyBorder="1" applyAlignment="1">
      <alignment horizontal="left" vertical="top" wrapText="1"/>
    </xf>
    <xf numFmtId="0" fontId="43" fillId="7" borderId="13" xfId="0" applyFont="1" applyFill="1" applyBorder="1" applyAlignment="1">
      <alignment horizontal="center" vertical="top" wrapText="1"/>
    </xf>
    <xf numFmtId="0" fontId="25" fillId="0" borderId="0" xfId="11" applyFont="1" applyAlignment="1">
      <alignment horizontal="center" vertical="top"/>
    </xf>
    <xf numFmtId="0" fontId="12" fillId="2" borderId="9" xfId="4" applyFont="1" applyFill="1" applyBorder="1" applyAlignment="1">
      <alignment horizontal="right" vertical="center"/>
    </xf>
    <xf numFmtId="0" fontId="12" fillId="2" borderId="10" xfId="4" applyFont="1" applyFill="1" applyBorder="1" applyAlignment="1">
      <alignment horizontal="right" vertical="center"/>
    </xf>
    <xf numFmtId="0" fontId="12" fillId="2" borderId="11" xfId="4" applyFont="1" applyFill="1" applyBorder="1" applyAlignment="1">
      <alignment horizontal="right" vertical="center"/>
    </xf>
    <xf numFmtId="2" fontId="12" fillId="2" borderId="1" xfId="4" applyNumberFormat="1" applyFont="1" applyFill="1" applyBorder="1" applyAlignment="1">
      <alignment horizontal="right" vertical="center"/>
    </xf>
    <xf numFmtId="4" fontId="12" fillId="4" borderId="1" xfId="4" applyNumberFormat="1" applyFont="1" applyFill="1" applyBorder="1" applyAlignment="1">
      <alignment horizontal="right" vertical="center"/>
    </xf>
    <xf numFmtId="0" fontId="13" fillId="2" borderId="5" xfId="4" applyFont="1" applyFill="1" applyBorder="1" applyAlignment="1">
      <alignment horizontal="left" vertical="center"/>
    </xf>
    <xf numFmtId="0" fontId="13" fillId="2" borderId="0" xfId="4" applyFont="1" applyFill="1" applyAlignment="1">
      <alignment horizontal="left" vertical="center"/>
    </xf>
    <xf numFmtId="0" fontId="13" fillId="3" borderId="0" xfId="4" applyFont="1" applyFill="1" applyAlignment="1">
      <alignment horizontal="center" vertical="center"/>
    </xf>
    <xf numFmtId="0" fontId="13" fillId="5" borderId="0" xfId="4" applyFont="1" applyFill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166" fontId="20" fillId="3" borderId="0" xfId="4" applyNumberFormat="1" applyFont="1" applyFill="1" applyAlignment="1">
      <alignment horizontal="right" vertical="center"/>
    </xf>
    <xf numFmtId="4" fontId="20" fillId="3" borderId="0" xfId="4" applyNumberFormat="1" applyFont="1" applyFill="1" applyAlignment="1">
      <alignment horizontal="right" vertical="center"/>
    </xf>
    <xf numFmtId="166" fontId="13" fillId="5" borderId="0" xfId="4" applyNumberFormat="1" applyFont="1" applyFill="1" applyAlignment="1">
      <alignment horizontal="right" vertical="center"/>
    </xf>
    <xf numFmtId="4" fontId="13" fillId="5" borderId="0" xfId="4" applyNumberFormat="1" applyFont="1" applyFill="1" applyAlignment="1">
      <alignment horizontal="right" vertical="center"/>
    </xf>
    <xf numFmtId="4" fontId="13" fillId="3" borderId="0" xfId="4" applyNumberFormat="1" applyFont="1" applyFill="1" applyAlignment="1">
      <alignment horizontal="right" vertical="center"/>
    </xf>
    <xf numFmtId="0" fontId="12" fillId="2" borderId="5" xfId="4" applyFont="1" applyFill="1" applyBorder="1" applyAlignment="1">
      <alignment horizontal="right" vertical="center"/>
    </xf>
    <xf numFmtId="0" fontId="12" fillId="2" borderId="0" xfId="4" applyFont="1" applyFill="1" applyAlignment="1">
      <alignment horizontal="right" vertical="center"/>
    </xf>
    <xf numFmtId="2" fontId="13" fillId="4" borderId="1" xfId="4" applyNumberFormat="1" applyFont="1" applyFill="1" applyBorder="1" applyAlignment="1">
      <alignment horizontal="right" vertical="center"/>
    </xf>
    <xf numFmtId="0" fontId="13" fillId="4" borderId="1" xfId="4" applyFont="1" applyFill="1" applyBorder="1" applyAlignment="1">
      <alignment horizontal="right" vertical="center"/>
    </xf>
    <xf numFmtId="2" fontId="20" fillId="3" borderId="0" xfId="4" applyNumberFormat="1" applyFont="1" applyFill="1" applyAlignment="1">
      <alignment horizontal="right" vertical="center"/>
    </xf>
    <xf numFmtId="2" fontId="13" fillId="5" borderId="0" xfId="4" applyNumberFormat="1" applyFont="1" applyFill="1" applyAlignment="1">
      <alignment horizontal="right" vertical="center"/>
    </xf>
    <xf numFmtId="166" fontId="13" fillId="3" borderId="0" xfId="4" applyNumberFormat="1" applyFont="1" applyFill="1" applyAlignment="1">
      <alignment horizontal="right" vertical="center"/>
    </xf>
    <xf numFmtId="167" fontId="13" fillId="5" borderId="0" xfId="5" applyNumberFormat="1" applyFont="1" applyFill="1" applyBorder="1" applyAlignment="1">
      <alignment horizontal="center" vertical="center"/>
    </xf>
    <xf numFmtId="167" fontId="20" fillId="3" borderId="0" xfId="5" applyNumberFormat="1" applyFont="1" applyFill="1" applyBorder="1" applyAlignment="1">
      <alignment horizontal="center" vertical="center"/>
    </xf>
    <xf numFmtId="0" fontId="12" fillId="4" borderId="1" xfId="4" applyFont="1" applyFill="1" applyBorder="1" applyAlignment="1">
      <alignment horizontal="center" vertical="center"/>
    </xf>
    <xf numFmtId="2" fontId="13" fillId="5" borderId="0" xfId="4" applyNumberFormat="1" applyFont="1" applyFill="1" applyAlignment="1">
      <alignment horizontal="center" vertical="center"/>
    </xf>
    <xf numFmtId="49" fontId="13" fillId="2" borderId="0" xfId="4" applyNumberFormat="1" applyFont="1" applyFill="1" applyAlignment="1">
      <alignment horizontal="center" vertical="center"/>
    </xf>
    <xf numFmtId="4" fontId="13" fillId="5" borderId="6" xfId="4" applyNumberFormat="1" applyFont="1" applyFill="1" applyBorder="1" applyAlignment="1">
      <alignment horizontal="right" vertical="center"/>
    </xf>
    <xf numFmtId="0" fontId="12" fillId="4" borderId="1" xfId="4" applyFont="1" applyFill="1" applyBorder="1" applyAlignment="1">
      <alignment horizontal="right" vertical="center"/>
    </xf>
    <xf numFmtId="10" fontId="13" fillId="2" borderId="0" xfId="10" applyNumberFormat="1" applyFont="1" applyFill="1" applyBorder="1" applyAlignment="1">
      <alignment horizontal="right" vertical="center"/>
    </xf>
    <xf numFmtId="2" fontId="13" fillId="2" borderId="0" xfId="5" applyNumberFormat="1" applyFont="1" applyFill="1" applyBorder="1">
      <alignment vertical="center"/>
    </xf>
    <xf numFmtId="0" fontId="12" fillId="2" borderId="1" xfId="4" applyFont="1" applyFill="1" applyBorder="1" applyAlignment="1">
      <alignment horizontal="right" vertical="center"/>
    </xf>
    <xf numFmtId="0" fontId="19" fillId="2" borderId="1" xfId="4" applyFont="1" applyFill="1" applyBorder="1" applyAlignment="1">
      <alignment horizontal="right" vertical="center"/>
    </xf>
    <xf numFmtId="165" fontId="20" fillId="4" borderId="1" xfId="4" applyNumberFormat="1" applyFont="1" applyFill="1" applyBorder="1" applyAlignment="1">
      <alignment horizontal="right" vertical="center"/>
    </xf>
    <xf numFmtId="0" fontId="12" fillId="4" borderId="1" xfId="4" applyFont="1" applyFill="1" applyBorder="1" applyAlignment="1">
      <alignment horizontal="left" vertical="center"/>
    </xf>
    <xf numFmtId="4" fontId="12" fillId="4" borderId="1" xfId="4" applyNumberFormat="1" applyFont="1" applyFill="1" applyBorder="1" applyAlignment="1">
      <alignment horizontal="center" vertical="center"/>
    </xf>
    <xf numFmtId="4" fontId="13" fillId="2" borderId="0" xfId="4" applyNumberFormat="1" applyFont="1" applyFill="1" applyAlignment="1">
      <alignment horizontal="right" vertical="center"/>
    </xf>
    <xf numFmtId="4" fontId="13" fillId="2" borderId="6" xfId="4" applyNumberFormat="1" applyFont="1" applyFill="1" applyBorder="1" applyAlignment="1">
      <alignment horizontal="right" vertical="center"/>
    </xf>
    <xf numFmtId="10" fontId="20" fillId="3" borderId="0" xfId="10" applyNumberFormat="1" applyFont="1" applyFill="1" applyBorder="1" applyAlignment="1">
      <alignment horizontal="right" vertical="center"/>
    </xf>
    <xf numFmtId="2" fontId="20" fillId="3" borderId="0" xfId="5" applyNumberFormat="1" applyFont="1" applyFill="1" applyBorder="1">
      <alignment vertical="center"/>
    </xf>
    <xf numFmtId="0" fontId="13" fillId="2" borderId="5" xfId="4" applyFont="1" applyFill="1" applyBorder="1" applyAlignment="1">
      <alignment horizontal="left" vertical="center" wrapText="1"/>
    </xf>
    <xf numFmtId="0" fontId="13" fillId="2" borderId="0" xfId="4" applyFont="1" applyFill="1" applyAlignment="1">
      <alignment horizontal="left" vertical="center" wrapText="1"/>
    </xf>
    <xf numFmtId="1" fontId="13" fillId="3" borderId="0" xfId="4" applyNumberFormat="1" applyFont="1" applyFill="1" applyAlignment="1">
      <alignment horizontal="center" vertical="center"/>
    </xf>
    <xf numFmtId="2" fontId="13" fillId="2" borderId="0" xfId="4" applyNumberFormat="1" applyFont="1" applyFill="1" applyAlignment="1">
      <alignment horizontal="right" vertical="center"/>
    </xf>
    <xf numFmtId="0" fontId="13" fillId="2" borderId="0" xfId="4" applyFont="1" applyFill="1" applyAlignment="1">
      <alignment horizontal="right" vertical="center"/>
    </xf>
    <xf numFmtId="166" fontId="20" fillId="3" borderId="3" xfId="4" applyNumberFormat="1" applyFont="1" applyFill="1" applyBorder="1" applyAlignment="1">
      <alignment horizontal="center" vertical="center"/>
    </xf>
    <xf numFmtId="166" fontId="20" fillId="3" borderId="0" xfId="4" applyNumberFormat="1" applyFont="1" applyFill="1" applyAlignment="1">
      <alignment horizontal="center" vertical="center"/>
    </xf>
    <xf numFmtId="4" fontId="13" fillId="2" borderId="8" xfId="4" applyNumberFormat="1" applyFont="1" applyFill="1" applyBorder="1" applyAlignment="1">
      <alignment horizontal="right" vertical="center"/>
    </xf>
    <xf numFmtId="4" fontId="13" fillId="2" borderId="12" xfId="4" applyNumberFormat="1" applyFont="1" applyFill="1" applyBorder="1" applyAlignment="1">
      <alignment horizontal="right" vertical="center"/>
    </xf>
    <xf numFmtId="0" fontId="13" fillId="2" borderId="2" xfId="4" applyFont="1" applyFill="1" applyBorder="1" applyAlignment="1">
      <alignment horizontal="left" vertical="center" wrapText="1"/>
    </xf>
    <xf numFmtId="0" fontId="13" fillId="2" borderId="3" xfId="4" applyFont="1" applyFill="1" applyBorder="1" applyAlignment="1">
      <alignment horizontal="left" vertical="center" wrapText="1"/>
    </xf>
    <xf numFmtId="1" fontId="20" fillId="3" borderId="0" xfId="4" applyNumberFormat="1" applyFont="1" applyFill="1" applyAlignment="1">
      <alignment horizontal="center" vertical="center"/>
    </xf>
    <xf numFmtId="0" fontId="14" fillId="3" borderId="0" xfId="4" applyFont="1" applyFill="1" applyAlignment="1">
      <alignment horizontal="center" vertical="center"/>
    </xf>
    <xf numFmtId="0" fontId="14" fillId="3" borderId="0" xfId="4" applyFont="1" applyFill="1" applyAlignment="1">
      <alignment horizontal="left" vertical="center" wrapText="1"/>
    </xf>
    <xf numFmtId="0" fontId="14" fillId="0" borderId="0" xfId="4" applyFont="1" applyAlignment="1">
      <alignment horizontal="center" vertical="center"/>
    </xf>
    <xf numFmtId="0" fontId="21" fillId="2" borderId="5" xfId="4" applyFont="1" applyFill="1" applyBorder="1" applyAlignment="1">
      <alignment horizontal="left" vertical="center" wrapText="1"/>
    </xf>
    <xf numFmtId="0" fontId="21" fillId="2" borderId="0" xfId="4" applyFont="1" applyFill="1" applyAlignment="1">
      <alignment horizontal="left" vertical="center" wrapText="1"/>
    </xf>
    <xf numFmtId="4" fontId="12" fillId="4" borderId="9" xfId="4" applyNumberFormat="1" applyFont="1" applyFill="1" applyBorder="1" applyAlignment="1">
      <alignment horizontal="right" vertical="center"/>
    </xf>
    <xf numFmtId="4" fontId="12" fillId="4" borderId="10" xfId="4" applyNumberFormat="1" applyFont="1" applyFill="1" applyBorder="1" applyAlignment="1">
      <alignment horizontal="right" vertical="center"/>
    </xf>
    <xf numFmtId="4" fontId="12" fillId="4" borderId="11" xfId="4" applyNumberFormat="1" applyFont="1" applyFill="1" applyBorder="1" applyAlignment="1">
      <alignment horizontal="right" vertical="center"/>
    </xf>
    <xf numFmtId="4" fontId="13" fillId="5" borderId="8" xfId="4" applyNumberFormat="1" applyFont="1" applyFill="1" applyBorder="1" applyAlignment="1">
      <alignment horizontal="right" vertical="center"/>
    </xf>
    <xf numFmtId="4" fontId="13" fillId="3" borderId="8" xfId="4" applyNumberFormat="1" applyFont="1" applyFill="1" applyBorder="1" applyAlignment="1">
      <alignment horizontal="right" vertical="center"/>
    </xf>
    <xf numFmtId="0" fontId="12" fillId="2" borderId="6" xfId="4" applyFont="1" applyFill="1" applyBorder="1" applyAlignment="1">
      <alignment horizontal="right" vertical="center"/>
    </xf>
    <xf numFmtId="2" fontId="13" fillId="4" borderId="9" xfId="4" applyNumberFormat="1" applyFont="1" applyFill="1" applyBorder="1" applyAlignment="1">
      <alignment horizontal="right" vertical="center"/>
    </xf>
    <xf numFmtId="2" fontId="13" fillId="4" borderId="10" xfId="4" applyNumberFormat="1" applyFont="1" applyFill="1" applyBorder="1" applyAlignment="1">
      <alignment horizontal="right" vertical="center"/>
    </xf>
    <xf numFmtId="2" fontId="13" fillId="4" borderId="11" xfId="4" applyNumberFormat="1" applyFont="1" applyFill="1" applyBorder="1" applyAlignment="1">
      <alignment horizontal="right" vertical="center"/>
    </xf>
    <xf numFmtId="0" fontId="13" fillId="2" borderId="2" xfId="4" applyFont="1" applyFill="1" applyBorder="1" applyAlignment="1">
      <alignment horizontal="left" vertical="center"/>
    </xf>
    <xf numFmtId="0" fontId="13" fillId="2" borderId="3" xfId="4" applyFont="1" applyFill="1" applyBorder="1" applyAlignment="1">
      <alignment horizontal="left" vertical="center"/>
    </xf>
    <xf numFmtId="0" fontId="20" fillId="3" borderId="3" xfId="4" applyFont="1" applyFill="1" applyBorder="1" applyAlignment="1">
      <alignment horizontal="center" vertical="center"/>
    </xf>
    <xf numFmtId="166" fontId="20" fillId="3" borderId="3" xfId="4" applyNumberFormat="1" applyFont="1" applyFill="1" applyBorder="1" applyAlignment="1">
      <alignment horizontal="right" vertical="center"/>
    </xf>
    <xf numFmtId="4" fontId="20" fillId="3" borderId="3" xfId="4" applyNumberFormat="1" applyFont="1" applyFill="1" applyBorder="1" applyAlignment="1">
      <alignment horizontal="right" vertical="center"/>
    </xf>
    <xf numFmtId="166" fontId="13" fillId="3" borderId="8" xfId="4" applyNumberFormat="1" applyFont="1" applyFill="1" applyBorder="1" applyAlignment="1">
      <alignment horizontal="right" vertical="center"/>
    </xf>
    <xf numFmtId="0" fontId="12" fillId="4" borderId="9" xfId="4" applyFont="1" applyFill="1" applyBorder="1" applyAlignment="1">
      <alignment horizontal="left" vertical="center"/>
    </xf>
    <xf numFmtId="0" fontId="12" fillId="4" borderId="10" xfId="4" applyFont="1" applyFill="1" applyBorder="1" applyAlignment="1">
      <alignment horizontal="left" vertical="center"/>
    </xf>
    <xf numFmtId="0" fontId="12" fillId="4" borderId="11" xfId="4" applyFont="1" applyFill="1" applyBorder="1" applyAlignment="1">
      <alignment horizontal="left" vertical="center"/>
    </xf>
    <xf numFmtId="0" fontId="12" fillId="4" borderId="9" xfId="4" applyFont="1" applyFill="1" applyBorder="1" applyAlignment="1">
      <alignment horizontal="center" vertical="center"/>
    </xf>
    <xf numFmtId="0" fontId="12" fillId="4" borderId="11" xfId="4" applyFont="1" applyFill="1" applyBorder="1" applyAlignment="1">
      <alignment horizontal="center" vertical="center"/>
    </xf>
    <xf numFmtId="0" fontId="12" fillId="4" borderId="10" xfId="4" applyFont="1" applyFill="1" applyBorder="1" applyAlignment="1">
      <alignment horizontal="center" vertical="center"/>
    </xf>
    <xf numFmtId="4" fontId="12" fillId="4" borderId="9" xfId="4" applyNumberFormat="1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/>
    </xf>
    <xf numFmtId="4" fontId="12" fillId="4" borderId="11" xfId="4" applyNumberFormat="1" applyFont="1" applyFill="1" applyBorder="1" applyAlignment="1">
      <alignment horizontal="center" vertical="center"/>
    </xf>
    <xf numFmtId="2" fontId="20" fillId="3" borderId="3" xfId="4" applyNumberFormat="1" applyFont="1" applyFill="1" applyBorder="1" applyAlignment="1">
      <alignment horizontal="right" vertical="center"/>
    </xf>
    <xf numFmtId="167" fontId="20" fillId="3" borderId="3" xfId="5" applyNumberFormat="1" applyFont="1" applyFill="1" applyBorder="1" applyAlignment="1">
      <alignment horizontal="center" vertical="center"/>
    </xf>
    <xf numFmtId="2" fontId="13" fillId="4" borderId="24" xfId="4" applyNumberFormat="1" applyFont="1" applyFill="1" applyBorder="1" applyAlignment="1">
      <alignment horizontal="right" vertical="center"/>
    </xf>
    <xf numFmtId="2" fontId="13" fillId="4" borderId="8" xfId="4" applyNumberFormat="1" applyFont="1" applyFill="1" applyBorder="1" applyAlignment="1">
      <alignment horizontal="right" vertical="center"/>
    </xf>
    <xf numFmtId="2" fontId="13" fillId="4" borderId="12" xfId="4" applyNumberFormat="1" applyFont="1" applyFill="1" applyBorder="1" applyAlignment="1">
      <alignment horizontal="right" vertical="center"/>
    </xf>
    <xf numFmtId="0" fontId="19" fillId="2" borderId="9" xfId="4" applyFont="1" applyFill="1" applyBorder="1" applyAlignment="1">
      <alignment horizontal="right" vertical="center"/>
    </xf>
    <xf numFmtId="0" fontId="19" fillId="2" borderId="10" xfId="4" applyFont="1" applyFill="1" applyBorder="1" applyAlignment="1">
      <alignment horizontal="right" vertical="center"/>
    </xf>
    <xf numFmtId="0" fontId="19" fillId="2" borderId="11" xfId="4" applyFont="1" applyFill="1" applyBorder="1" applyAlignment="1">
      <alignment horizontal="right" vertical="center"/>
    </xf>
    <xf numFmtId="165" fontId="20" fillId="4" borderId="9" xfId="4" applyNumberFormat="1" applyFont="1" applyFill="1" applyBorder="1" applyAlignment="1">
      <alignment horizontal="right" vertical="center"/>
    </xf>
    <xf numFmtId="165" fontId="20" fillId="4" borderId="10" xfId="4" applyNumberFormat="1" applyFont="1" applyFill="1" applyBorder="1" applyAlignment="1">
      <alignment horizontal="right" vertical="center"/>
    </xf>
    <xf numFmtId="165" fontId="20" fillId="4" borderId="11" xfId="4" applyNumberFormat="1" applyFont="1" applyFill="1" applyBorder="1" applyAlignment="1">
      <alignment horizontal="right" vertical="center"/>
    </xf>
    <xf numFmtId="0" fontId="12" fillId="4" borderId="9" xfId="4" applyFont="1" applyFill="1" applyBorder="1" applyAlignment="1">
      <alignment horizontal="right" vertical="center"/>
    </xf>
    <xf numFmtId="0" fontId="12" fillId="4" borderId="10" xfId="4" applyFont="1" applyFill="1" applyBorder="1" applyAlignment="1">
      <alignment horizontal="right" vertical="center"/>
    </xf>
    <xf numFmtId="0" fontId="12" fillId="4" borderId="11" xfId="4" applyFont="1" applyFill="1" applyBorder="1" applyAlignment="1">
      <alignment horizontal="right" vertical="center"/>
    </xf>
    <xf numFmtId="49" fontId="13" fillId="2" borderId="3" xfId="4" applyNumberFormat="1" applyFont="1" applyFill="1" applyBorder="1" applyAlignment="1">
      <alignment horizontal="center" vertical="center"/>
    </xf>
    <xf numFmtId="2" fontId="13" fillId="5" borderId="3" xfId="4" applyNumberFormat="1" applyFont="1" applyFill="1" applyBorder="1" applyAlignment="1">
      <alignment horizontal="right" vertical="center"/>
    </xf>
    <xf numFmtId="2" fontId="13" fillId="5" borderId="3" xfId="4" applyNumberFormat="1" applyFont="1" applyFill="1" applyBorder="1" applyAlignment="1">
      <alignment horizontal="center" vertical="center"/>
    </xf>
    <xf numFmtId="4" fontId="13" fillId="5" borderId="3" xfId="4" applyNumberFormat="1" applyFont="1" applyFill="1" applyBorder="1" applyAlignment="1">
      <alignment horizontal="right" vertical="center"/>
    </xf>
    <xf numFmtId="4" fontId="13" fillId="5" borderId="4" xfId="4" applyNumberFormat="1" applyFont="1" applyFill="1" applyBorder="1" applyAlignment="1">
      <alignment horizontal="right" vertical="center"/>
    </xf>
    <xf numFmtId="10" fontId="20" fillId="3" borderId="3" xfId="10" applyNumberFormat="1" applyFont="1" applyFill="1" applyBorder="1" applyAlignment="1">
      <alignment horizontal="right" vertical="center"/>
    </xf>
    <xf numFmtId="2" fontId="20" fillId="3" borderId="3" xfId="5" applyNumberFormat="1" applyFont="1" applyFill="1" applyBorder="1">
      <alignment vertical="center"/>
    </xf>
    <xf numFmtId="4" fontId="13" fillId="2" borderId="3" xfId="4" applyNumberFormat="1" applyFont="1" applyFill="1" applyBorder="1" applyAlignment="1">
      <alignment horizontal="right" vertical="center"/>
    </xf>
    <xf numFmtId="4" fontId="13" fillId="2" borderId="4" xfId="4" applyNumberFormat="1" applyFont="1" applyFill="1" applyBorder="1" applyAlignment="1">
      <alignment horizontal="right" vertical="center"/>
    </xf>
    <xf numFmtId="0" fontId="13" fillId="2" borderId="8" xfId="4" applyFont="1" applyFill="1" applyBorder="1" applyAlignment="1">
      <alignment horizontal="right" vertical="center"/>
    </xf>
    <xf numFmtId="1" fontId="20" fillId="3" borderId="3" xfId="4" applyNumberFormat="1" applyFont="1" applyFill="1" applyBorder="1" applyAlignment="1">
      <alignment horizontal="center" vertical="center"/>
    </xf>
    <xf numFmtId="166" fontId="13" fillId="3" borderId="3" xfId="4" applyNumberFormat="1" applyFont="1" applyFill="1" applyBorder="1" applyAlignment="1">
      <alignment horizontal="right" vertical="center"/>
    </xf>
    <xf numFmtId="2" fontId="13" fillId="2" borderId="3" xfId="4" applyNumberFormat="1" applyFont="1" applyFill="1" applyBorder="1" applyAlignment="1">
      <alignment horizontal="right" vertical="center"/>
    </xf>
    <xf numFmtId="166" fontId="13" fillId="3" borderId="0" xfId="4" applyNumberFormat="1" applyFont="1" applyFill="1" applyAlignment="1">
      <alignment horizontal="center" vertical="center"/>
    </xf>
    <xf numFmtId="0" fontId="29" fillId="0" borderId="17" xfId="0" applyFont="1" applyBorder="1" applyAlignment="1">
      <alignment horizontal="center"/>
    </xf>
    <xf numFmtId="0" fontId="30" fillId="3" borderId="24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9" fontId="43" fillId="2" borderId="25" xfId="0" applyNumberFormat="1" applyFont="1" applyFill="1" applyBorder="1" applyAlignment="1">
      <alignment horizontal="left" vertical="top" wrapText="1"/>
    </xf>
    <xf numFmtId="0" fontId="43" fillId="2" borderId="25" xfId="0" applyFont="1" applyFill="1" applyBorder="1" applyAlignment="1">
      <alignment horizontal="left" vertical="top" wrapText="1"/>
    </xf>
    <xf numFmtId="0" fontId="36" fillId="2" borderId="26" xfId="0" applyFont="1" applyFill="1" applyBorder="1" applyAlignment="1">
      <alignment horizontal="center" vertical="top" wrapText="1"/>
    </xf>
    <xf numFmtId="170" fontId="43" fillId="2" borderId="25" xfId="0" applyNumberFormat="1" applyFont="1" applyFill="1" applyBorder="1" applyAlignment="1">
      <alignment horizontal="right" vertical="top" wrapText="1"/>
    </xf>
    <xf numFmtId="170" fontId="43" fillId="2" borderId="26" xfId="0" applyNumberFormat="1" applyFont="1" applyFill="1" applyBorder="1" applyAlignment="1">
      <alignment horizontal="right" vertical="top" wrapText="1"/>
    </xf>
    <xf numFmtId="171" fontId="43" fillId="2" borderId="25" xfId="0" applyNumberFormat="1" applyFont="1" applyFill="1" applyBorder="1" applyAlignment="1">
      <alignment horizontal="right" vertical="top" wrapText="1"/>
    </xf>
    <xf numFmtId="169" fontId="43" fillId="2" borderId="27" xfId="0" applyNumberFormat="1" applyFont="1" applyFill="1" applyBorder="1" applyAlignment="1">
      <alignment horizontal="left" vertical="top" wrapText="1"/>
    </xf>
    <xf numFmtId="0" fontId="43" fillId="2" borderId="27" xfId="0" applyFont="1" applyFill="1" applyBorder="1" applyAlignment="1">
      <alignment horizontal="left" vertical="top" wrapText="1"/>
    </xf>
    <xf numFmtId="0" fontId="36" fillId="2" borderId="28" xfId="0" applyFont="1" applyFill="1" applyBorder="1" applyAlignment="1">
      <alignment horizontal="center" vertical="top" wrapText="1"/>
    </xf>
    <xf numFmtId="170" fontId="43" fillId="2" borderId="27" xfId="0" applyNumberFormat="1" applyFont="1" applyFill="1" applyBorder="1" applyAlignment="1">
      <alignment horizontal="right" vertical="top" wrapText="1"/>
    </xf>
    <xf numFmtId="170" fontId="43" fillId="2" borderId="28" xfId="0" applyNumberFormat="1" applyFont="1" applyFill="1" applyBorder="1" applyAlignment="1">
      <alignment horizontal="right" vertical="top" wrapText="1"/>
    </xf>
    <xf numFmtId="171" fontId="43" fillId="2" borderId="27" xfId="0" applyNumberFormat="1" applyFont="1" applyFill="1" applyBorder="1" applyAlignment="1">
      <alignment horizontal="right" vertical="top" wrapText="1"/>
    </xf>
    <xf numFmtId="0" fontId="10" fillId="3" borderId="0" xfId="3" applyFont="1" applyFill="1" applyAlignment="1">
      <alignment horizontal="center" vertical="center"/>
    </xf>
    <xf numFmtId="0" fontId="5" fillId="3" borderId="0" xfId="3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169" fontId="43" fillId="3" borderId="1" xfId="0" applyNumberFormat="1" applyFont="1" applyFill="1" applyBorder="1" applyAlignment="1">
      <alignment horizontal="left" vertical="top" wrapText="1"/>
    </xf>
    <xf numFmtId="0" fontId="43" fillId="3" borderId="1" xfId="0" applyFont="1" applyFill="1" applyBorder="1" applyAlignment="1">
      <alignment horizontal="left" vertical="top" wrapText="1"/>
    </xf>
    <xf numFmtId="0" fontId="36" fillId="3" borderId="1" xfId="0" applyFont="1" applyFill="1" applyBorder="1" applyAlignment="1">
      <alignment horizontal="center" vertical="top" wrapText="1"/>
    </xf>
    <xf numFmtId="2" fontId="43" fillId="3" borderId="1" xfId="0" applyNumberFormat="1" applyFont="1" applyFill="1" applyBorder="1" applyAlignment="1">
      <alignment horizontal="right" vertical="top" wrapText="1"/>
    </xf>
    <xf numFmtId="170" fontId="43" fillId="3" borderId="1" xfId="0" applyNumberFormat="1" applyFont="1" applyFill="1" applyBorder="1" applyAlignment="1">
      <alignment horizontal="right" vertical="top" wrapText="1"/>
    </xf>
    <xf numFmtId="171" fontId="43" fillId="3" borderId="1" xfId="0" applyNumberFormat="1" applyFont="1" applyFill="1" applyBorder="1" applyAlignment="1">
      <alignment horizontal="right" vertical="top" wrapText="1"/>
    </xf>
    <xf numFmtId="169" fontId="36" fillId="3" borderId="0" xfId="0" applyNumberFormat="1" applyFont="1" applyFill="1" applyAlignment="1">
      <alignment horizontal="left" vertical="top" wrapText="1"/>
    </xf>
    <xf numFmtId="0" fontId="36" fillId="3" borderId="0" xfId="0" applyFont="1" applyFill="1" applyAlignment="1">
      <alignment horizontal="left" vertical="top" wrapText="1"/>
    </xf>
    <xf numFmtId="0" fontId="36" fillId="3" borderId="0" xfId="0" applyFont="1" applyFill="1" applyAlignment="1">
      <alignment horizontal="center" vertical="top" wrapText="1"/>
    </xf>
    <xf numFmtId="170" fontId="36" fillId="3" borderId="0" xfId="0" applyNumberFormat="1" applyFont="1" applyFill="1" applyAlignment="1">
      <alignment horizontal="right" vertical="top" wrapText="1"/>
    </xf>
    <xf numFmtId="171" fontId="36" fillId="3" borderId="0" xfId="0" applyNumberFormat="1" applyFont="1" applyFill="1" applyAlignment="1">
      <alignment horizontal="right" vertical="top" wrapText="1"/>
    </xf>
    <xf numFmtId="0" fontId="6" fillId="3" borderId="0" xfId="0" applyFont="1" applyFill="1" applyAlignment="1">
      <alignment horizontal="center" vertical="center"/>
    </xf>
    <xf numFmtId="43" fontId="6" fillId="3" borderId="0" xfId="1" applyFont="1" applyFill="1" applyAlignment="1">
      <alignment vertical="center"/>
    </xf>
    <xf numFmtId="0" fontId="5" fillId="3" borderId="0" xfId="3" applyFont="1" applyFill="1" applyAlignment="1">
      <alignment horizontal="center" vertical="center"/>
    </xf>
    <xf numFmtId="43" fontId="5" fillId="3" borderId="0" xfId="1" applyFont="1" applyFill="1" applyBorder="1" applyAlignment="1">
      <alignment vertical="center"/>
    </xf>
    <xf numFmtId="43" fontId="5" fillId="3" borderId="0" xfId="1" applyFont="1" applyFill="1" applyAlignment="1">
      <alignment vertical="center"/>
    </xf>
    <xf numFmtId="0" fontId="7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43" fontId="7" fillId="11" borderId="1" xfId="1" applyFont="1" applyFill="1" applyBorder="1" applyAlignment="1">
      <alignment horizontal="center" vertical="center" wrapText="1"/>
    </xf>
    <xf numFmtId="0" fontId="10" fillId="11" borderId="1" xfId="3" applyFont="1" applyFill="1" applyBorder="1" applyAlignment="1">
      <alignment horizontal="center" vertical="center"/>
    </xf>
    <xf numFmtId="0" fontId="44" fillId="0" borderId="0" xfId="16" applyFont="1" applyAlignment="1">
      <alignment horizontal="center" vertical="center"/>
    </xf>
    <xf numFmtId="0" fontId="44" fillId="0" borderId="0" xfId="16" applyFont="1" applyAlignment="1">
      <alignment horizontal="center" vertical="center"/>
    </xf>
    <xf numFmtId="0" fontId="1" fillId="0" borderId="0" xfId="16" applyAlignment="1">
      <alignment vertical="center"/>
    </xf>
    <xf numFmtId="0" fontId="45" fillId="0" borderId="0" xfId="16" applyFont="1" applyAlignment="1">
      <alignment horizontal="center" vertical="center"/>
    </xf>
    <xf numFmtId="0" fontId="45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/>
    </xf>
    <xf numFmtId="0" fontId="41" fillId="0" borderId="0" xfId="16" applyFont="1" applyAlignment="1">
      <alignment horizontal="center" vertical="center" wrapText="1"/>
    </xf>
    <xf numFmtId="0" fontId="41" fillId="0" borderId="0" xfId="16" applyFont="1" applyAlignment="1">
      <alignment horizontal="center" vertical="center" wrapText="1"/>
    </xf>
    <xf numFmtId="0" fontId="46" fillId="0" borderId="0" xfId="16" applyFont="1" applyAlignment="1">
      <alignment horizontal="center" vertical="center"/>
    </xf>
    <xf numFmtId="0" fontId="46" fillId="0" borderId="0" xfId="16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13" borderId="0" xfId="0" applyFont="1" applyFill="1" applyAlignment="1">
      <alignment horizontal="center" vertical="center" wrapText="1"/>
    </xf>
    <xf numFmtId="0" fontId="46" fillId="0" borderId="0" xfId="16" applyFont="1" applyAlignment="1">
      <alignment horizontal="center" vertical="center"/>
    </xf>
    <xf numFmtId="1" fontId="45" fillId="0" borderId="0" xfId="16" applyNumberFormat="1" applyFont="1" applyAlignment="1">
      <alignment horizontal="center" vertical="center" wrapText="1"/>
    </xf>
    <xf numFmtId="0" fontId="45" fillId="0" borderId="0" xfId="16" applyFont="1" applyAlignment="1">
      <alignment vertical="center" wrapText="1"/>
    </xf>
    <xf numFmtId="0" fontId="45" fillId="0" borderId="0" xfId="16" applyFont="1" applyAlignment="1">
      <alignment horizontal="center" vertical="center" wrapText="1"/>
    </xf>
    <xf numFmtId="10" fontId="45" fillId="0" borderId="0" xfId="0" applyNumberFormat="1" applyFont="1" applyAlignment="1">
      <alignment horizontal="center" vertical="center"/>
    </xf>
    <xf numFmtId="10" fontId="45" fillId="13" borderId="0" xfId="0" applyNumberFormat="1" applyFont="1" applyFill="1" applyAlignment="1">
      <alignment horizontal="center" vertical="center"/>
    </xf>
    <xf numFmtId="0" fontId="45" fillId="0" borderId="0" xfId="3" applyFont="1" applyAlignment="1">
      <alignment vertical="center"/>
    </xf>
    <xf numFmtId="0" fontId="2" fillId="0" borderId="0" xfId="3" applyAlignment="1">
      <alignment vertical="center"/>
    </xf>
    <xf numFmtId="0" fontId="45" fillId="0" borderId="0" xfId="16" applyFont="1" applyAlignment="1">
      <alignment vertical="center"/>
    </xf>
    <xf numFmtId="0" fontId="47" fillId="0" borderId="0" xfId="16" applyFont="1" applyAlignment="1">
      <alignment vertical="center"/>
    </xf>
    <xf numFmtId="0" fontId="45" fillId="0" borderId="10" xfId="3" applyFont="1" applyBorder="1" applyAlignment="1">
      <alignment horizontal="center" vertical="center"/>
    </xf>
    <xf numFmtId="0" fontId="45" fillId="0" borderId="10" xfId="3" applyFont="1" applyBorder="1" applyAlignment="1">
      <alignment horizontal="center" vertical="center"/>
    </xf>
    <xf numFmtId="0" fontId="45" fillId="0" borderId="3" xfId="3" applyFont="1" applyBorder="1" applyAlignment="1">
      <alignment horizontal="left" vertical="center"/>
    </xf>
    <xf numFmtId="0" fontId="45" fillId="0" borderId="3" xfId="3" applyFont="1" applyBorder="1" applyAlignment="1">
      <alignment horizontal="center" vertical="center"/>
    </xf>
    <xf numFmtId="0" fontId="45" fillId="0" borderId="0" xfId="16" applyFont="1" applyAlignment="1">
      <alignment horizontal="left" vertical="center"/>
    </xf>
    <xf numFmtId="0" fontId="45" fillId="0" borderId="0" xfId="3" applyFont="1" applyAlignment="1">
      <alignment horizontal="left" vertical="center"/>
    </xf>
    <xf numFmtId="0" fontId="45" fillId="0" borderId="0" xfId="3" applyFont="1" applyAlignment="1">
      <alignment horizontal="center" vertical="center"/>
    </xf>
    <xf numFmtId="0" fontId="1" fillId="0" borderId="0" xfId="16" applyAlignment="1">
      <alignment vertical="center" wrapText="1"/>
    </xf>
    <xf numFmtId="0" fontId="45" fillId="0" borderId="8" xfId="3" applyFont="1" applyBorder="1" applyAlignment="1">
      <alignment horizontal="left" vertical="center"/>
    </xf>
    <xf numFmtId="0" fontId="45" fillId="0" borderId="8" xfId="3" applyFont="1" applyBorder="1" applyAlignment="1">
      <alignment horizontal="center" vertical="center"/>
    </xf>
    <xf numFmtId="0" fontId="45" fillId="0" borderId="8" xfId="3" applyFont="1" applyBorder="1" applyAlignment="1">
      <alignment horizontal="left" vertical="center" wrapText="1"/>
    </xf>
    <xf numFmtId="0" fontId="46" fillId="0" borderId="0" xfId="0" applyFont="1" applyAlignment="1">
      <alignment horizontal="center" vertical="center" wrapText="1"/>
    </xf>
    <xf numFmtId="185" fontId="6" fillId="0" borderId="0" xfId="10" applyNumberFormat="1" applyFont="1" applyAlignment="1">
      <alignment vertical="center"/>
    </xf>
  </cellXfs>
  <cellStyles count="19">
    <cellStyle name="Moeda" xfId="13" builtinId="4"/>
    <cellStyle name="Moeda 2" xfId="6" xr:uid="{00000000-0005-0000-0000-000001000000}"/>
    <cellStyle name="Normal" xfId="0" builtinId="0"/>
    <cellStyle name="Normal 102" xfId="15" xr:uid="{6F751424-5802-4E25-92D3-5716521B8F34}"/>
    <cellStyle name="Normal 2" xfId="4" xr:uid="{00000000-0005-0000-0000-000003000000}"/>
    <cellStyle name="Normal 2 2" xfId="7" xr:uid="{00000000-0005-0000-0000-000004000000}"/>
    <cellStyle name="Normal 21" xfId="18" xr:uid="{36CE7DB9-326E-4068-AD8E-00C75CBD613B}"/>
    <cellStyle name="Normal 3" xfId="3" xr:uid="{00000000-0005-0000-0000-000005000000}"/>
    <cellStyle name="Normal 4" xfId="11" xr:uid="{00000000-0005-0000-0000-000006000000}"/>
    <cellStyle name="Normal 4 2" xfId="16" xr:uid="{B0149409-6C96-4042-A723-FC4EFE21FD17}"/>
    <cellStyle name="Normal 4 2 2" xfId="17" xr:uid="{E437E6D1-3F3D-4E46-937D-62BE7757B8D0}"/>
    <cellStyle name="Normal 6" xfId="14" xr:uid="{5F6F88A8-F1E7-4661-8F98-5E70FD5442CA}"/>
    <cellStyle name="Porcentagem" xfId="10" builtinId="5"/>
    <cellStyle name="Porcentagem 2" xfId="8" xr:uid="{00000000-0005-0000-0000-000008000000}"/>
    <cellStyle name="Vírgula" xfId="1" builtinId="3"/>
    <cellStyle name="Vírgula 2" xfId="2" xr:uid="{00000000-0005-0000-0000-00000A000000}"/>
    <cellStyle name="Vírgula 2 2" xfId="5" xr:uid="{00000000-0005-0000-0000-00000B000000}"/>
    <cellStyle name="Vírgula 3" xfId="9" xr:uid="{00000000-0005-0000-0000-00000C000000}"/>
    <cellStyle name="Vírgula 4" xfId="12" xr:uid="{00000000-0005-0000-0000-00000D000000}"/>
  </cellStyles>
  <dxfs count="1">
    <dxf>
      <numFmt numFmtId="177" formatCode="\-"/>
    </dxf>
  </dxfs>
  <tableStyles count="0" defaultTableStyle="TableStyleMedium2" defaultPivotStyle="PivotStyleLight16"/>
  <colors>
    <mruColors>
      <color rgb="FF33CC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0</xdr:colOff>
      <xdr:row>0</xdr:row>
      <xdr:rowOff>0</xdr:rowOff>
    </xdr:from>
    <xdr:to>
      <xdr:col>67</xdr:col>
      <xdr:colOff>93345</xdr:colOff>
      <xdr:row>120</xdr:row>
      <xdr:rowOff>19050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147653-97A4-C34E-3848-067FC714E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9020" y="0"/>
          <a:ext cx="9494520" cy="11414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131445</xdr:colOff>
      <xdr:row>23</xdr:row>
      <xdr:rowOff>43180</xdr:rowOff>
    </xdr:from>
    <xdr:to>
      <xdr:col>30</xdr:col>
      <xdr:colOff>1089373</xdr:colOff>
      <xdr:row>41</xdr:row>
      <xdr:rowOff>167640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C340859-3A9E-4958-879E-F3926D77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5945" y="3773805"/>
          <a:ext cx="5466428" cy="3267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LICITA&#199;OES%20-%202026\GMM%20-%20LOTE%2087\DESCONTO\OR&#199;AMENTO_CRONOGRAMA_CONSOLIDADO%20LOTE%2087.xlsx" TargetMode="External"/><Relationship Id="rId1" Type="http://schemas.openxmlformats.org/officeDocument/2006/relationships/externalLinkPath" Target="OR&#199;AMENTO_CRONOGRAMA_CONSOLIDADO%20LOTE%2087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LICITA&#199;OES%20-%202026\GMM%20-%20LOTE%2084\Composicoes%20-%20T308%20-%20GMM%20LOTE%2084.xlsx" TargetMode="External"/><Relationship Id="rId1" Type="http://schemas.openxmlformats.org/officeDocument/2006/relationships/externalLinkPath" Target="/ARQUIVOS%20STADIUM/AREA%20DE%20TRABALHO%20JUCELIA/LICITA&#199;&#213;ES/GOINFRA/LICITA&#199;OES%20-%202026/GMM%20-%20LOTE%2084/Composicoes%20-%20T308%20-%20GMM%20LOTE%208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CONSOLIDADO"/>
      <sheetName val=" ARAGARÇAS"/>
      <sheetName val="Mob. e Desmob. 1"/>
      <sheetName val="BOM JARDIM"/>
      <sheetName val="Mob. e Desmob. 2"/>
      <sheetName val=" ITAPIRAPUÃ"/>
      <sheetName val="Mob. e Desmob. 3"/>
      <sheetName val="JUSSARA"/>
      <sheetName val="Mob. e Desmob. 4"/>
      <sheetName val="MONTES CLAROS"/>
      <sheetName val="Mob. e Desmob. 5"/>
      <sheetName val="PIRANHAS"/>
      <sheetName val="Mob. e Desmob. 6"/>
      <sheetName val="SANTA FÉ "/>
      <sheetName val="Mob. e Desmob. 7"/>
      <sheetName val="Adm. e Inst. 1"/>
      <sheetName val="CRONOGRAMA CONSOLIDADO"/>
      <sheetName val="BDI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GOINFRA - Agência Goiana de Infraestrutura e Transportes</v>
          </cell>
          <cell r="I1" t="str">
            <v>MICRO</v>
          </cell>
        </row>
        <row r="2">
          <cell r="A2" t="str">
            <v>Setor</v>
          </cell>
          <cell r="B2" t="str">
            <v>: DMA - DIRETORIA DE MANUTENÇÃO</v>
          </cell>
        </row>
        <row r="3">
          <cell r="A3" t="str">
            <v>Orçamento</v>
          </cell>
          <cell r="B3" t="str">
            <v>:  202500036009195-1/2025</v>
          </cell>
          <cell r="F3" t="str">
            <v>Data Orçamento : 16/07/2025</v>
          </cell>
        </row>
        <row r="4">
          <cell r="A4" t="str">
            <v>Descrição</v>
          </cell>
          <cell r="B4" t="str">
            <v>: CONSERVAÇÃO DE VIAS URBANAS EM MICRO, NO MUNICÍPIO DE BOM JARDIM DE GOIÁS, REFERENTE AO PROGRAMA GOIÁS EM MOVIMENTO - MUNICÍPIO (GMM)</v>
          </cell>
        </row>
        <row r="5">
          <cell r="A5" t="str">
            <v>Versão</v>
          </cell>
          <cell r="B5" t="str">
            <v>: ITAPIRAPUÃ - TABELA T308 - SEM DESONERAÇÃO</v>
          </cell>
        </row>
        <row r="6">
          <cell r="A6" t="str">
            <v>Trecho</v>
          </cell>
          <cell r="B6" t="str">
            <v xml:space="preserve">: </v>
          </cell>
        </row>
        <row r="7">
          <cell r="A7" t="str">
            <v>Nat. Serviço</v>
          </cell>
          <cell r="B7" t="str">
            <v>: Obra Rodoviária</v>
          </cell>
        </row>
        <row r="8">
          <cell r="A8" t="str">
            <v>Subtrecho</v>
          </cell>
          <cell r="B8" t="str">
            <v xml:space="preserve">: </v>
          </cell>
        </row>
        <row r="9">
          <cell r="A9" t="str">
            <v>Extensão (m2  )</v>
          </cell>
          <cell r="B9">
            <v>38583.800000000003</v>
          </cell>
        </row>
        <row r="10">
          <cell r="F10" t="str">
            <v>Data Base : 01/06/2025</v>
          </cell>
        </row>
        <row r="11">
          <cell r="A11" t="str">
            <v>Observação</v>
          </cell>
          <cell r="B11" t="str">
            <v>: CONSERVAÇÃO DE VIAS URBANAS EM MICRO</v>
          </cell>
        </row>
        <row r="13">
          <cell r="A13" t="str">
            <v>Cód. Auxiliar</v>
          </cell>
          <cell r="B13" t="str">
            <v>Serviço</v>
          </cell>
          <cell r="C13" t="str">
            <v>Bdi</v>
          </cell>
          <cell r="D13" t="str">
            <v>Unid.</v>
          </cell>
          <cell r="E13" t="str">
            <v>Quantidade</v>
          </cell>
          <cell r="F13" t="str">
            <v>Preço Unitário</v>
          </cell>
          <cell r="G13" t="str">
            <v>Total</v>
          </cell>
          <cell r="J13" t="str">
            <v>Preço Unitário</v>
          </cell>
        </row>
        <row r="14">
          <cell r="B14" t="str">
            <v>MOBILIZAÇÃO E INSTALAÇÃO DE CANTEIRO</v>
          </cell>
        </row>
        <row r="15">
          <cell r="A15">
            <v>42000</v>
          </cell>
          <cell r="B15" t="str">
            <v>INSTALAÇÃO DE CANTEIRO/ ADMINISTRAÇÃO - CONFORME DEMONSTRATIVO</v>
          </cell>
          <cell r="C15">
            <v>9.42</v>
          </cell>
          <cell r="D15" t="str">
            <v xml:space="preserve">un    </v>
          </cell>
          <cell r="E15">
            <v>1</v>
          </cell>
          <cell r="F15">
            <v>73766.02</v>
          </cell>
          <cell r="G15">
            <v>73766.02</v>
          </cell>
          <cell r="J15">
            <v>118735.43</v>
          </cell>
          <cell r="L15">
            <v>0.37873623736402851</v>
          </cell>
        </row>
        <row r="16">
          <cell r="A16">
            <v>42301</v>
          </cell>
          <cell r="B16" t="str">
            <v>MOBILIZAÇÃO / DESMOBILIZAÇÃO - CONFORME DEMONSTRATIVO</v>
          </cell>
          <cell r="C16">
            <v>9.42</v>
          </cell>
          <cell r="D16" t="str">
            <v xml:space="preserve">un    </v>
          </cell>
          <cell r="E16">
            <v>1</v>
          </cell>
          <cell r="F16">
            <v>28738.02</v>
          </cell>
          <cell r="G16">
            <v>28738.02</v>
          </cell>
          <cell r="J16">
            <v>47637.09</v>
          </cell>
          <cell r="L16">
            <v>0.39673015291236297</v>
          </cell>
        </row>
        <row r="18">
          <cell r="F18" t="str">
            <v xml:space="preserve">Total do Grupo : </v>
          </cell>
          <cell r="G18">
            <v>102504.04</v>
          </cell>
        </row>
        <row r="20">
          <cell r="A20" t="str">
            <v>Cód. Auxiliar</v>
          </cell>
          <cell r="B20" t="str">
            <v>Serviço</v>
          </cell>
          <cell r="C20" t="str">
            <v>Bdi</v>
          </cell>
          <cell r="D20" t="str">
            <v>Unid.</v>
          </cell>
          <cell r="E20" t="str">
            <v>Quantidade</v>
          </cell>
          <cell r="F20" t="str">
            <v>Preço Unitário</v>
          </cell>
          <cell r="G20" t="str">
            <v>Total</v>
          </cell>
          <cell r="J20" t="str">
            <v>Preço Unitário</v>
          </cell>
        </row>
        <row r="21">
          <cell r="B21" t="str">
            <v>PAVIMENTAÇÃO</v>
          </cell>
        </row>
        <row r="22">
          <cell r="A22">
            <v>40001</v>
          </cell>
          <cell r="B22" t="str">
            <v>DESMATAMENTO E LIMPEZA - INCLUSO DESTOCAMENTO DE ÁRVORES COM DIÂMETROS MENORES DE 15 cm</v>
          </cell>
          <cell r="C22">
            <v>9.42</v>
          </cell>
          <cell r="D22" t="str">
            <v xml:space="preserve">m2    </v>
          </cell>
          <cell r="E22">
            <v>128.61099999999999</v>
          </cell>
          <cell r="F22">
            <v>0.31</v>
          </cell>
          <cell r="G22">
            <v>39.86</v>
          </cell>
          <cell r="H22">
            <v>0.31</v>
          </cell>
          <cell r="J22">
            <v>0.68</v>
          </cell>
          <cell r="L22">
            <v>0.54411764705882359</v>
          </cell>
        </row>
        <row r="23">
          <cell r="A23">
            <v>40305</v>
          </cell>
          <cell r="B23" t="str">
            <v>ACABAMENTO E RECOMPOSIÇÃO DE JAZIDA</v>
          </cell>
          <cell r="C23">
            <v>9.42</v>
          </cell>
          <cell r="D23" t="str">
            <v xml:space="preserve">m2    </v>
          </cell>
          <cell r="E23">
            <v>128.61099999999999</v>
          </cell>
          <cell r="F23">
            <v>0.27</v>
          </cell>
          <cell r="G23">
            <v>34.72</v>
          </cell>
          <cell r="H23">
            <v>0.27</v>
          </cell>
          <cell r="J23">
            <v>0.52</v>
          </cell>
          <cell r="L23">
            <v>0.48076923076923073</v>
          </cell>
        </row>
        <row r="24">
          <cell r="A24">
            <v>44100</v>
          </cell>
          <cell r="B24" t="str">
            <v>ESCAVAÇÃO E CARGA DE MATERIAL DE JAZIDA (PAV.URB.)</v>
          </cell>
          <cell r="C24">
            <v>9.42</v>
          </cell>
          <cell r="D24" t="str">
            <v xml:space="preserve">m3    </v>
          </cell>
          <cell r="E24">
            <v>77.167000000000002</v>
          </cell>
          <cell r="F24">
            <v>4.1399999999999997</v>
          </cell>
          <cell r="G24">
            <v>319.47000000000003</v>
          </cell>
          <cell r="H24">
            <v>4.1399999999999997</v>
          </cell>
          <cell r="J24">
            <v>9.5500000000000007</v>
          </cell>
          <cell r="L24">
            <v>0.56649214659685876</v>
          </cell>
        </row>
        <row r="25">
          <cell r="A25">
            <v>44102</v>
          </cell>
          <cell r="B25" t="str">
            <v>TRANSPORTE DE MATERIAL DE JAZIDA (CASCALHO) (PAV.URB.)</v>
          </cell>
          <cell r="C25">
            <v>9.42</v>
          </cell>
          <cell r="D25" t="str">
            <v xml:space="preserve">m3km  </v>
          </cell>
          <cell r="E25">
            <v>316.38400000000001</v>
          </cell>
          <cell r="F25">
            <v>2</v>
          </cell>
          <cell r="G25">
            <v>632.76</v>
          </cell>
          <cell r="H25">
            <v>2</v>
          </cell>
          <cell r="J25">
            <v>3.48</v>
          </cell>
          <cell r="L25">
            <v>0.42528735632183906</v>
          </cell>
        </row>
        <row r="26">
          <cell r="A26">
            <v>44151</v>
          </cell>
          <cell r="B26" t="str">
            <v>ESTABILIZAÇÃO SOLO-CIMENTO 2% PESO-PISTA (PAV.URB.) S/ TRANS. LOCAL DE CIMENTO</v>
          </cell>
          <cell r="C26">
            <v>9.42</v>
          </cell>
          <cell r="D26" t="str">
            <v xml:space="preserve">m3    </v>
          </cell>
          <cell r="E26">
            <v>61.734000000000002</v>
          </cell>
          <cell r="F26">
            <v>55.56</v>
          </cell>
          <cell r="G26">
            <v>3429.94</v>
          </cell>
          <cell r="H26">
            <v>55.56</v>
          </cell>
          <cell r="J26">
            <v>78.2</v>
          </cell>
          <cell r="L26">
            <v>0.28951406649616368</v>
          </cell>
        </row>
        <row r="27">
          <cell r="A27">
            <v>44201</v>
          </cell>
          <cell r="B27" t="str">
            <v>PINTURA DE LIGAÇÃO (PAV.URB.)</v>
          </cell>
          <cell r="C27">
            <v>9.42</v>
          </cell>
          <cell r="D27" t="str">
            <v xml:space="preserve">m2    </v>
          </cell>
          <cell r="E27">
            <v>1543.3520000000001</v>
          </cell>
          <cell r="F27">
            <v>0.36</v>
          </cell>
          <cell r="G27">
            <v>555.6</v>
          </cell>
          <cell r="H27">
            <v>0.36</v>
          </cell>
          <cell r="J27">
            <v>0.52</v>
          </cell>
          <cell r="L27">
            <v>0.30769230769230776</v>
          </cell>
        </row>
        <row r="28">
          <cell r="A28">
            <v>40425</v>
          </cell>
          <cell r="B28" t="str">
            <v>REMOÇÃO E CARGA DE PAV. ASFÁLTICA ( EXCETO TRANSPORTE)</v>
          </cell>
          <cell r="C28">
            <v>9.42</v>
          </cell>
          <cell r="D28" t="str">
            <v xml:space="preserve">m3    </v>
          </cell>
          <cell r="E28">
            <v>123.467</v>
          </cell>
          <cell r="F28">
            <v>5.49</v>
          </cell>
          <cell r="G28">
            <v>677.83</v>
          </cell>
          <cell r="H28">
            <v>5.49</v>
          </cell>
          <cell r="J28">
            <v>11.81</v>
          </cell>
          <cell r="L28">
            <v>0.53513971210838274</v>
          </cell>
        </row>
        <row r="29">
          <cell r="A29">
            <v>40430</v>
          </cell>
          <cell r="B29" t="str">
            <v>TRANSPORTE DE PAVIMENTO REMOVIDO</v>
          </cell>
          <cell r="C29">
            <v>9.42</v>
          </cell>
          <cell r="D29" t="str">
            <v xml:space="preserve">m3km  </v>
          </cell>
          <cell r="E29">
            <v>506.214</v>
          </cell>
          <cell r="F29">
            <v>2.04</v>
          </cell>
          <cell r="G29">
            <v>1032.67</v>
          </cell>
          <cell r="H29">
            <v>2.04</v>
          </cell>
          <cell r="J29">
            <v>3.57</v>
          </cell>
          <cell r="L29">
            <v>0.42857142857142855</v>
          </cell>
        </row>
        <row r="30">
          <cell r="A30">
            <v>44300</v>
          </cell>
          <cell r="B30" t="str">
            <v>TRANSPORTE LOCAL DE MATERIAL BETUMINOSO (PAV.URB.)</v>
          </cell>
          <cell r="C30">
            <v>9.42</v>
          </cell>
          <cell r="D30" t="str">
            <v xml:space="preserve">TKM   </v>
          </cell>
          <cell r="E30">
            <v>2.5419999999999998</v>
          </cell>
          <cell r="F30">
            <v>2.39</v>
          </cell>
          <cell r="G30">
            <v>6.07</v>
          </cell>
          <cell r="H30">
            <v>2.39</v>
          </cell>
          <cell r="J30">
            <v>3.89</v>
          </cell>
          <cell r="L30">
            <v>0.38560411311053983</v>
          </cell>
        </row>
        <row r="31">
          <cell r="A31">
            <v>44200</v>
          </cell>
          <cell r="B31" t="str">
            <v>IMPRIMAÇÃO (PAV.URB.)</v>
          </cell>
          <cell r="C31">
            <v>9.42</v>
          </cell>
          <cell r="D31" t="str">
            <v xml:space="preserve">m2    </v>
          </cell>
          <cell r="E31">
            <v>385.83800000000002</v>
          </cell>
          <cell r="F31">
            <v>0.41</v>
          </cell>
          <cell r="G31">
            <v>158.19</v>
          </cell>
          <cell r="H31">
            <v>0.41</v>
          </cell>
          <cell r="J31">
            <v>0.63</v>
          </cell>
          <cell r="L31">
            <v>0.34920634920634924</v>
          </cell>
        </row>
        <row r="32">
          <cell r="A32">
            <v>44205</v>
          </cell>
          <cell r="B32" t="str">
            <v>PRÉ-MISTURADO A FRIO - PMF (PAV.URB.)</v>
          </cell>
          <cell r="C32">
            <v>9.42</v>
          </cell>
          <cell r="D32" t="str">
            <v xml:space="preserve">m3    </v>
          </cell>
          <cell r="E32">
            <v>61.732999999999997</v>
          </cell>
          <cell r="F32">
            <v>201.42999999999998</v>
          </cell>
          <cell r="G32">
            <v>12434.87</v>
          </cell>
          <cell r="H32">
            <v>201.42999999999998</v>
          </cell>
          <cell r="J32">
            <v>315.60000000000002</v>
          </cell>
          <cell r="L32">
            <v>0.36175538656527262</v>
          </cell>
        </row>
        <row r="33">
          <cell r="A33">
            <v>44211</v>
          </cell>
          <cell r="B33" t="str">
            <v>MICRORREVESTIMENTO À FRIO - 1,0cm S/COMP. (BC) (PAV.URB.)</v>
          </cell>
          <cell r="C33">
            <v>9.42</v>
          </cell>
          <cell r="D33" t="str">
            <v xml:space="preserve">m2    </v>
          </cell>
          <cell r="E33">
            <v>77167.600000000006</v>
          </cell>
          <cell r="F33">
            <v>4.22</v>
          </cell>
          <cell r="G33">
            <v>325647.27</v>
          </cell>
          <cell r="H33">
            <v>4.22</v>
          </cell>
          <cell r="J33">
            <v>6.78</v>
          </cell>
          <cell r="L33">
            <v>0.37758112094395285</v>
          </cell>
        </row>
        <row r="34">
          <cell r="A34">
            <v>44301</v>
          </cell>
          <cell r="B34" t="str">
            <v>TRANSPORTE LOCAL DE MASSA ASFÁLTICA (PAV.URB.)</v>
          </cell>
          <cell r="C34">
            <v>9.42</v>
          </cell>
          <cell r="D34" t="str">
            <v xml:space="preserve">TKM   </v>
          </cell>
          <cell r="E34">
            <v>283.971</v>
          </cell>
          <cell r="F34">
            <v>1.5699999999999998</v>
          </cell>
          <cell r="G34">
            <v>445.83</v>
          </cell>
          <cell r="H34">
            <v>1.5699999999999998</v>
          </cell>
          <cell r="J34">
            <v>2.74</v>
          </cell>
          <cell r="L34">
            <v>0.42700729927007308</v>
          </cell>
        </row>
        <row r="35">
          <cell r="A35">
            <v>44303</v>
          </cell>
          <cell r="B35" t="str">
            <v>TRANSPORTE LOCAL DE CIMENTO / CAL / FILLER (PAV.URB.)</v>
          </cell>
          <cell r="C35">
            <v>9.42</v>
          </cell>
          <cell r="D35" t="str">
            <v xml:space="preserve">tkm   </v>
          </cell>
          <cell r="E35">
            <v>10.124000000000001</v>
          </cell>
          <cell r="F35">
            <v>2.35</v>
          </cell>
          <cell r="G35">
            <v>23.79</v>
          </cell>
          <cell r="H35">
            <v>2.35</v>
          </cell>
          <cell r="J35">
            <v>2.86</v>
          </cell>
          <cell r="L35">
            <v>0.17832167832167825</v>
          </cell>
        </row>
        <row r="36">
          <cell r="A36">
            <v>40450</v>
          </cell>
          <cell r="B36" t="str">
            <v>TRANSPORTE COMERCIAL DE CIMENTO / CAL / FILLER</v>
          </cell>
          <cell r="C36">
            <v>9.42</v>
          </cell>
          <cell r="D36" t="str">
            <v xml:space="preserve">TKM   </v>
          </cell>
          <cell r="E36">
            <v>3510.2750000000001</v>
          </cell>
          <cell r="F36">
            <v>0.74</v>
          </cell>
          <cell r="G36">
            <v>2597.6</v>
          </cell>
          <cell r="H36">
            <v>0.74</v>
          </cell>
          <cell r="J36">
            <v>0.91</v>
          </cell>
          <cell r="L36">
            <v>0.18681318681318684</v>
          </cell>
        </row>
        <row r="37">
          <cell r="A37">
            <v>40455</v>
          </cell>
          <cell r="B37" t="str">
            <v>TRANSPORTE COMERCIAL DE AGREGADOS</v>
          </cell>
          <cell r="C37">
            <v>9.42</v>
          </cell>
          <cell r="D37" t="str">
            <v xml:space="preserve">m3km  </v>
          </cell>
          <cell r="E37">
            <v>153337.34400000001</v>
          </cell>
          <cell r="F37">
            <v>0.88000000000000012</v>
          </cell>
          <cell r="G37">
            <v>134936.85999999999</v>
          </cell>
          <cell r="H37">
            <v>0.88000000000000012</v>
          </cell>
          <cell r="J37">
            <v>1.53</v>
          </cell>
          <cell r="L37">
            <v>0.42483660130718948</v>
          </cell>
        </row>
        <row r="38">
          <cell r="A38">
            <v>40510</v>
          </cell>
          <cell r="B38" t="str">
            <v>FORNECIMENTO DE EMULSÃO RR-1C</v>
          </cell>
          <cell r="C38">
            <v>9.2799999999999994</v>
          </cell>
          <cell r="D38" t="str">
            <v xml:space="preserve">T     </v>
          </cell>
          <cell r="E38">
            <v>0.77</v>
          </cell>
          <cell r="F38">
            <v>2789.79</v>
          </cell>
          <cell r="G38">
            <v>2148.13</v>
          </cell>
          <cell r="H38">
            <v>2789.79</v>
          </cell>
          <cell r="J38">
            <v>4049.37</v>
          </cell>
          <cell r="L38">
            <v>0.31105579386423071</v>
          </cell>
        </row>
        <row r="39">
          <cell r="A39">
            <v>40500</v>
          </cell>
          <cell r="B39" t="str">
            <v>FORNECIMENTO DE EMULSÃO RL-1C</v>
          </cell>
          <cell r="C39">
            <v>9.2799999999999994</v>
          </cell>
          <cell r="D39" t="str">
            <v xml:space="preserve">T     </v>
          </cell>
          <cell r="E39">
            <v>11.268000000000001</v>
          </cell>
          <cell r="F39">
            <v>2774.31</v>
          </cell>
          <cell r="G39">
            <v>31260.92</v>
          </cell>
          <cell r="H39">
            <v>2774.31</v>
          </cell>
          <cell r="J39">
            <v>4026.9</v>
          </cell>
          <cell r="L39">
            <v>0.31105565074871494</v>
          </cell>
        </row>
        <row r="40">
          <cell r="A40">
            <v>40485</v>
          </cell>
          <cell r="B40" t="str">
            <v>FORNECIMENTO DE EMULSÃO ASFÁLTICA PARA IMPRIMAÇÃO - EAI</v>
          </cell>
          <cell r="C40">
            <v>9.2799999999999994</v>
          </cell>
          <cell r="D40" t="str">
            <v xml:space="preserve">t     </v>
          </cell>
          <cell r="E40">
            <v>0.501</v>
          </cell>
          <cell r="F40">
            <v>2211.39</v>
          </cell>
          <cell r="G40">
            <v>1107.9000000000001</v>
          </cell>
          <cell r="H40">
            <v>2211.39</v>
          </cell>
          <cell r="J40">
            <v>3209.82</v>
          </cell>
          <cell r="L40">
            <v>0.31105482550423397</v>
          </cell>
        </row>
        <row r="41">
          <cell r="A41">
            <v>40530</v>
          </cell>
          <cell r="B41" t="str">
            <v>TRANSPORTE COMERCIAL DE MATERIAL BETUMINOSO</v>
          </cell>
          <cell r="C41">
            <v>9.42</v>
          </cell>
          <cell r="D41" t="str">
            <v xml:space="preserve">tkm   </v>
          </cell>
          <cell r="E41">
            <v>30756.722000000002</v>
          </cell>
          <cell r="F41">
            <v>1.44</v>
          </cell>
          <cell r="G41">
            <v>44289.67</v>
          </cell>
          <cell r="H41">
            <v>1.44</v>
          </cell>
          <cell r="J41">
            <v>2.34</v>
          </cell>
          <cell r="L41">
            <v>0.38461538461538458</v>
          </cell>
        </row>
        <row r="42">
          <cell r="A42">
            <v>40511</v>
          </cell>
          <cell r="B42" t="str">
            <v>FORNECIMENTO DE EMULSÃO RC-1C COM POLÍMERO</v>
          </cell>
          <cell r="C42">
            <v>9.2799999999999994</v>
          </cell>
          <cell r="D42" t="str">
            <v xml:space="preserve">t     </v>
          </cell>
          <cell r="E42">
            <v>131.184</v>
          </cell>
          <cell r="F42">
            <v>3643.73</v>
          </cell>
          <cell r="G42">
            <v>477999.07</v>
          </cell>
          <cell r="H42">
            <v>3643.73</v>
          </cell>
          <cell r="J42">
            <v>5288.86</v>
          </cell>
          <cell r="L42">
            <v>0.31105569064032695</v>
          </cell>
        </row>
        <row r="44">
          <cell r="F44" t="str">
            <v xml:space="preserve">Total do Grupo : </v>
          </cell>
          <cell r="G44">
            <v>1039779.02</v>
          </cell>
        </row>
        <row r="46">
          <cell r="A46" t="str">
            <v>Cód. Auxiliar</v>
          </cell>
          <cell r="B46" t="str">
            <v>Serviço</v>
          </cell>
          <cell r="C46" t="str">
            <v>Bdi</v>
          </cell>
          <cell r="D46" t="str">
            <v>Unid.</v>
          </cell>
          <cell r="E46" t="str">
            <v>Quantidade</v>
          </cell>
          <cell r="F46" t="str">
            <v>Preço Unitário</v>
          </cell>
          <cell r="G46" t="str">
            <v>Total</v>
          </cell>
          <cell r="J46" t="str">
            <v>Preço Unitário</v>
          </cell>
        </row>
        <row r="47">
          <cell r="B47" t="str">
            <v>SERVIÇOS COMPLEMENTARES</v>
          </cell>
        </row>
        <row r="48">
          <cell r="A48">
            <v>40835</v>
          </cell>
          <cell r="B48" t="str">
            <v>TACHA REFLETIVA BIDIRECIONAL</v>
          </cell>
          <cell r="D48" t="str">
            <v xml:space="preserve">Un    </v>
          </cell>
          <cell r="E48">
            <v>981</v>
          </cell>
          <cell r="F48">
            <v>40.900000000000006</v>
          </cell>
          <cell r="G48">
            <v>40122.9</v>
          </cell>
          <cell r="H48">
            <v>40.900000000000006</v>
          </cell>
          <cell r="J48">
            <v>48.5</v>
          </cell>
          <cell r="L48">
            <v>0.15670103092783494</v>
          </cell>
        </row>
        <row r="49">
          <cell r="A49">
            <v>40815</v>
          </cell>
          <cell r="B49" t="str">
            <v>SINALIZAÇÃO HORIZONTAL COM RESINA ACRÍLICA (0,6 mm)</v>
          </cell>
          <cell r="C49">
            <v>9.42</v>
          </cell>
          <cell r="D49" t="str">
            <v xml:space="preserve">m2    </v>
          </cell>
          <cell r="E49">
            <v>290.2</v>
          </cell>
          <cell r="F49">
            <v>23.630000000000003</v>
          </cell>
          <cell r="G49">
            <v>6857.42</v>
          </cell>
          <cell r="H49">
            <v>23.630000000000003</v>
          </cell>
          <cell r="J49">
            <v>35.840000000000003</v>
          </cell>
          <cell r="L49">
            <v>0.34068080357142855</v>
          </cell>
        </row>
        <row r="50">
          <cell r="A50">
            <v>42480</v>
          </cell>
          <cell r="B50" t="str">
            <v>CAIAÇÃO (3 DEMÃOS)</v>
          </cell>
          <cell r="C50">
            <v>9.42</v>
          </cell>
          <cell r="D50" t="str">
            <v xml:space="preserve">m2    </v>
          </cell>
          <cell r="E50">
            <v>2439.6</v>
          </cell>
          <cell r="F50">
            <v>4.12</v>
          </cell>
          <cell r="G50">
            <v>10051.15</v>
          </cell>
          <cell r="H50">
            <v>4.12</v>
          </cell>
          <cell r="J50">
            <v>4.96</v>
          </cell>
          <cell r="L50">
            <v>0.16935483870967738</v>
          </cell>
        </row>
        <row r="52">
          <cell r="F52" t="str">
            <v xml:space="preserve">Total do Grupo : </v>
          </cell>
          <cell r="G52">
            <v>57031.47</v>
          </cell>
        </row>
        <row r="54">
          <cell r="A54" t="str">
            <v xml:space="preserve">Total do Orçamento : </v>
          </cell>
          <cell r="G54">
            <v>1199314</v>
          </cell>
          <cell r="H54">
            <v>1844765.37</v>
          </cell>
          <cell r="L54">
            <v>0.34988263575220957</v>
          </cell>
        </row>
        <row r="57">
          <cell r="B57" t="str">
            <v>Discriminação</v>
          </cell>
          <cell r="C57" t="str">
            <v>Percentual</v>
          </cell>
          <cell r="D57" t="str">
            <v>Preço</v>
          </cell>
          <cell r="E57" t="str">
            <v xml:space="preserve">Preço/m2    </v>
          </cell>
        </row>
        <row r="58">
          <cell r="B58" t="str">
            <v>MOBILIZAÇÃO E INSTALAÇÃO DE CANTEIRO</v>
          </cell>
          <cell r="C58">
            <v>8.546889305052721</v>
          </cell>
          <cell r="D58">
            <v>102504.04</v>
          </cell>
          <cell r="E58">
            <v>2.6566600490361236</v>
          </cell>
        </row>
        <row r="59">
          <cell r="B59" t="str">
            <v>PAVIMENTAÇÃO</v>
          </cell>
          <cell r="C59">
            <v>86.697813916955852</v>
          </cell>
          <cell r="D59">
            <v>1039779.02</v>
          </cell>
          <cell r="E59">
            <v>26.948590341023952</v>
          </cell>
        </row>
        <row r="60">
          <cell r="B60" t="str">
            <v>SERVIÇOS COMPLEMENTARES</v>
          </cell>
          <cell r="C60">
            <v>4.7553409699211384</v>
          </cell>
          <cell r="D60">
            <v>57031.47</v>
          </cell>
          <cell r="E60">
            <v>1.478119573499759</v>
          </cell>
        </row>
        <row r="61">
          <cell r="B61" t="str">
            <v>Total geral</v>
          </cell>
          <cell r="C61">
            <v>100.0000441919297</v>
          </cell>
          <cell r="D61">
            <v>1199314.53</v>
          </cell>
          <cell r="E61">
            <v>31.083369963559832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K6">
            <v>9.4200000000000006E-2</v>
          </cell>
        </row>
        <row r="11">
          <cell r="K11">
            <v>9.2799999999999994E-2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ferência"/>
      <sheetName val="Composições"/>
      <sheetName val="Equipamentos"/>
      <sheetName val="Mão de Obra"/>
      <sheetName val="Material"/>
      <sheetName val="Planilha2"/>
    </sheetNames>
    <sheetDataSet>
      <sheetData sheetId="0">
        <row r="1">
          <cell r="A1">
            <v>40001</v>
          </cell>
        </row>
      </sheetData>
      <sheetData sheetId="1"/>
      <sheetData sheetId="2">
        <row r="3">
          <cell r="A3" t="str">
            <v>Diesel</v>
          </cell>
          <cell r="B3">
            <v>5.64</v>
          </cell>
          <cell r="M3" t="str">
            <v>fator k</v>
          </cell>
          <cell r="N3">
            <v>1</v>
          </cell>
          <cell r="P3" t="str">
            <v>fator k</v>
          </cell>
          <cell r="Q3">
            <v>1</v>
          </cell>
        </row>
        <row r="4">
          <cell r="A4" t="str">
            <v>Gasolina</v>
          </cell>
          <cell r="B4">
            <v>5.79</v>
          </cell>
        </row>
        <row r="5">
          <cell r="A5" t="str">
            <v>Energia</v>
          </cell>
          <cell r="B5">
            <v>1.03</v>
          </cell>
        </row>
        <row r="6">
          <cell r="A6" t="str">
            <v>Nenhum</v>
          </cell>
          <cell r="B6">
            <v>0</v>
          </cell>
        </row>
        <row r="7">
          <cell r="A7" t="str">
            <v>taxa de juros</v>
          </cell>
          <cell r="B7">
            <v>0.06</v>
          </cell>
        </row>
        <row r="9">
          <cell r="A9" t="str">
            <v>COMPOSIÇÃO DO CUSTO DO EQUIPAMENTO</v>
          </cell>
          <cell r="W9">
            <v>1</v>
          </cell>
        </row>
        <row r="10">
          <cell r="A10" t="str">
            <v>CÓDIGO</v>
          </cell>
          <cell r="B10" t="str">
            <v>DESCRIÇÃO</v>
          </cell>
          <cell r="C10" t="str">
            <v>Hora Produtiva</v>
          </cell>
          <cell r="D10" t="str">
            <v>Hora Improdutiva</v>
          </cell>
          <cell r="E10" t="str">
            <v>Pot</v>
          </cell>
          <cell r="F10" t="str">
            <v>V Util</v>
          </cell>
          <cell r="G10" t="str">
            <v>H/ano</v>
          </cell>
          <cell r="H10" t="str">
            <v>Residual</v>
          </cell>
          <cell r="I10" t="str">
            <v>Aquisição Proposta</v>
          </cell>
          <cell r="J10" t="str">
            <v>Aquisição GOINFRA Max</v>
          </cell>
          <cell r="K10" t="str">
            <v>Coef</v>
          </cell>
          <cell r="L10" t="str">
            <v>Seguros e Impostos</v>
          </cell>
          <cell r="M10" t="str">
            <v xml:space="preserve">Dep. Juros </v>
          </cell>
          <cell r="N10" t="str">
            <v>Juros</v>
          </cell>
          <cell r="O10" t="str">
            <v>Manutenção</v>
          </cell>
          <cell r="P10" t="str">
            <v>L/H/KW</v>
          </cell>
          <cell r="Q10" t="str">
            <v>tipo de Comb.</v>
          </cell>
          <cell r="R10" t="str">
            <v>Combust</v>
          </cell>
          <cell r="S10" t="str">
            <v>Mão de obra</v>
          </cell>
          <cell r="W10" t="str">
            <v>% desconto na aquisição</v>
          </cell>
        </row>
        <row r="11">
          <cell r="A11">
            <v>30022</v>
          </cell>
          <cell r="B11" t="str">
            <v>AQUECEDOR DE FLUÍDO TÉRMICO C/ CALDEIRA</v>
          </cell>
          <cell r="C11">
            <v>81.180000000000007</v>
          </cell>
          <cell r="D11">
            <v>46.95</v>
          </cell>
          <cell r="E11">
            <v>12</v>
          </cell>
          <cell r="F11">
            <v>8</v>
          </cell>
          <cell r="G11">
            <v>2500</v>
          </cell>
          <cell r="H11">
            <v>10</v>
          </cell>
          <cell r="I11">
            <v>802828.18</v>
          </cell>
          <cell r="J11">
            <v>802828.18</v>
          </cell>
          <cell r="K11">
            <v>0.6</v>
          </cell>
          <cell r="M11">
            <v>36.119999999999997</v>
          </cell>
          <cell r="N11">
            <v>10.83</v>
          </cell>
          <cell r="O11">
            <v>24.08</v>
          </cell>
          <cell r="P11">
            <v>0.15</v>
          </cell>
          <cell r="Q11" t="str">
            <v>D</v>
          </cell>
          <cell r="R11">
            <v>10.151999999999999</v>
          </cell>
          <cell r="S11">
            <v>0</v>
          </cell>
          <cell r="T11" t="e">
            <v>#N/A</v>
          </cell>
          <cell r="W11">
            <v>1</v>
          </cell>
        </row>
        <row r="12">
          <cell r="A12">
            <v>30175</v>
          </cell>
          <cell r="B12" t="str">
            <v>BALANÇA DIGITAL - CAPACIDADE 500 kg</v>
          </cell>
          <cell r="C12">
            <v>1.07</v>
          </cell>
          <cell r="D12">
            <v>0.72</v>
          </cell>
          <cell r="E12">
            <v>0</v>
          </cell>
          <cell r="F12">
            <v>3</v>
          </cell>
          <cell r="G12">
            <v>2000</v>
          </cell>
          <cell r="H12">
            <v>10</v>
          </cell>
          <cell r="I12">
            <v>4317.8500000000004</v>
          </cell>
          <cell r="J12">
            <v>4317.8500000000004</v>
          </cell>
          <cell r="K12">
            <v>0.5</v>
          </cell>
          <cell r="M12">
            <v>0.64</v>
          </cell>
          <cell r="N12">
            <v>0.08</v>
          </cell>
          <cell r="O12">
            <v>0.35</v>
          </cell>
          <cell r="P12">
            <v>0</v>
          </cell>
          <cell r="Q12" t="str">
            <v>E</v>
          </cell>
          <cell r="R12">
            <v>0</v>
          </cell>
          <cell r="S12">
            <v>0</v>
          </cell>
          <cell r="T12" t="e">
            <v>#N/A</v>
          </cell>
          <cell r="W12">
            <v>1</v>
          </cell>
        </row>
        <row r="13">
          <cell r="A13">
            <v>30205</v>
          </cell>
          <cell r="B13" t="str">
            <v>BATE-ESTACA COM MARTELO HIDRÁULICO</v>
          </cell>
          <cell r="C13">
            <v>772.07</v>
          </cell>
          <cell r="D13">
            <v>296.45</v>
          </cell>
          <cell r="E13">
            <v>450</v>
          </cell>
          <cell r="F13">
            <v>7</v>
          </cell>
          <cell r="G13">
            <v>2000</v>
          </cell>
          <cell r="H13">
            <v>20</v>
          </cell>
          <cell r="I13">
            <v>3399250.92</v>
          </cell>
          <cell r="J13">
            <v>3399250.92</v>
          </cell>
          <cell r="K13">
            <v>0.6</v>
          </cell>
          <cell r="M13">
            <v>194.24</v>
          </cell>
          <cell r="N13">
            <v>58.27</v>
          </cell>
          <cell r="O13">
            <v>145.68</v>
          </cell>
          <cell r="P13">
            <v>0.13</v>
          </cell>
          <cell r="Q13" t="str">
            <v>D</v>
          </cell>
          <cell r="R13">
            <v>329.94</v>
          </cell>
          <cell r="S13">
            <v>43.94</v>
          </cell>
          <cell r="T13" t="e">
            <v>#N/A</v>
          </cell>
          <cell r="W13">
            <v>1</v>
          </cell>
        </row>
        <row r="14">
          <cell r="A14">
            <v>30190</v>
          </cell>
          <cell r="B14" t="str">
            <v>BATE-ESTACA DE GRAVIDADE PARA 6 t</v>
          </cell>
          <cell r="C14">
            <v>245.8</v>
          </cell>
          <cell r="D14">
            <v>116.62</v>
          </cell>
          <cell r="E14">
            <v>119</v>
          </cell>
          <cell r="F14">
            <v>7</v>
          </cell>
          <cell r="G14">
            <v>2000</v>
          </cell>
          <cell r="H14">
            <v>20</v>
          </cell>
          <cell r="I14">
            <v>978437.81</v>
          </cell>
          <cell r="J14">
            <v>978437.81</v>
          </cell>
          <cell r="K14">
            <v>0.6</v>
          </cell>
          <cell r="M14">
            <v>55.91</v>
          </cell>
          <cell r="N14">
            <v>16.77</v>
          </cell>
          <cell r="O14">
            <v>41.93</v>
          </cell>
          <cell r="P14">
            <v>0.13</v>
          </cell>
          <cell r="Q14" t="str">
            <v>D</v>
          </cell>
          <cell r="R14">
            <v>87.250799999999998</v>
          </cell>
          <cell r="S14">
            <v>43.94</v>
          </cell>
          <cell r="T14" t="e">
            <v>#N/A</v>
          </cell>
          <cell r="W14">
            <v>1</v>
          </cell>
        </row>
        <row r="15">
          <cell r="A15">
            <v>30031</v>
          </cell>
          <cell r="B15" t="str">
            <v>BETONEIRA DE 320L - DIESEL</v>
          </cell>
          <cell r="C15">
            <v>6.6</v>
          </cell>
          <cell r="D15">
            <v>0.7</v>
          </cell>
          <cell r="E15">
            <v>7</v>
          </cell>
          <cell r="F15">
            <v>6</v>
          </cell>
          <cell r="G15">
            <v>1750</v>
          </cell>
          <cell r="H15">
            <v>10</v>
          </cell>
          <cell r="I15">
            <v>6656.43</v>
          </cell>
          <cell r="J15">
            <v>6656.43</v>
          </cell>
          <cell r="K15">
            <v>0.6</v>
          </cell>
          <cell r="M15">
            <v>0.56999999999999995</v>
          </cell>
          <cell r="N15">
            <v>0.13</v>
          </cell>
          <cell r="O15">
            <v>0.38</v>
          </cell>
          <cell r="P15">
            <v>0.14000000000000001</v>
          </cell>
          <cell r="Q15" t="str">
            <v>D</v>
          </cell>
          <cell r="R15">
            <v>5.5271999999999997</v>
          </cell>
          <cell r="S15">
            <v>0</v>
          </cell>
          <cell r="T15" t="e">
            <v>#N/A</v>
          </cell>
          <cell r="W15">
            <v>1</v>
          </cell>
        </row>
        <row r="16">
          <cell r="A16">
            <v>30032</v>
          </cell>
          <cell r="B16" t="str">
            <v>BETONEIRA DE 320L - ELÉTRICA</v>
          </cell>
          <cell r="C16">
            <v>0.87</v>
          </cell>
          <cell r="D16">
            <v>0.56000000000000005</v>
          </cell>
          <cell r="E16">
            <v>4</v>
          </cell>
          <cell r="F16">
            <v>6</v>
          </cell>
          <cell r="G16">
            <v>1750</v>
          </cell>
          <cell r="H16">
            <v>10</v>
          </cell>
          <cell r="I16">
            <v>5471.81</v>
          </cell>
          <cell r="J16">
            <v>5471.81</v>
          </cell>
          <cell r="K16">
            <v>0.6</v>
          </cell>
          <cell r="M16">
            <v>0.46</v>
          </cell>
          <cell r="N16">
            <v>0.1</v>
          </cell>
          <cell r="O16">
            <v>0.31</v>
          </cell>
          <cell r="P16">
            <v>0</v>
          </cell>
          <cell r="Q16" t="str">
            <v>E</v>
          </cell>
          <cell r="R16">
            <v>0</v>
          </cell>
          <cell r="S16">
            <v>0</v>
          </cell>
          <cell r="T16" t="e">
            <v>#N/A</v>
          </cell>
          <cell r="W16">
            <v>1</v>
          </cell>
        </row>
        <row r="17">
          <cell r="A17">
            <v>30180</v>
          </cell>
          <cell r="B17" t="str">
            <v>BETONEIRA DE 600L - GASOLINA</v>
          </cell>
          <cell r="C17">
            <v>26.29</v>
          </cell>
          <cell r="D17">
            <v>3.74</v>
          </cell>
          <cell r="E17">
            <v>10</v>
          </cell>
          <cell r="F17">
            <v>5</v>
          </cell>
          <cell r="G17">
            <v>2000</v>
          </cell>
          <cell r="H17">
            <v>20</v>
          </cell>
          <cell r="I17">
            <v>38273.870000000003</v>
          </cell>
          <cell r="J17">
            <v>38273.870000000003</v>
          </cell>
          <cell r="K17">
            <v>0.6</v>
          </cell>
          <cell r="M17">
            <v>3.06</v>
          </cell>
          <cell r="N17">
            <v>0.68</v>
          </cell>
          <cell r="O17">
            <v>2.29</v>
          </cell>
          <cell r="P17">
            <v>0.35</v>
          </cell>
          <cell r="Q17" t="str">
            <v>G</v>
          </cell>
          <cell r="R17">
            <v>20.264999999999997</v>
          </cell>
          <cell r="S17">
            <v>0</v>
          </cell>
          <cell r="T17" t="e">
            <v>#N/A</v>
          </cell>
          <cell r="W17">
            <v>1</v>
          </cell>
        </row>
        <row r="18">
          <cell r="A18">
            <v>30141</v>
          </cell>
          <cell r="B18" t="str">
            <v>BOMBA PARA INJEÇÃO DE ARGAMASSA - 50 l/min</v>
          </cell>
          <cell r="C18">
            <v>7.53</v>
          </cell>
          <cell r="D18">
            <v>4.3899999999999997</v>
          </cell>
          <cell r="E18">
            <v>5</v>
          </cell>
          <cell r="F18">
            <v>5</v>
          </cell>
          <cell r="G18">
            <v>2000</v>
          </cell>
          <cell r="H18">
            <v>20</v>
          </cell>
          <cell r="I18">
            <v>44954.78</v>
          </cell>
          <cell r="J18">
            <v>44954.78</v>
          </cell>
          <cell r="K18">
            <v>0.7</v>
          </cell>
          <cell r="M18">
            <v>3.59</v>
          </cell>
          <cell r="N18">
            <v>0.8</v>
          </cell>
          <cell r="O18">
            <v>3.14</v>
          </cell>
          <cell r="P18">
            <v>0</v>
          </cell>
          <cell r="Q18" t="str">
            <v>E</v>
          </cell>
          <cell r="R18">
            <v>0</v>
          </cell>
          <cell r="S18">
            <v>0</v>
          </cell>
          <cell r="T18" t="e">
            <v>#N/A</v>
          </cell>
          <cell r="W18">
            <v>1</v>
          </cell>
        </row>
        <row r="19">
          <cell r="A19">
            <v>30140</v>
          </cell>
          <cell r="B19" t="str">
            <v>BOMBA PARA INJEÇÃO DE NATA DE CIMENTO</v>
          </cell>
          <cell r="C19">
            <v>5.71</v>
          </cell>
          <cell r="D19">
            <v>3.33</v>
          </cell>
          <cell r="E19">
            <v>2</v>
          </cell>
          <cell r="F19">
            <v>5</v>
          </cell>
          <cell r="G19">
            <v>2000</v>
          </cell>
          <cell r="H19">
            <v>20</v>
          </cell>
          <cell r="I19">
            <v>34012.5</v>
          </cell>
          <cell r="J19">
            <v>34012.5</v>
          </cell>
          <cell r="K19">
            <v>0.7</v>
          </cell>
          <cell r="M19">
            <v>2.72</v>
          </cell>
          <cell r="N19">
            <v>0.61</v>
          </cell>
          <cell r="O19">
            <v>2.38</v>
          </cell>
          <cell r="P19">
            <v>0</v>
          </cell>
          <cell r="Q19" t="str">
            <v>E</v>
          </cell>
          <cell r="R19">
            <v>0</v>
          </cell>
          <cell r="S19">
            <v>0</v>
          </cell>
          <cell r="T19" t="e">
            <v>#N/A</v>
          </cell>
          <cell r="W19">
            <v>1</v>
          </cell>
        </row>
        <row r="20">
          <cell r="A20">
            <v>30050</v>
          </cell>
          <cell r="B20" t="str">
            <v>CAMINHÃO APLICADOR DE MATERIAL TERMOPLÁSTICO</v>
          </cell>
          <cell r="C20">
            <v>526.82000000000005</v>
          </cell>
          <cell r="D20">
            <v>207.09</v>
          </cell>
          <cell r="E20">
            <v>171.10278688524591</v>
          </cell>
          <cell r="F20">
            <v>7</v>
          </cell>
          <cell r="G20">
            <v>2000</v>
          </cell>
          <cell r="H20">
            <v>40</v>
          </cell>
          <cell r="I20">
            <v>2121541.1800000002</v>
          </cell>
          <cell r="J20">
            <v>2121541.1800000002</v>
          </cell>
          <cell r="K20">
            <v>0.9</v>
          </cell>
          <cell r="L20">
            <v>15.15</v>
          </cell>
          <cell r="M20">
            <v>90.92</v>
          </cell>
          <cell r="N20">
            <v>36.36</v>
          </cell>
          <cell r="O20">
            <v>136.38</v>
          </cell>
          <cell r="P20">
            <v>0.19</v>
          </cell>
          <cell r="Q20" t="str">
            <v>D</v>
          </cell>
          <cell r="R20">
            <v>183.35374642622949</v>
          </cell>
          <cell r="S20">
            <v>64.66</v>
          </cell>
          <cell r="T20" t="e">
            <v>#N/A</v>
          </cell>
          <cell r="W20">
            <v>1</v>
          </cell>
        </row>
        <row r="21">
          <cell r="A21">
            <v>30037</v>
          </cell>
          <cell r="B21" t="str">
            <v>CAMINHÃO BASCULANTE 10 M3 - 15 T</v>
          </cell>
          <cell r="C21">
            <v>292.29000000000002</v>
          </cell>
          <cell r="D21">
            <v>79.3</v>
          </cell>
          <cell r="E21">
            <v>210</v>
          </cell>
          <cell r="F21">
            <v>7</v>
          </cell>
          <cell r="G21">
            <v>2000</v>
          </cell>
          <cell r="H21">
            <v>40</v>
          </cell>
          <cell r="I21">
            <v>733959.48</v>
          </cell>
          <cell r="J21">
            <v>733959.48</v>
          </cell>
          <cell r="K21">
            <v>0.9</v>
          </cell>
          <cell r="L21">
            <v>5.24</v>
          </cell>
          <cell r="M21">
            <v>31.45</v>
          </cell>
          <cell r="N21">
            <v>12.58</v>
          </cell>
          <cell r="O21">
            <v>47.18</v>
          </cell>
          <cell r="P21">
            <v>0.14000000000000001</v>
          </cell>
          <cell r="Q21" t="str">
            <v>D</v>
          </cell>
          <cell r="R21">
            <v>165.816</v>
          </cell>
          <cell r="S21">
            <v>30.03</v>
          </cell>
          <cell r="T21">
            <v>292.29000000000002</v>
          </cell>
          <cell r="U21" t="str">
            <v>St</v>
          </cell>
          <cell r="W21">
            <v>1</v>
          </cell>
        </row>
        <row r="22">
          <cell r="A22">
            <v>30036</v>
          </cell>
          <cell r="B22" t="str">
            <v>CAMINHÃO BASCULANTE 6 M3 - 10,5 T</v>
          </cell>
          <cell r="C22">
            <v>184.1</v>
          </cell>
          <cell r="D22">
            <v>69.55</v>
          </cell>
          <cell r="E22">
            <v>136</v>
          </cell>
          <cell r="F22">
            <v>7</v>
          </cell>
          <cell r="G22">
            <v>2000</v>
          </cell>
          <cell r="H22">
            <v>40</v>
          </cell>
          <cell r="I22">
            <v>588892.13</v>
          </cell>
          <cell r="J22">
            <v>588892.13</v>
          </cell>
          <cell r="K22">
            <v>0.9</v>
          </cell>
          <cell r="L22">
            <v>4.2</v>
          </cell>
          <cell r="M22">
            <v>25.23</v>
          </cell>
          <cell r="N22">
            <v>10.09</v>
          </cell>
          <cell r="O22">
            <v>37.85</v>
          </cell>
          <cell r="P22">
            <v>0.1</v>
          </cell>
          <cell r="Q22" t="str">
            <v>D</v>
          </cell>
          <cell r="R22">
            <v>76.703999999999994</v>
          </cell>
          <cell r="S22">
            <v>30.03</v>
          </cell>
          <cell r="T22" t="e">
            <v>#N/A</v>
          </cell>
          <cell r="W22">
            <v>1</v>
          </cell>
        </row>
        <row r="23">
          <cell r="A23">
            <v>30035</v>
          </cell>
          <cell r="B23" t="str">
            <v>CAMINHÃO CARROCERIA MADEIRA - 15 T</v>
          </cell>
          <cell r="C23">
            <v>270.41000000000003</v>
          </cell>
          <cell r="D23">
            <v>76.989999999999995</v>
          </cell>
          <cell r="E23">
            <v>188</v>
          </cell>
          <cell r="F23">
            <v>7</v>
          </cell>
          <cell r="G23">
            <v>2000</v>
          </cell>
          <cell r="H23">
            <v>40</v>
          </cell>
          <cell r="I23">
            <v>699716.82</v>
          </cell>
          <cell r="J23">
            <v>699716.82</v>
          </cell>
          <cell r="K23">
            <v>0.9</v>
          </cell>
          <cell r="L23">
            <v>4.99</v>
          </cell>
          <cell r="M23">
            <v>29.98</v>
          </cell>
          <cell r="N23">
            <v>11.99</v>
          </cell>
          <cell r="O23">
            <v>44.98</v>
          </cell>
          <cell r="P23">
            <v>0.14000000000000001</v>
          </cell>
          <cell r="Q23" t="str">
            <v>D</v>
          </cell>
          <cell r="R23">
            <v>148.44480000000001</v>
          </cell>
          <cell r="S23">
            <v>30.03</v>
          </cell>
          <cell r="T23">
            <v>270.41000000000003</v>
          </cell>
          <cell r="W23">
            <v>1</v>
          </cell>
        </row>
        <row r="24">
          <cell r="A24">
            <v>30125</v>
          </cell>
          <cell r="B24" t="str">
            <v>CAMINHÃO COM BATE-ESTACA HIDRÁULICO PARA DEFENSA</v>
          </cell>
          <cell r="C24">
            <v>355.42</v>
          </cell>
          <cell r="D24">
            <v>150.41</v>
          </cell>
          <cell r="E24">
            <v>136</v>
          </cell>
          <cell r="F24">
            <v>7</v>
          </cell>
          <cell r="G24">
            <v>2000</v>
          </cell>
          <cell r="H24">
            <v>40</v>
          </cell>
          <cell r="I24">
            <v>922203.5</v>
          </cell>
          <cell r="J24">
            <v>922203.5</v>
          </cell>
          <cell r="K24">
            <v>0.9</v>
          </cell>
          <cell r="L24">
            <v>6.58</v>
          </cell>
          <cell r="M24">
            <v>39.520000000000003</v>
          </cell>
          <cell r="N24">
            <v>15.8</v>
          </cell>
          <cell r="O24">
            <v>59.28</v>
          </cell>
          <cell r="P24">
            <v>0.19</v>
          </cell>
          <cell r="Q24" t="str">
            <v>D</v>
          </cell>
          <cell r="R24">
            <v>145.73759999999999</v>
          </cell>
          <cell r="S24">
            <v>88.51</v>
          </cell>
          <cell r="T24" t="e">
            <v>#N/A</v>
          </cell>
          <cell r="W24">
            <v>1</v>
          </cell>
        </row>
        <row r="25">
          <cell r="A25">
            <v>30110</v>
          </cell>
          <cell r="B25" t="str">
            <v>CAMINHÃO COM DOLLY - 57 t</v>
          </cell>
          <cell r="C25">
            <v>545.35</v>
          </cell>
          <cell r="D25">
            <v>165.63</v>
          </cell>
          <cell r="E25">
            <v>323</v>
          </cell>
          <cell r="F25">
            <v>7</v>
          </cell>
          <cell r="G25">
            <v>2000</v>
          </cell>
          <cell r="H25">
            <v>40</v>
          </cell>
          <cell r="I25">
            <v>1939544.92</v>
          </cell>
          <cell r="J25">
            <v>1939544.92</v>
          </cell>
          <cell r="K25">
            <v>0.9</v>
          </cell>
          <cell r="L25">
            <v>13.85</v>
          </cell>
          <cell r="M25">
            <v>83.12</v>
          </cell>
          <cell r="N25">
            <v>33.24</v>
          </cell>
          <cell r="O25">
            <v>124.68</v>
          </cell>
          <cell r="P25">
            <v>0.14000000000000001</v>
          </cell>
          <cell r="Q25" t="str">
            <v>D</v>
          </cell>
          <cell r="R25">
            <v>255.04079999999999</v>
          </cell>
          <cell r="S25">
            <v>35.42</v>
          </cell>
          <cell r="T25" t="e">
            <v>#N/A</v>
          </cell>
          <cell r="W25">
            <v>1</v>
          </cell>
        </row>
        <row r="26">
          <cell r="A26">
            <v>30120</v>
          </cell>
          <cell r="B26" t="str">
            <v>CAMINHÃO DISTRIBUIDOR DE CIMENTO</v>
          </cell>
          <cell r="C26">
            <v>421.15</v>
          </cell>
          <cell r="D26">
            <v>114.87</v>
          </cell>
          <cell r="E26">
            <v>210</v>
          </cell>
          <cell r="F26">
            <v>7</v>
          </cell>
          <cell r="G26">
            <v>2000</v>
          </cell>
          <cell r="H26">
            <v>40</v>
          </cell>
          <cell r="I26">
            <v>1263895.52</v>
          </cell>
          <cell r="J26">
            <v>1263895.52</v>
          </cell>
          <cell r="K26">
            <v>0.9</v>
          </cell>
          <cell r="L26">
            <v>9.02</v>
          </cell>
          <cell r="M26">
            <v>54.16</v>
          </cell>
          <cell r="N26">
            <v>21.66</v>
          </cell>
          <cell r="O26">
            <v>81.25</v>
          </cell>
          <cell r="P26">
            <v>0.19</v>
          </cell>
          <cell r="Q26" t="str">
            <v>D</v>
          </cell>
          <cell r="R26">
            <v>225.03599999999997</v>
          </cell>
          <cell r="S26">
            <v>30.03</v>
          </cell>
          <cell r="T26" t="e">
            <v>#N/A</v>
          </cell>
          <cell r="W26">
            <v>1</v>
          </cell>
        </row>
        <row r="27">
          <cell r="A27">
            <v>31062</v>
          </cell>
          <cell r="B27" t="str">
            <v>CAMINHÃO MUNCK (GUINDAUTO)</v>
          </cell>
          <cell r="C27">
            <v>316.55</v>
          </cell>
          <cell r="D27">
            <v>118.89</v>
          </cell>
          <cell r="E27">
            <v>136</v>
          </cell>
          <cell r="F27">
            <v>7</v>
          </cell>
          <cell r="G27">
            <v>2000</v>
          </cell>
          <cell r="H27">
            <v>40</v>
          </cell>
          <cell r="I27">
            <v>807856.02</v>
          </cell>
          <cell r="J27">
            <v>807856.02</v>
          </cell>
          <cell r="K27">
            <v>0.9</v>
          </cell>
          <cell r="L27">
            <v>5.77</v>
          </cell>
          <cell r="M27">
            <v>34.619999999999997</v>
          </cell>
          <cell r="N27">
            <v>13.84</v>
          </cell>
          <cell r="O27">
            <v>51.93</v>
          </cell>
          <cell r="P27">
            <v>0.19</v>
          </cell>
          <cell r="Q27" t="str">
            <v>D</v>
          </cell>
          <cell r="R27">
            <v>145.73759999999999</v>
          </cell>
          <cell r="S27">
            <v>64.66</v>
          </cell>
          <cell r="T27" t="e">
            <v>#N/A</v>
          </cell>
          <cell r="W27">
            <v>1</v>
          </cell>
        </row>
        <row r="28">
          <cell r="A28">
            <v>30053</v>
          </cell>
          <cell r="B28" t="str">
            <v>CAMINHÃO PARA HIDROSSEMEADURA</v>
          </cell>
          <cell r="C28">
            <v>338</v>
          </cell>
          <cell r="D28">
            <v>127.21</v>
          </cell>
          <cell r="E28">
            <v>136</v>
          </cell>
          <cell r="F28">
            <v>7</v>
          </cell>
          <cell r="G28">
            <v>2000</v>
          </cell>
          <cell r="H28">
            <v>40</v>
          </cell>
          <cell r="I28">
            <v>1012121.08</v>
          </cell>
          <cell r="J28">
            <v>1012121.08</v>
          </cell>
          <cell r="K28">
            <v>0.9</v>
          </cell>
          <cell r="L28">
            <v>7.22</v>
          </cell>
          <cell r="M28">
            <v>43.37</v>
          </cell>
          <cell r="N28">
            <v>17.350000000000001</v>
          </cell>
          <cell r="O28">
            <v>65.06</v>
          </cell>
          <cell r="P28">
            <v>0.19</v>
          </cell>
          <cell r="Q28" t="str">
            <v>D</v>
          </cell>
          <cell r="R28">
            <v>145.73759999999999</v>
          </cell>
          <cell r="S28">
            <v>59.27</v>
          </cell>
          <cell r="T28" t="e">
            <v>#N/A</v>
          </cell>
          <cell r="W28">
            <v>1</v>
          </cell>
        </row>
        <row r="29">
          <cell r="A29">
            <v>30049</v>
          </cell>
          <cell r="B29" t="str">
            <v>CAMINHÃO PARA PINTURA A FRIO COM DEMARCADOR DE FAIXAS</v>
          </cell>
          <cell r="C29">
            <v>369.76</v>
          </cell>
          <cell r="D29">
            <v>142.24</v>
          </cell>
          <cell r="E29">
            <v>143</v>
          </cell>
          <cell r="F29">
            <v>7</v>
          </cell>
          <cell r="G29">
            <v>2000</v>
          </cell>
          <cell r="H29">
            <v>40</v>
          </cell>
          <cell r="I29">
            <v>1155686.8899999999</v>
          </cell>
          <cell r="J29">
            <v>1155686.8899999999</v>
          </cell>
          <cell r="K29">
            <v>0.9</v>
          </cell>
          <cell r="L29">
            <v>8.25</v>
          </cell>
          <cell r="M29">
            <v>49.52</v>
          </cell>
          <cell r="N29">
            <v>19.809999999999999</v>
          </cell>
          <cell r="O29">
            <v>74.290000000000006</v>
          </cell>
          <cell r="P29">
            <v>0.19</v>
          </cell>
          <cell r="Q29" t="str">
            <v>D</v>
          </cell>
          <cell r="R29">
            <v>153.2388</v>
          </cell>
          <cell r="S29">
            <v>64.66</v>
          </cell>
          <cell r="T29">
            <v>369.76</v>
          </cell>
          <cell r="W29">
            <v>1</v>
          </cell>
        </row>
        <row r="30">
          <cell r="A30">
            <v>30105</v>
          </cell>
          <cell r="B30" t="str">
            <v>CAMINHÃO PRANCHA</v>
          </cell>
          <cell r="C30">
            <v>372.73</v>
          </cell>
          <cell r="D30">
            <v>98.21</v>
          </cell>
          <cell r="E30">
            <v>265</v>
          </cell>
          <cell r="F30">
            <v>7</v>
          </cell>
          <cell r="G30">
            <v>2000</v>
          </cell>
          <cell r="H30">
            <v>40</v>
          </cell>
          <cell r="I30">
            <v>1015618.17</v>
          </cell>
          <cell r="J30">
            <v>1015618.17</v>
          </cell>
          <cell r="K30">
            <v>0.9</v>
          </cell>
          <cell r="L30">
            <v>7.25</v>
          </cell>
          <cell r="M30">
            <v>43.52</v>
          </cell>
          <cell r="N30">
            <v>17.41</v>
          </cell>
          <cell r="O30">
            <v>65.28</v>
          </cell>
          <cell r="P30">
            <v>0.14000000000000001</v>
          </cell>
          <cell r="Q30" t="str">
            <v>D</v>
          </cell>
          <cell r="R30">
            <v>209.244</v>
          </cell>
          <cell r="S30">
            <v>30.03</v>
          </cell>
          <cell r="T30">
            <v>1</v>
          </cell>
          <cell r="U30" t="str">
            <v>St</v>
          </cell>
          <cell r="W30">
            <v>1</v>
          </cell>
        </row>
        <row r="31">
          <cell r="A31">
            <v>30040</v>
          </cell>
          <cell r="B31" t="str">
            <v>CAMINHÃO TANQUE 10.000L</v>
          </cell>
          <cell r="C31">
            <v>331.31</v>
          </cell>
          <cell r="D31">
            <v>81.02</v>
          </cell>
          <cell r="E31">
            <v>188</v>
          </cell>
          <cell r="F31">
            <v>7</v>
          </cell>
          <cell r="G31">
            <v>2000</v>
          </cell>
          <cell r="H31">
            <v>40</v>
          </cell>
          <cell r="I31">
            <v>759631.71</v>
          </cell>
          <cell r="J31">
            <v>759631.71</v>
          </cell>
          <cell r="K31">
            <v>0.9</v>
          </cell>
          <cell r="L31">
            <v>5.42</v>
          </cell>
          <cell r="M31">
            <v>32.549999999999997</v>
          </cell>
          <cell r="N31">
            <v>13.02</v>
          </cell>
          <cell r="O31">
            <v>48.83</v>
          </cell>
          <cell r="P31">
            <v>0.19</v>
          </cell>
          <cell r="Q31" t="str">
            <v>D</v>
          </cell>
          <cell r="R31">
            <v>201.46079999999998</v>
          </cell>
          <cell r="S31">
            <v>30.03</v>
          </cell>
          <cell r="T31">
            <v>331.31</v>
          </cell>
          <cell r="U31" t="str">
            <v>St</v>
          </cell>
          <cell r="W31">
            <v>1</v>
          </cell>
        </row>
        <row r="32">
          <cell r="A32">
            <v>30039</v>
          </cell>
          <cell r="B32" t="str">
            <v>CAMINHÃO TANQUE 6.000L</v>
          </cell>
          <cell r="C32">
            <v>255.06</v>
          </cell>
          <cell r="D32">
            <v>70.540000000000006</v>
          </cell>
          <cell r="E32">
            <v>136</v>
          </cell>
          <cell r="F32">
            <v>7</v>
          </cell>
          <cell r="G32">
            <v>2000</v>
          </cell>
          <cell r="H32">
            <v>40</v>
          </cell>
          <cell r="I32">
            <v>603543.52</v>
          </cell>
          <cell r="J32">
            <v>603543.52</v>
          </cell>
          <cell r="K32">
            <v>0.9</v>
          </cell>
          <cell r="L32">
            <v>4.3099999999999996</v>
          </cell>
          <cell r="M32">
            <v>25.86</v>
          </cell>
          <cell r="N32">
            <v>10.34</v>
          </cell>
          <cell r="O32">
            <v>38.79</v>
          </cell>
          <cell r="P32">
            <v>0.19</v>
          </cell>
          <cell r="Q32" t="str">
            <v>D</v>
          </cell>
          <cell r="R32">
            <v>145.73759999999999</v>
          </cell>
          <cell r="S32">
            <v>30.03</v>
          </cell>
          <cell r="T32" t="e">
            <v>#N/A</v>
          </cell>
          <cell r="W32">
            <v>1</v>
          </cell>
        </row>
        <row r="33">
          <cell r="A33">
            <v>30021</v>
          </cell>
          <cell r="B33" t="str">
            <v>CAMINHÃO TANQUE DISTRIBUIDOR DE ASFALTO</v>
          </cell>
          <cell r="C33">
            <v>279.70999999999998</v>
          </cell>
          <cell r="D33">
            <v>79.3</v>
          </cell>
          <cell r="E33">
            <v>143</v>
          </cell>
          <cell r="F33">
            <v>7</v>
          </cell>
          <cell r="G33">
            <v>2000</v>
          </cell>
          <cell r="H33">
            <v>40</v>
          </cell>
          <cell r="I33">
            <v>733933.52</v>
          </cell>
          <cell r="J33">
            <v>733933.52</v>
          </cell>
          <cell r="K33">
            <v>0.9</v>
          </cell>
          <cell r="L33">
            <v>5.24</v>
          </cell>
          <cell r="M33">
            <v>31.45</v>
          </cell>
          <cell r="N33">
            <v>12.58</v>
          </cell>
          <cell r="O33">
            <v>47.18</v>
          </cell>
          <cell r="P33">
            <v>0.19</v>
          </cell>
          <cell r="Q33" t="str">
            <v>D</v>
          </cell>
          <cell r="R33">
            <v>153.2388</v>
          </cell>
          <cell r="S33">
            <v>30.03</v>
          </cell>
          <cell r="T33">
            <v>279.70999999999998</v>
          </cell>
          <cell r="U33" t="str">
            <v>Loc</v>
          </cell>
          <cell r="W33">
            <v>1</v>
          </cell>
        </row>
        <row r="34">
          <cell r="A34">
            <v>30010</v>
          </cell>
          <cell r="B34" t="str">
            <v>CARREGADEIRA DE PNEUS CAT - 924 H OU EQUIVALENTE</v>
          </cell>
          <cell r="C34">
            <v>249.87</v>
          </cell>
          <cell r="D34">
            <v>130.24</v>
          </cell>
          <cell r="E34">
            <v>113</v>
          </cell>
          <cell r="F34">
            <v>5</v>
          </cell>
          <cell r="G34">
            <v>2000</v>
          </cell>
          <cell r="H34">
            <v>30</v>
          </cell>
          <cell r="I34">
            <v>980822.25</v>
          </cell>
          <cell r="J34">
            <v>980822.25</v>
          </cell>
          <cell r="K34">
            <v>0.7</v>
          </cell>
          <cell r="M34">
            <v>68.650000000000006</v>
          </cell>
          <cell r="N34">
            <v>17.649999999999999</v>
          </cell>
          <cell r="O34">
            <v>68.650000000000006</v>
          </cell>
          <cell r="P34">
            <v>0.08</v>
          </cell>
          <cell r="Q34" t="str">
            <v>D</v>
          </cell>
          <cell r="R34">
            <v>50.985599999999998</v>
          </cell>
          <cell r="S34">
            <v>43.94</v>
          </cell>
          <cell r="T34">
            <v>249.87</v>
          </cell>
          <cell r="U34" t="str">
            <v>Loc</v>
          </cell>
          <cell r="W34">
            <v>1</v>
          </cell>
        </row>
        <row r="35">
          <cell r="A35">
            <v>30007</v>
          </cell>
          <cell r="B35" t="str">
            <v>CARREGADEIRA DE PNEUS CAT - 950 H  OU EQUIVALENTE</v>
          </cell>
          <cell r="C35">
            <v>471.14</v>
          </cell>
          <cell r="D35">
            <v>232.87</v>
          </cell>
          <cell r="E35">
            <v>195</v>
          </cell>
          <cell r="F35">
            <v>5</v>
          </cell>
          <cell r="G35">
            <v>2000</v>
          </cell>
          <cell r="H35">
            <v>30</v>
          </cell>
          <cell r="I35">
            <v>2147091.37</v>
          </cell>
          <cell r="J35">
            <v>2147091.37</v>
          </cell>
          <cell r="K35">
            <v>0.7</v>
          </cell>
          <cell r="M35">
            <v>150.29</v>
          </cell>
          <cell r="N35">
            <v>38.64</v>
          </cell>
          <cell r="O35">
            <v>150.29</v>
          </cell>
          <cell r="P35">
            <v>0.08</v>
          </cell>
          <cell r="Q35" t="str">
            <v>D</v>
          </cell>
          <cell r="R35">
            <v>87.983999999999995</v>
          </cell>
          <cell r="S35">
            <v>43.94</v>
          </cell>
          <cell r="T35">
            <v>471.14</v>
          </cell>
          <cell r="U35" t="str">
            <v>St</v>
          </cell>
          <cell r="W35">
            <v>1</v>
          </cell>
        </row>
        <row r="36">
          <cell r="A36">
            <v>30033</v>
          </cell>
          <cell r="B36" t="str">
            <v>CARRINHO DE MÃO 80L</v>
          </cell>
          <cell r="C36">
            <v>0.69</v>
          </cell>
          <cell r="D36">
            <v>0.47</v>
          </cell>
          <cell r="E36">
            <v>0</v>
          </cell>
          <cell r="F36">
            <v>1</v>
          </cell>
          <cell r="G36">
            <v>1000</v>
          </cell>
          <cell r="H36">
            <v>0</v>
          </cell>
          <cell r="I36">
            <v>452.31</v>
          </cell>
          <cell r="J36">
            <v>452.31</v>
          </cell>
          <cell r="K36">
            <v>0.5</v>
          </cell>
          <cell r="M36">
            <v>0.45</v>
          </cell>
          <cell r="N36">
            <v>0.02</v>
          </cell>
          <cell r="O36">
            <v>0.22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e">
            <v>#N/A</v>
          </cell>
          <cell r="W36">
            <v>1</v>
          </cell>
        </row>
        <row r="37">
          <cell r="A37">
            <v>31018</v>
          </cell>
          <cell r="B37" t="str">
            <v>COMPACTADOR DE PLACA VIBRATÓRIA</v>
          </cell>
          <cell r="C37">
            <v>7.7</v>
          </cell>
          <cell r="D37">
            <v>0.91</v>
          </cell>
          <cell r="E37">
            <v>3</v>
          </cell>
          <cell r="F37">
            <v>6</v>
          </cell>
          <cell r="G37">
            <v>2000</v>
          </cell>
          <cell r="H37">
            <v>20</v>
          </cell>
          <cell r="I37">
            <v>10916.47</v>
          </cell>
          <cell r="J37">
            <v>10916.47</v>
          </cell>
          <cell r="K37">
            <v>0.8</v>
          </cell>
          <cell r="M37">
            <v>0.72</v>
          </cell>
          <cell r="N37">
            <v>0.19</v>
          </cell>
          <cell r="O37">
            <v>0.72</v>
          </cell>
          <cell r="P37">
            <v>0.35</v>
          </cell>
          <cell r="Q37" t="str">
            <v>G</v>
          </cell>
          <cell r="R37">
            <v>6.0795000000000003</v>
          </cell>
          <cell r="S37">
            <v>0</v>
          </cell>
          <cell r="T37" t="e">
            <v>#N/A</v>
          </cell>
          <cell r="W37">
            <v>1</v>
          </cell>
        </row>
        <row r="38">
          <cell r="A38">
            <v>30048</v>
          </cell>
          <cell r="B38" t="str">
            <v>COMPACTADOR MANUAL COM SOQUETE VIBRATÓRIO</v>
          </cell>
          <cell r="C38">
            <v>10.199999999999999</v>
          </cell>
          <cell r="D38">
            <v>1.06</v>
          </cell>
          <cell r="E38">
            <v>4.0999999999999996</v>
          </cell>
          <cell r="F38">
            <v>6</v>
          </cell>
          <cell r="G38">
            <v>2000</v>
          </cell>
          <cell r="H38">
            <v>20</v>
          </cell>
          <cell r="I38">
            <v>12628.47</v>
          </cell>
          <cell r="J38">
            <v>12628.47</v>
          </cell>
          <cell r="K38">
            <v>0.8</v>
          </cell>
          <cell r="M38">
            <v>0.84</v>
          </cell>
          <cell r="N38">
            <v>0.22</v>
          </cell>
          <cell r="O38">
            <v>0.84</v>
          </cell>
          <cell r="P38">
            <v>0.35</v>
          </cell>
          <cell r="Q38" t="str">
            <v>G</v>
          </cell>
          <cell r="R38">
            <v>8.3086499999999983</v>
          </cell>
          <cell r="S38">
            <v>0</v>
          </cell>
          <cell r="T38" t="e">
            <v>#N/A</v>
          </cell>
          <cell r="W38">
            <v>1</v>
          </cell>
        </row>
        <row r="39">
          <cell r="A39">
            <v>30165</v>
          </cell>
          <cell r="B39" t="str">
            <v>COMPRESSOR DE AR 1.146PCM</v>
          </cell>
          <cell r="C39">
            <v>452.86</v>
          </cell>
          <cell r="D39">
            <v>75.56</v>
          </cell>
          <cell r="E39">
            <v>331.09397476340695</v>
          </cell>
          <cell r="F39">
            <v>6</v>
          </cell>
          <cell r="G39">
            <v>2000</v>
          </cell>
          <cell r="H39">
            <v>20</v>
          </cell>
          <cell r="I39">
            <v>897802.93</v>
          </cell>
          <cell r="J39">
            <v>897802.93</v>
          </cell>
          <cell r="K39">
            <v>0.8</v>
          </cell>
          <cell r="M39">
            <v>59.85</v>
          </cell>
          <cell r="N39">
            <v>15.71</v>
          </cell>
          <cell r="O39">
            <v>59.85</v>
          </cell>
          <cell r="P39">
            <v>0.17</v>
          </cell>
          <cell r="Q39" t="str">
            <v>D</v>
          </cell>
          <cell r="R39">
            <v>317.45290300315457</v>
          </cell>
          <cell r="S39">
            <v>0</v>
          </cell>
          <cell r="T39" t="e">
            <v>#N/A</v>
          </cell>
          <cell r="W39">
            <v>1</v>
          </cell>
        </row>
        <row r="40">
          <cell r="A40">
            <v>30130</v>
          </cell>
          <cell r="B40" t="str">
            <v>COMPRESSOR DE AR 124 PCM</v>
          </cell>
          <cell r="C40">
            <v>46.92</v>
          </cell>
          <cell r="D40">
            <v>11.74</v>
          </cell>
          <cell r="E40">
            <v>27</v>
          </cell>
          <cell r="F40">
            <v>6</v>
          </cell>
          <cell r="G40">
            <v>2000</v>
          </cell>
          <cell r="H40">
            <v>20</v>
          </cell>
          <cell r="I40">
            <v>139603.56</v>
          </cell>
          <cell r="J40">
            <v>139603.56</v>
          </cell>
          <cell r="K40">
            <v>0.8</v>
          </cell>
          <cell r="M40">
            <v>9.3000000000000007</v>
          </cell>
          <cell r="N40">
            <v>2.44</v>
          </cell>
          <cell r="O40">
            <v>9.3000000000000007</v>
          </cell>
          <cell r="P40">
            <v>0.17</v>
          </cell>
          <cell r="Q40" t="str">
            <v>D</v>
          </cell>
          <cell r="R40">
            <v>25.887600000000003</v>
          </cell>
          <cell r="S40">
            <v>0</v>
          </cell>
          <cell r="T40" t="e">
            <v>#N/A</v>
          </cell>
          <cell r="W40">
            <v>1</v>
          </cell>
        </row>
        <row r="41">
          <cell r="A41">
            <v>30026</v>
          </cell>
          <cell r="B41" t="str">
            <v>COMPRESSOR DE AR 295 PCM</v>
          </cell>
          <cell r="C41">
            <v>74.599999999999994</v>
          </cell>
          <cell r="D41">
            <v>22.37</v>
          </cell>
          <cell r="E41">
            <v>36</v>
          </cell>
          <cell r="F41">
            <v>6</v>
          </cell>
          <cell r="G41">
            <v>2000</v>
          </cell>
          <cell r="H41">
            <v>20</v>
          </cell>
          <cell r="I41">
            <v>265893.15999999997</v>
          </cell>
          <cell r="J41">
            <v>265893.15999999997</v>
          </cell>
          <cell r="K41">
            <v>0.8</v>
          </cell>
          <cell r="M41">
            <v>17.72</v>
          </cell>
          <cell r="N41">
            <v>4.6500000000000004</v>
          </cell>
          <cell r="O41">
            <v>17.72</v>
          </cell>
          <cell r="P41">
            <v>0.17</v>
          </cell>
          <cell r="Q41" t="str">
            <v>D</v>
          </cell>
          <cell r="R41">
            <v>34.516800000000003</v>
          </cell>
          <cell r="S41">
            <v>0</v>
          </cell>
          <cell r="T41" t="e">
            <v>#N/A</v>
          </cell>
          <cell r="W41">
            <v>1</v>
          </cell>
        </row>
        <row r="42">
          <cell r="A42">
            <v>30027</v>
          </cell>
          <cell r="B42" t="str">
            <v>COMPRESSOR DE AR 340 PCM</v>
          </cell>
          <cell r="C42">
            <v>127.75</v>
          </cell>
          <cell r="D42">
            <v>27.95</v>
          </cell>
          <cell r="E42">
            <v>81</v>
          </cell>
          <cell r="F42">
            <v>6</v>
          </cell>
          <cell r="G42">
            <v>2000</v>
          </cell>
          <cell r="H42">
            <v>20</v>
          </cell>
          <cell r="I42">
            <v>332189.78000000003</v>
          </cell>
          <cell r="J42">
            <v>332189.78000000003</v>
          </cell>
          <cell r="K42">
            <v>0.8</v>
          </cell>
          <cell r="M42">
            <v>22.14</v>
          </cell>
          <cell r="N42">
            <v>5.81</v>
          </cell>
          <cell r="O42">
            <v>22.14</v>
          </cell>
          <cell r="P42">
            <v>0.17</v>
          </cell>
          <cell r="Q42" t="str">
            <v>D</v>
          </cell>
          <cell r="R42">
            <v>77.662800000000004</v>
          </cell>
          <cell r="S42">
            <v>0</v>
          </cell>
          <cell r="T42" t="e">
            <v>#N/A</v>
          </cell>
          <cell r="W42">
            <v>1</v>
          </cell>
        </row>
        <row r="43">
          <cell r="A43">
            <v>30145</v>
          </cell>
          <cell r="B43" t="str">
            <v>CONJUNTO BOMBA E MACACO HIDRAULICO PARA PROTENÇÃO</v>
          </cell>
          <cell r="C43">
            <v>61.65</v>
          </cell>
          <cell r="D43">
            <v>55.58</v>
          </cell>
          <cell r="E43">
            <v>15</v>
          </cell>
          <cell r="F43">
            <v>7</v>
          </cell>
          <cell r="G43">
            <v>2000</v>
          </cell>
          <cell r="H43">
            <v>20</v>
          </cell>
          <cell r="I43">
            <v>106278.04</v>
          </cell>
          <cell r="J43">
            <v>106278.04</v>
          </cell>
          <cell r="K43">
            <v>0.8</v>
          </cell>
          <cell r="M43">
            <v>6.07</v>
          </cell>
          <cell r="N43">
            <v>1.82</v>
          </cell>
          <cell r="O43">
            <v>6.07</v>
          </cell>
          <cell r="P43">
            <v>0</v>
          </cell>
          <cell r="Q43" t="str">
            <v>E</v>
          </cell>
          <cell r="R43">
            <v>0</v>
          </cell>
          <cell r="S43">
            <v>47.69</v>
          </cell>
          <cell r="T43" t="e">
            <v>#N/A</v>
          </cell>
          <cell r="W43">
            <v>1</v>
          </cell>
        </row>
        <row r="44">
          <cell r="A44">
            <v>30018</v>
          </cell>
          <cell r="B44" t="str">
            <v>DISTRIBUIDOR DE AGREGADOS  REBOCÁVEL</v>
          </cell>
          <cell r="C44">
            <v>15.69</v>
          </cell>
          <cell r="D44">
            <v>10.09</v>
          </cell>
          <cell r="E44">
            <v>0</v>
          </cell>
          <cell r="F44">
            <v>5</v>
          </cell>
          <cell r="G44">
            <v>2000</v>
          </cell>
          <cell r="H44">
            <v>10</v>
          </cell>
          <cell r="I44">
            <v>93499.89</v>
          </cell>
          <cell r="J44">
            <v>93499.89</v>
          </cell>
          <cell r="K44">
            <v>0.6</v>
          </cell>
          <cell r="M44">
            <v>8.41</v>
          </cell>
          <cell r="N44">
            <v>1.68</v>
          </cell>
          <cell r="O44">
            <v>5.6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e">
            <v>#N/A</v>
          </cell>
          <cell r="W44">
            <v>1</v>
          </cell>
        </row>
        <row r="45">
          <cell r="A45">
            <v>30011</v>
          </cell>
          <cell r="B45" t="str">
            <v>ESCAVADEIRA HIDRÁULICA - 320DL OU EQUIVALENTE</v>
          </cell>
          <cell r="C45">
            <v>303.36</v>
          </cell>
          <cell r="D45">
            <v>146.37</v>
          </cell>
          <cell r="E45">
            <v>103</v>
          </cell>
          <cell r="F45">
            <v>5</v>
          </cell>
          <cell r="G45">
            <v>2000</v>
          </cell>
          <cell r="H45">
            <v>30</v>
          </cell>
          <cell r="I45">
            <v>1164092.4099999999</v>
          </cell>
          <cell r="J45">
            <v>1164092.4099999999</v>
          </cell>
          <cell r="K45">
            <v>0.7</v>
          </cell>
          <cell r="M45">
            <v>81.48</v>
          </cell>
          <cell r="N45">
            <v>20.95</v>
          </cell>
          <cell r="O45">
            <v>81.48</v>
          </cell>
          <cell r="P45">
            <v>0.13</v>
          </cell>
          <cell r="Q45" t="str">
            <v>D</v>
          </cell>
          <cell r="R45">
            <v>75.519599999999997</v>
          </cell>
          <cell r="S45">
            <v>43.94</v>
          </cell>
          <cell r="T45" t="e">
            <v>#N/A</v>
          </cell>
          <cell r="W45">
            <v>1</v>
          </cell>
        </row>
        <row r="46">
          <cell r="A46">
            <v>30057</v>
          </cell>
          <cell r="B46" t="str">
            <v>ESCAVADEIRA HIDRÁULICA - CAT 323DL OU EQUIVALENTE</v>
          </cell>
          <cell r="C46">
            <v>316.02999999999997</v>
          </cell>
          <cell r="D46">
            <v>147.30000000000001</v>
          </cell>
          <cell r="E46">
            <v>118</v>
          </cell>
          <cell r="F46">
            <v>5</v>
          </cell>
          <cell r="G46">
            <v>2000</v>
          </cell>
          <cell r="H46">
            <v>30</v>
          </cell>
          <cell r="I46">
            <v>1174667.04</v>
          </cell>
          <cell r="J46">
            <v>1174667.04</v>
          </cell>
          <cell r="K46">
            <v>0.7</v>
          </cell>
          <cell r="M46">
            <v>82.22</v>
          </cell>
          <cell r="N46">
            <v>21.14</v>
          </cell>
          <cell r="O46">
            <v>82.22</v>
          </cell>
          <cell r="P46">
            <v>0.13</v>
          </cell>
          <cell r="Q46" t="str">
            <v>D</v>
          </cell>
          <cell r="R46">
            <v>86.517600000000002</v>
          </cell>
          <cell r="S46">
            <v>43.94</v>
          </cell>
          <cell r="T46" t="e">
            <v>#N/A</v>
          </cell>
          <cell r="W46">
            <v>1</v>
          </cell>
        </row>
        <row r="47">
          <cell r="A47">
            <v>30115</v>
          </cell>
          <cell r="B47" t="str">
            <v>EXTRUSORA PARA MEIO FIO DE CONCRETO</v>
          </cell>
          <cell r="C47">
            <v>49.3</v>
          </cell>
          <cell r="D47">
            <v>35.79</v>
          </cell>
          <cell r="E47">
            <v>10.439112903225809</v>
          </cell>
          <cell r="F47">
            <v>5</v>
          </cell>
          <cell r="G47">
            <v>2000</v>
          </cell>
          <cell r="H47">
            <v>20</v>
          </cell>
          <cell r="I47">
            <v>66915.899999999994</v>
          </cell>
          <cell r="J47">
            <v>66915.899999999994</v>
          </cell>
          <cell r="K47">
            <v>0.7</v>
          </cell>
          <cell r="M47">
            <v>5.35</v>
          </cell>
          <cell r="N47">
            <v>1.2</v>
          </cell>
          <cell r="O47">
            <v>4.68</v>
          </cell>
          <cell r="P47">
            <v>0.15</v>
          </cell>
          <cell r="Q47" t="str">
            <v>D</v>
          </cell>
          <cell r="R47">
            <v>8.8314895161290341</v>
          </cell>
          <cell r="S47">
            <v>29.24</v>
          </cell>
          <cell r="T47" t="e">
            <v>#N/A</v>
          </cell>
          <cell r="W47">
            <v>1</v>
          </cell>
        </row>
        <row r="48">
          <cell r="A48">
            <v>30045</v>
          </cell>
          <cell r="B48" t="str">
            <v>FÁBRICA DE PRÉ-MOLDADO DE CONCRETO</v>
          </cell>
          <cell r="C48">
            <v>3.73</v>
          </cell>
          <cell r="D48">
            <v>2.31</v>
          </cell>
          <cell r="E48">
            <v>2</v>
          </cell>
          <cell r="F48">
            <v>5</v>
          </cell>
          <cell r="G48">
            <v>1200</v>
          </cell>
          <cell r="H48">
            <v>20</v>
          </cell>
          <cell r="I48">
            <v>14223.24</v>
          </cell>
          <cell r="J48">
            <v>14223.24</v>
          </cell>
          <cell r="K48">
            <v>0.6</v>
          </cell>
          <cell r="M48">
            <v>1.89</v>
          </cell>
          <cell r="N48">
            <v>0.42</v>
          </cell>
          <cell r="O48">
            <v>1.42</v>
          </cell>
          <cell r="P48">
            <v>0</v>
          </cell>
          <cell r="Q48" t="str">
            <v>E</v>
          </cell>
          <cell r="R48">
            <v>0</v>
          </cell>
          <cell r="S48">
            <v>0</v>
          </cell>
          <cell r="T48" t="e">
            <v>#N/A</v>
          </cell>
          <cell r="W48">
            <v>1</v>
          </cell>
        </row>
        <row r="49">
          <cell r="A49">
            <v>30019</v>
          </cell>
          <cell r="B49" t="str">
            <v>FRESADORA A FRIO - W 200 F OU EQUIVALENTE</v>
          </cell>
          <cell r="C49">
            <v>1581.34</v>
          </cell>
          <cell r="D49">
            <v>558.30999999999995</v>
          </cell>
          <cell r="E49">
            <v>455</v>
          </cell>
          <cell r="F49">
            <v>6</v>
          </cell>
          <cell r="G49">
            <v>2000</v>
          </cell>
          <cell r="H49">
            <v>30</v>
          </cell>
          <cell r="I49">
            <v>6733546.0300000003</v>
          </cell>
          <cell r="J49">
            <v>6733546.0300000003</v>
          </cell>
          <cell r="K49">
            <v>1</v>
          </cell>
          <cell r="M49">
            <v>392.79</v>
          </cell>
          <cell r="N49">
            <v>117.83</v>
          </cell>
          <cell r="O49">
            <v>561.12</v>
          </cell>
          <cell r="P49">
            <v>0.18</v>
          </cell>
          <cell r="Q49" t="str">
            <v>D</v>
          </cell>
          <cell r="R49">
            <v>461.91599999999994</v>
          </cell>
          <cell r="S49">
            <v>47.69</v>
          </cell>
          <cell r="T49" t="e">
            <v>#N/A</v>
          </cell>
          <cell r="W49">
            <v>1</v>
          </cell>
        </row>
        <row r="50">
          <cell r="A50">
            <v>30150</v>
          </cell>
          <cell r="B50" t="str">
            <v>FWD (FALLING WEIGHT DEFLECTOMETER) - DEFLECTRÔMETRO DE IMPACTO INSTALADO EM CAMINHONETE</v>
          </cell>
          <cell r="C50">
            <v>339.91</v>
          </cell>
          <cell r="D50">
            <v>225.08</v>
          </cell>
          <cell r="E50">
            <v>147</v>
          </cell>
          <cell r="F50">
            <v>5</v>
          </cell>
          <cell r="G50">
            <v>2000</v>
          </cell>
          <cell r="H50">
            <v>20</v>
          </cell>
          <cell r="I50">
            <v>2296757.39</v>
          </cell>
          <cell r="J50">
            <v>2296757.39</v>
          </cell>
          <cell r="K50">
            <v>0.5</v>
          </cell>
          <cell r="M50">
            <v>183.74</v>
          </cell>
          <cell r="N50">
            <v>41.34</v>
          </cell>
          <cell r="O50">
            <v>114.83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 t="e">
            <v>#N/A</v>
          </cell>
          <cell r="W50">
            <v>1</v>
          </cell>
        </row>
        <row r="51">
          <cell r="A51">
            <v>30185</v>
          </cell>
          <cell r="B51" t="str">
            <v>GERICA 180 l</v>
          </cell>
          <cell r="C51">
            <v>1.52</v>
          </cell>
          <cell r="D51">
            <v>1.03</v>
          </cell>
          <cell r="E51">
            <v>0</v>
          </cell>
          <cell r="F51">
            <v>1</v>
          </cell>
          <cell r="G51">
            <v>1000</v>
          </cell>
          <cell r="H51">
            <v>0</v>
          </cell>
          <cell r="I51">
            <v>983.67</v>
          </cell>
          <cell r="J51">
            <v>983.67</v>
          </cell>
          <cell r="K51">
            <v>0.5</v>
          </cell>
          <cell r="M51">
            <v>0.98</v>
          </cell>
          <cell r="N51">
            <v>0.05</v>
          </cell>
          <cell r="O51">
            <v>0.49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e">
            <v>#N/A</v>
          </cell>
          <cell r="W51">
            <v>1</v>
          </cell>
        </row>
        <row r="52">
          <cell r="A52">
            <v>30013</v>
          </cell>
          <cell r="B52" t="str">
            <v>GRADE DE DISCO - 24X24</v>
          </cell>
          <cell r="C52">
            <v>4.93</v>
          </cell>
          <cell r="D52">
            <v>3.43</v>
          </cell>
          <cell r="E52">
            <v>0</v>
          </cell>
          <cell r="F52">
            <v>7</v>
          </cell>
          <cell r="G52">
            <v>2000</v>
          </cell>
          <cell r="H52">
            <v>10</v>
          </cell>
          <cell r="I52">
            <v>42189.26</v>
          </cell>
          <cell r="J52">
            <v>42189.26</v>
          </cell>
          <cell r="K52">
            <v>0.5</v>
          </cell>
          <cell r="M52">
            <v>2.71</v>
          </cell>
          <cell r="N52">
            <v>0.72</v>
          </cell>
          <cell r="O52">
            <v>1.5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4.93</v>
          </cell>
          <cell r="W52">
            <v>1</v>
          </cell>
        </row>
        <row r="53">
          <cell r="A53">
            <v>30043</v>
          </cell>
          <cell r="B53" t="str">
            <v>GRUPO GERADOR 174 kVA</v>
          </cell>
          <cell r="C53">
            <v>163.1</v>
          </cell>
          <cell r="D53">
            <v>9.24</v>
          </cell>
          <cell r="E53">
            <v>139</v>
          </cell>
          <cell r="F53">
            <v>7</v>
          </cell>
          <cell r="G53">
            <v>2000</v>
          </cell>
          <cell r="H53">
            <v>30</v>
          </cell>
          <cell r="I53">
            <v>137670</v>
          </cell>
          <cell r="J53">
            <v>137670</v>
          </cell>
          <cell r="K53">
            <v>0.5</v>
          </cell>
          <cell r="M53">
            <v>6.88</v>
          </cell>
          <cell r="N53">
            <v>2.36</v>
          </cell>
          <cell r="O53">
            <v>4.91</v>
          </cell>
          <cell r="P53">
            <v>0.19</v>
          </cell>
          <cell r="Q53" t="str">
            <v>D</v>
          </cell>
          <cell r="R53">
            <v>148.95239999999998</v>
          </cell>
          <cell r="S53">
            <v>0</v>
          </cell>
          <cell r="T53">
            <v>163.1</v>
          </cell>
          <cell r="W53">
            <v>1</v>
          </cell>
        </row>
        <row r="54">
          <cell r="A54">
            <v>30195</v>
          </cell>
          <cell r="B54" t="str">
            <v>GRUPO GERADOR 23 kVA</v>
          </cell>
          <cell r="C54">
            <v>28.04</v>
          </cell>
          <cell r="D54">
            <v>5.72</v>
          </cell>
          <cell r="E54">
            <v>18</v>
          </cell>
          <cell r="F54">
            <v>7</v>
          </cell>
          <cell r="G54">
            <v>2000</v>
          </cell>
          <cell r="H54">
            <v>30</v>
          </cell>
          <cell r="I54">
            <v>85369.76</v>
          </cell>
          <cell r="J54">
            <v>85369.76</v>
          </cell>
          <cell r="K54">
            <v>0.5</v>
          </cell>
          <cell r="M54">
            <v>4.26</v>
          </cell>
          <cell r="N54">
            <v>1.46</v>
          </cell>
          <cell r="O54">
            <v>3.04</v>
          </cell>
          <cell r="P54">
            <v>0.19</v>
          </cell>
          <cell r="Q54" t="str">
            <v>D</v>
          </cell>
          <cell r="R54">
            <v>19.288799999999998</v>
          </cell>
          <cell r="S54">
            <v>0</v>
          </cell>
          <cell r="T54" t="e">
            <v>#N/A</v>
          </cell>
          <cell r="W54">
            <v>1</v>
          </cell>
        </row>
        <row r="55">
          <cell r="A55">
            <v>30044</v>
          </cell>
          <cell r="B55" t="str">
            <v>GRUPO GERADOR 3,2 kVA</v>
          </cell>
          <cell r="C55">
            <v>5.13</v>
          </cell>
          <cell r="D55">
            <v>0.21</v>
          </cell>
          <cell r="E55">
            <v>3.2004545454545448</v>
          </cell>
          <cell r="F55">
            <v>7</v>
          </cell>
          <cell r="G55">
            <v>2000</v>
          </cell>
          <cell r="H55">
            <v>30</v>
          </cell>
          <cell r="I55">
            <v>3345</v>
          </cell>
          <cell r="J55">
            <v>3345</v>
          </cell>
          <cell r="K55">
            <v>0.5</v>
          </cell>
          <cell r="M55">
            <v>0.16</v>
          </cell>
          <cell r="N55">
            <v>0.05</v>
          </cell>
          <cell r="O55">
            <v>0.11</v>
          </cell>
          <cell r="P55">
            <v>0.26</v>
          </cell>
          <cell r="Q55" t="str">
            <v>G</v>
          </cell>
          <cell r="R55">
            <v>4.8179642727272718</v>
          </cell>
          <cell r="S55">
            <v>0</v>
          </cell>
          <cell r="T55">
            <v>5.13</v>
          </cell>
          <cell r="U55" t="str">
            <v>St</v>
          </cell>
          <cell r="W55">
            <v>1</v>
          </cell>
        </row>
        <row r="56">
          <cell r="A56">
            <v>30042</v>
          </cell>
          <cell r="B56" t="str">
            <v>GRUPO GERADOR 40 kVA</v>
          </cell>
          <cell r="C56">
            <v>44.28</v>
          </cell>
          <cell r="D56">
            <v>6.52</v>
          </cell>
          <cell r="E56">
            <v>32</v>
          </cell>
          <cell r="F56">
            <v>7</v>
          </cell>
          <cell r="G56">
            <v>2000</v>
          </cell>
          <cell r="H56">
            <v>30</v>
          </cell>
          <cell r="I56">
            <v>97200.41</v>
          </cell>
          <cell r="J56">
            <v>97200.41</v>
          </cell>
          <cell r="K56">
            <v>0.5</v>
          </cell>
          <cell r="M56">
            <v>4.8600000000000003</v>
          </cell>
          <cell r="N56">
            <v>1.66</v>
          </cell>
          <cell r="O56">
            <v>3.47</v>
          </cell>
          <cell r="P56">
            <v>0.19</v>
          </cell>
          <cell r="Q56" t="str">
            <v>D</v>
          </cell>
          <cell r="R56">
            <v>34.291199999999996</v>
          </cell>
          <cell r="S56">
            <v>0</v>
          </cell>
          <cell r="T56" t="e">
            <v>#N/A</v>
          </cell>
          <cell r="W56">
            <v>1</v>
          </cell>
        </row>
        <row r="57">
          <cell r="A57">
            <v>30041</v>
          </cell>
          <cell r="B57" t="str">
            <v>GRUPO GERADOR 68 kVA</v>
          </cell>
          <cell r="C57">
            <v>69.95</v>
          </cell>
          <cell r="D57">
            <v>7.89</v>
          </cell>
          <cell r="E57">
            <v>54</v>
          </cell>
          <cell r="F57">
            <v>7</v>
          </cell>
          <cell r="G57">
            <v>2000</v>
          </cell>
          <cell r="H57">
            <v>30</v>
          </cell>
          <cell r="I57">
            <v>117664.3</v>
          </cell>
          <cell r="J57">
            <v>117664.3</v>
          </cell>
          <cell r="K57">
            <v>0.5</v>
          </cell>
          <cell r="M57">
            <v>5.88</v>
          </cell>
          <cell r="N57">
            <v>2.0099999999999998</v>
          </cell>
          <cell r="O57">
            <v>4.2</v>
          </cell>
          <cell r="P57">
            <v>0.19</v>
          </cell>
          <cell r="Q57" t="str">
            <v>D</v>
          </cell>
          <cell r="R57">
            <v>57.866399999999999</v>
          </cell>
          <cell r="S57">
            <v>0</v>
          </cell>
          <cell r="T57" t="e">
            <v>#N/A</v>
          </cell>
          <cell r="W57">
            <v>1</v>
          </cell>
        </row>
        <row r="58">
          <cell r="A58">
            <v>30210</v>
          </cell>
          <cell r="B58" t="str">
            <v>GUINDASTE MÓVEL SOBRE ESTEIRAS COM CAPACIDADE DE 40 t</v>
          </cell>
          <cell r="C58">
            <v>477.06</v>
          </cell>
          <cell r="D58">
            <v>238.93</v>
          </cell>
          <cell r="E58">
            <v>186</v>
          </cell>
          <cell r="F58">
            <v>10</v>
          </cell>
          <cell r="G58">
            <v>2000</v>
          </cell>
          <cell r="H58">
            <v>30</v>
          </cell>
          <cell r="I58">
            <v>3713626.49</v>
          </cell>
          <cell r="J58">
            <v>3713626.49</v>
          </cell>
          <cell r="K58">
            <v>1</v>
          </cell>
          <cell r="M58">
            <v>129.97</v>
          </cell>
          <cell r="N58">
            <v>61.27</v>
          </cell>
          <cell r="O58">
            <v>185.68</v>
          </cell>
          <cell r="P58">
            <v>0.05</v>
          </cell>
          <cell r="Q58" t="str">
            <v>D</v>
          </cell>
          <cell r="R58">
            <v>52.451999999999998</v>
          </cell>
          <cell r="S58">
            <v>47.69</v>
          </cell>
          <cell r="T58" t="e">
            <v>#N/A</v>
          </cell>
          <cell r="W58">
            <v>1</v>
          </cell>
        </row>
        <row r="59">
          <cell r="A59">
            <v>30200</v>
          </cell>
          <cell r="B59" t="str">
            <v>MÁQUINA DE SOLDA ELÉTRICA TRANSFORMADORA 250 A</v>
          </cell>
          <cell r="C59">
            <v>0.2</v>
          </cell>
          <cell r="D59">
            <v>0.11</v>
          </cell>
          <cell r="E59">
            <v>9</v>
          </cell>
          <cell r="F59">
            <v>5</v>
          </cell>
          <cell r="G59">
            <v>2000</v>
          </cell>
          <cell r="H59">
            <v>20</v>
          </cell>
          <cell r="I59">
            <v>1154.71</v>
          </cell>
          <cell r="J59">
            <v>1154.71</v>
          </cell>
          <cell r="K59">
            <v>0.8</v>
          </cell>
          <cell r="M59">
            <v>0.09</v>
          </cell>
          <cell r="N59">
            <v>0.02</v>
          </cell>
          <cell r="O59">
            <v>0.09</v>
          </cell>
          <cell r="P59">
            <v>0</v>
          </cell>
          <cell r="Q59" t="str">
            <v>E</v>
          </cell>
          <cell r="R59">
            <v>0</v>
          </cell>
          <cell r="S59">
            <v>0</v>
          </cell>
          <cell r="T59" t="e">
            <v>#N/A</v>
          </cell>
          <cell r="W59">
            <v>1</v>
          </cell>
        </row>
        <row r="60">
          <cell r="A60">
            <v>30028</v>
          </cell>
          <cell r="B60" t="str">
            <v>MARTELETE PERFURADOR / ROMPEDOR - AR COMPRIMIDO (25kg)</v>
          </cell>
          <cell r="C60">
            <v>33.58</v>
          </cell>
          <cell r="D60">
            <v>31.63</v>
          </cell>
          <cell r="E60">
            <v>0</v>
          </cell>
          <cell r="F60">
            <v>5</v>
          </cell>
          <cell r="G60">
            <v>2000</v>
          </cell>
          <cell r="H60">
            <v>20</v>
          </cell>
          <cell r="I60">
            <v>24467.15</v>
          </cell>
          <cell r="J60">
            <v>24467.15</v>
          </cell>
          <cell r="K60">
            <v>0.8</v>
          </cell>
          <cell r="M60">
            <v>1.95</v>
          </cell>
          <cell r="N60">
            <v>0.44</v>
          </cell>
          <cell r="O60">
            <v>1.95</v>
          </cell>
          <cell r="P60">
            <v>0</v>
          </cell>
          <cell r="Q60">
            <v>0</v>
          </cell>
          <cell r="R60">
            <v>0</v>
          </cell>
          <cell r="S60">
            <v>29.24</v>
          </cell>
          <cell r="T60" t="e">
            <v>#N/A</v>
          </cell>
          <cell r="W60">
            <v>1</v>
          </cell>
        </row>
        <row r="61">
          <cell r="A61">
            <v>30052</v>
          </cell>
          <cell r="B61" t="str">
            <v>MARTELETE PERFURADOR / ROMPEDOR - ELÉTRICO</v>
          </cell>
          <cell r="C61">
            <v>1.35</v>
          </cell>
          <cell r="D61">
            <v>0.74</v>
          </cell>
          <cell r="E61">
            <v>1</v>
          </cell>
          <cell r="F61">
            <v>5</v>
          </cell>
          <cell r="G61">
            <v>2000</v>
          </cell>
          <cell r="H61">
            <v>20</v>
          </cell>
          <cell r="I61">
            <v>7628.21</v>
          </cell>
          <cell r="J61">
            <v>7628.21</v>
          </cell>
          <cell r="K61">
            <v>0.8</v>
          </cell>
          <cell r="M61">
            <v>0.61</v>
          </cell>
          <cell r="N61">
            <v>0.13</v>
          </cell>
          <cell r="O61">
            <v>0.61</v>
          </cell>
          <cell r="P61">
            <v>0</v>
          </cell>
          <cell r="Q61" t="str">
            <v>E</v>
          </cell>
          <cell r="R61">
            <v>0</v>
          </cell>
          <cell r="S61">
            <v>0</v>
          </cell>
          <cell r="T61">
            <v>1.35</v>
          </cell>
          <cell r="W61">
            <v>1</v>
          </cell>
        </row>
        <row r="62">
          <cell r="A62">
            <v>30215</v>
          </cell>
          <cell r="B62" t="str">
            <v>MARTELO HIDRÁULICO VIBRATÓRIO COM UNIDADE HIDRÁULICA</v>
          </cell>
          <cell r="C62">
            <v>945.67</v>
          </cell>
          <cell r="D62">
            <v>335.23</v>
          </cell>
          <cell r="E62">
            <v>486</v>
          </cell>
          <cell r="F62">
            <v>6</v>
          </cell>
          <cell r="G62">
            <v>2000</v>
          </cell>
          <cell r="H62">
            <v>20</v>
          </cell>
          <cell r="I62">
            <v>3416488.07</v>
          </cell>
          <cell r="J62">
            <v>3416488.07</v>
          </cell>
          <cell r="K62">
            <v>0.7</v>
          </cell>
          <cell r="M62">
            <v>227.76</v>
          </cell>
          <cell r="N62">
            <v>59.78</v>
          </cell>
          <cell r="O62">
            <v>199.29</v>
          </cell>
          <cell r="P62">
            <v>0.15</v>
          </cell>
          <cell r="Q62" t="str">
            <v>D</v>
          </cell>
          <cell r="R62">
            <v>411.15600000000001</v>
          </cell>
          <cell r="S62">
            <v>47.69</v>
          </cell>
          <cell r="T62" t="e">
            <v>#N/A</v>
          </cell>
          <cell r="W62">
            <v>1</v>
          </cell>
        </row>
        <row r="63">
          <cell r="A63">
            <v>30158</v>
          </cell>
          <cell r="B63" t="str">
            <v>MINI-CARREGADEIRA DE PNEUS COM FRESADORA</v>
          </cell>
          <cell r="C63">
            <v>187.85</v>
          </cell>
          <cell r="D63">
            <v>88.36</v>
          </cell>
          <cell r="E63">
            <v>45.5</v>
          </cell>
          <cell r="F63">
            <v>5</v>
          </cell>
          <cell r="G63">
            <v>2000</v>
          </cell>
          <cell r="H63">
            <v>30</v>
          </cell>
          <cell r="I63">
            <v>504918.51</v>
          </cell>
          <cell r="J63">
            <v>504918.51</v>
          </cell>
          <cell r="K63">
            <v>0.7</v>
          </cell>
          <cell r="M63">
            <v>35.340000000000003</v>
          </cell>
          <cell r="N63">
            <v>9.08</v>
          </cell>
          <cell r="O63">
            <v>35.340000000000003</v>
          </cell>
          <cell r="P63">
            <v>0.25</v>
          </cell>
          <cell r="Q63" t="str">
            <v>D</v>
          </cell>
          <cell r="R63">
            <v>64.155000000000001</v>
          </cell>
          <cell r="S63">
            <v>43.94</v>
          </cell>
          <cell r="T63" t="e">
            <v>#N/A</v>
          </cell>
          <cell r="W63">
            <v>1</v>
          </cell>
        </row>
        <row r="64">
          <cell r="A64">
            <v>30058</v>
          </cell>
          <cell r="B64" t="str">
            <v>MINI-CARREGADEIRA DE PNEUS COM VASSOURA DE 1,8 m</v>
          </cell>
          <cell r="C64">
            <v>174.92</v>
          </cell>
          <cell r="D64">
            <v>81.16</v>
          </cell>
          <cell r="E64">
            <v>45.5</v>
          </cell>
          <cell r="F64">
            <v>5</v>
          </cell>
          <cell r="G64">
            <v>2000</v>
          </cell>
          <cell r="H64">
            <v>30</v>
          </cell>
          <cell r="I64">
            <v>423123.42</v>
          </cell>
          <cell r="J64">
            <v>423123.42</v>
          </cell>
          <cell r="K64">
            <v>0.7</v>
          </cell>
          <cell r="M64">
            <v>29.61</v>
          </cell>
          <cell r="N64">
            <v>7.61</v>
          </cell>
          <cell r="O64">
            <v>29.61</v>
          </cell>
          <cell r="P64">
            <v>0.25</v>
          </cell>
          <cell r="Q64" t="str">
            <v>D</v>
          </cell>
          <cell r="R64">
            <v>64.155000000000001</v>
          </cell>
          <cell r="S64">
            <v>43.94</v>
          </cell>
          <cell r="T64" t="e">
            <v>#N/A</v>
          </cell>
          <cell r="W64">
            <v>1</v>
          </cell>
        </row>
        <row r="65">
          <cell r="A65">
            <v>30143</v>
          </cell>
          <cell r="B65" t="str">
            <v>MISTURADOR DE ARGAMASSA - 200 l</v>
          </cell>
          <cell r="C65">
            <v>35</v>
          </cell>
          <cell r="D65">
            <v>32.6</v>
          </cell>
          <cell r="E65">
            <v>13</v>
          </cell>
          <cell r="F65">
            <v>5</v>
          </cell>
          <cell r="G65">
            <v>2000</v>
          </cell>
          <cell r="H65">
            <v>20</v>
          </cell>
          <cell r="I65">
            <v>34393.480000000003</v>
          </cell>
          <cell r="J65">
            <v>34393.480000000003</v>
          </cell>
          <cell r="K65">
            <v>0.7</v>
          </cell>
          <cell r="M65">
            <v>2.75</v>
          </cell>
          <cell r="N65">
            <v>0.61</v>
          </cell>
          <cell r="O65">
            <v>2.4</v>
          </cell>
          <cell r="P65">
            <v>0</v>
          </cell>
          <cell r="Q65" t="str">
            <v>E</v>
          </cell>
          <cell r="R65">
            <v>0</v>
          </cell>
          <cell r="S65">
            <v>29.24</v>
          </cell>
          <cell r="T65" t="e">
            <v>#N/A</v>
          </cell>
          <cell r="W65">
            <v>1</v>
          </cell>
        </row>
        <row r="66">
          <cell r="A66">
            <v>30046</v>
          </cell>
          <cell r="B66" t="str">
            <v>MOTONIVELADORA - CAT 120K OU EQUIVALENTE</v>
          </cell>
          <cell r="C66">
            <v>291.52</v>
          </cell>
          <cell r="D66">
            <v>130.22999999999999</v>
          </cell>
          <cell r="E66">
            <v>93</v>
          </cell>
          <cell r="F66">
            <v>7</v>
          </cell>
          <cell r="G66">
            <v>2000</v>
          </cell>
          <cell r="H66">
            <v>30</v>
          </cell>
          <cell r="I66">
            <v>1285327.96</v>
          </cell>
          <cell r="J66">
            <v>1285327.96</v>
          </cell>
          <cell r="K66">
            <v>0.9</v>
          </cell>
          <cell r="M66">
            <v>64.260000000000005</v>
          </cell>
          <cell r="N66">
            <v>22.03</v>
          </cell>
          <cell r="O66">
            <v>82.62</v>
          </cell>
          <cell r="P66">
            <v>0.15</v>
          </cell>
          <cell r="Q66" t="str">
            <v>D</v>
          </cell>
          <cell r="R66">
            <v>78.677999999999997</v>
          </cell>
          <cell r="S66">
            <v>43.94</v>
          </cell>
          <cell r="T66">
            <v>291.52</v>
          </cell>
          <cell r="U66" t="str">
            <v>St</v>
          </cell>
          <cell r="W66">
            <v>1</v>
          </cell>
        </row>
        <row r="67">
          <cell r="A67">
            <v>31015</v>
          </cell>
          <cell r="B67" t="str">
            <v>MOTOSSERRA</v>
          </cell>
          <cell r="C67">
            <v>37.46</v>
          </cell>
          <cell r="D67">
            <v>31.13</v>
          </cell>
          <cell r="E67">
            <v>2.3002777777777803</v>
          </cell>
          <cell r="F67">
            <v>3</v>
          </cell>
          <cell r="G67">
            <v>400</v>
          </cell>
          <cell r="H67">
            <v>10</v>
          </cell>
          <cell r="I67">
            <v>2239.94</v>
          </cell>
          <cell r="J67">
            <v>2239.94</v>
          </cell>
          <cell r="K67">
            <v>0.9</v>
          </cell>
          <cell r="M67">
            <v>1.67</v>
          </cell>
          <cell r="N67">
            <v>0.22</v>
          </cell>
          <cell r="O67">
            <v>1.67</v>
          </cell>
          <cell r="P67">
            <v>0.35</v>
          </cell>
          <cell r="Q67" t="str">
            <v>G</v>
          </cell>
          <cell r="R67">
            <v>4.6615129166666716</v>
          </cell>
          <cell r="S67">
            <v>29.24</v>
          </cell>
          <cell r="T67" t="e">
            <v>#N/A</v>
          </cell>
          <cell r="W67">
            <v>1</v>
          </cell>
        </row>
        <row r="68">
          <cell r="A68">
            <v>30170</v>
          </cell>
          <cell r="B68" t="str">
            <v>PERFURATRIZ HIDRÁULICA SOBRE ESTEIRAS PARA ESTACA RAIZ</v>
          </cell>
          <cell r="C68">
            <v>350.14</v>
          </cell>
          <cell r="D68">
            <v>197.18</v>
          </cell>
          <cell r="E68">
            <v>56</v>
          </cell>
          <cell r="F68">
            <v>6</v>
          </cell>
          <cell r="G68">
            <v>2000</v>
          </cell>
          <cell r="H68">
            <v>20</v>
          </cell>
          <cell r="I68">
            <v>1820795.41</v>
          </cell>
          <cell r="J68">
            <v>1820795.41</v>
          </cell>
          <cell r="K68">
            <v>0.8</v>
          </cell>
          <cell r="M68">
            <v>121.38</v>
          </cell>
          <cell r="N68">
            <v>31.86</v>
          </cell>
          <cell r="O68">
            <v>121.38</v>
          </cell>
          <cell r="P68">
            <v>0.1</v>
          </cell>
          <cell r="Q68" t="str">
            <v>D</v>
          </cell>
          <cell r="R68">
            <v>31.584</v>
          </cell>
          <cell r="S68">
            <v>43.94</v>
          </cell>
          <cell r="T68" t="e">
            <v>#N/A</v>
          </cell>
          <cell r="W68">
            <v>1</v>
          </cell>
        </row>
        <row r="69">
          <cell r="A69">
            <v>30029</v>
          </cell>
          <cell r="B69" t="str">
            <v>PERFURATRIZ SOBRE ESTEIRAS - CRAWLER DRILL OU EQUIVALENTE</v>
          </cell>
          <cell r="C69">
            <v>471.64</v>
          </cell>
          <cell r="D69">
            <v>214.15</v>
          </cell>
          <cell r="E69">
            <v>145</v>
          </cell>
          <cell r="F69">
            <v>6</v>
          </cell>
          <cell r="G69">
            <v>2000</v>
          </cell>
          <cell r="H69">
            <v>20</v>
          </cell>
          <cell r="I69">
            <v>2022421.15</v>
          </cell>
          <cell r="J69">
            <v>2022421.15</v>
          </cell>
          <cell r="K69">
            <v>0.8</v>
          </cell>
          <cell r="M69">
            <v>134.82</v>
          </cell>
          <cell r="N69">
            <v>35.39</v>
          </cell>
          <cell r="O69">
            <v>134.82</v>
          </cell>
          <cell r="P69">
            <v>0.15</v>
          </cell>
          <cell r="Q69" t="str">
            <v>D</v>
          </cell>
          <cell r="R69">
            <v>122.66999999999999</v>
          </cell>
          <cell r="S69">
            <v>43.94</v>
          </cell>
          <cell r="T69" t="e">
            <v>#N/A</v>
          </cell>
          <cell r="W69">
            <v>1</v>
          </cell>
        </row>
        <row r="70">
          <cell r="A70">
            <v>30101</v>
          </cell>
          <cell r="B70" t="str">
            <v>RECICLADORA DE PAVIMENTO À FRIO - CATERPILLAR RM-500 OU EQUIVALENTE</v>
          </cell>
          <cell r="C70">
            <v>1475.66</v>
          </cell>
          <cell r="D70">
            <v>483.5</v>
          </cell>
          <cell r="E70">
            <v>455</v>
          </cell>
          <cell r="F70">
            <v>6</v>
          </cell>
          <cell r="G70">
            <v>2000</v>
          </cell>
          <cell r="H70">
            <v>30</v>
          </cell>
          <cell r="I70">
            <v>5747067.7400000002</v>
          </cell>
          <cell r="J70">
            <v>5747067.7400000002</v>
          </cell>
          <cell r="K70">
            <v>1</v>
          </cell>
          <cell r="M70">
            <v>335.24</v>
          </cell>
          <cell r="N70">
            <v>100.57</v>
          </cell>
          <cell r="O70">
            <v>478.92</v>
          </cell>
          <cell r="P70">
            <v>0.2</v>
          </cell>
          <cell r="Q70" t="str">
            <v>D</v>
          </cell>
          <cell r="R70">
            <v>513.24</v>
          </cell>
          <cell r="S70">
            <v>47.69</v>
          </cell>
          <cell r="T70" t="e">
            <v>#N/A</v>
          </cell>
          <cell r="W70">
            <v>1</v>
          </cell>
        </row>
        <row r="71">
          <cell r="A71">
            <v>30008</v>
          </cell>
          <cell r="B71" t="str">
            <v>RETRO ESCAVADEIRA DE PNEUS - CATERPILLAR 416E  OU EQUIVALENTE</v>
          </cell>
          <cell r="C71">
            <v>161.41999999999999</v>
          </cell>
          <cell r="D71">
            <v>85.69</v>
          </cell>
          <cell r="E71">
            <v>58</v>
          </cell>
          <cell r="F71">
            <v>5</v>
          </cell>
          <cell r="G71">
            <v>2000</v>
          </cell>
          <cell r="H71">
            <v>30</v>
          </cell>
          <cell r="I71">
            <v>474556.26</v>
          </cell>
          <cell r="J71">
            <v>474556.26</v>
          </cell>
          <cell r="K71">
            <v>0.7</v>
          </cell>
          <cell r="M71">
            <v>33.21</v>
          </cell>
          <cell r="N71">
            <v>8.5399999999999991</v>
          </cell>
          <cell r="O71">
            <v>33.21</v>
          </cell>
          <cell r="P71">
            <v>0.13</v>
          </cell>
          <cell r="Q71" t="str">
            <v>D</v>
          </cell>
          <cell r="R71">
            <v>42.525600000000004</v>
          </cell>
          <cell r="S71">
            <v>43.94</v>
          </cell>
          <cell r="T71" t="e">
            <v>#N/A</v>
          </cell>
          <cell r="W71">
            <v>1</v>
          </cell>
        </row>
        <row r="72">
          <cell r="A72">
            <v>30135</v>
          </cell>
          <cell r="B72" t="str">
            <v>ROÇADEIRA COSTAL</v>
          </cell>
          <cell r="C72">
            <v>9.6999999999999993</v>
          </cell>
          <cell r="D72">
            <v>0.47</v>
          </cell>
          <cell r="E72">
            <v>1.3990624999999997</v>
          </cell>
          <cell r="F72">
            <v>3</v>
          </cell>
          <cell r="G72">
            <v>2000</v>
          </cell>
          <cell r="H72">
            <v>10</v>
          </cell>
          <cell r="I72">
            <v>2820.55</v>
          </cell>
          <cell r="J72">
            <v>2820.55</v>
          </cell>
          <cell r="K72">
            <v>0.7</v>
          </cell>
          <cell r="M72">
            <v>0.42</v>
          </cell>
          <cell r="N72">
            <v>0.05</v>
          </cell>
          <cell r="O72">
            <v>0.32</v>
          </cell>
          <cell r="P72">
            <v>1.1000000000000001</v>
          </cell>
          <cell r="Q72" t="str">
            <v>G</v>
          </cell>
          <cell r="R72">
            <v>8.9106290624999982</v>
          </cell>
          <cell r="S72">
            <v>0</v>
          </cell>
          <cell r="T72" t="e">
            <v>#N/A</v>
          </cell>
          <cell r="W72">
            <v>1</v>
          </cell>
        </row>
        <row r="73">
          <cell r="A73">
            <v>30015</v>
          </cell>
          <cell r="B73" t="str">
            <v>ROLO COMPACTADOR DE PNEUS AUTOPROPELIDO - 27 T</v>
          </cell>
          <cell r="C73">
            <v>265.69</v>
          </cell>
          <cell r="D73">
            <v>132.9</v>
          </cell>
          <cell r="E73">
            <v>85</v>
          </cell>
          <cell r="F73">
            <v>6</v>
          </cell>
          <cell r="G73">
            <v>2000</v>
          </cell>
          <cell r="H73">
            <v>20</v>
          </cell>
          <cell r="I73">
            <v>1057125.19</v>
          </cell>
          <cell r="J73">
            <v>1057125.19</v>
          </cell>
          <cell r="K73">
            <v>0.8</v>
          </cell>
          <cell r="M73">
            <v>70.47</v>
          </cell>
          <cell r="N73">
            <v>18.489999999999998</v>
          </cell>
          <cell r="O73">
            <v>70.47</v>
          </cell>
          <cell r="P73">
            <v>0.13</v>
          </cell>
          <cell r="Q73" t="str">
            <v>D</v>
          </cell>
          <cell r="R73">
            <v>62.321999999999996</v>
          </cell>
          <cell r="S73">
            <v>43.94</v>
          </cell>
          <cell r="T73">
            <v>265.69</v>
          </cell>
          <cell r="W73">
            <v>1</v>
          </cell>
        </row>
        <row r="74">
          <cell r="A74">
            <v>30012</v>
          </cell>
          <cell r="B74" t="str">
            <v>ROLO LISO TANDEN - 10 t</v>
          </cell>
          <cell r="C74">
            <v>307.94</v>
          </cell>
          <cell r="D74">
            <v>121.58</v>
          </cell>
          <cell r="E74">
            <v>82</v>
          </cell>
          <cell r="F74">
            <v>6</v>
          </cell>
          <cell r="G74">
            <v>2000</v>
          </cell>
          <cell r="H74">
            <v>20</v>
          </cell>
          <cell r="I74">
            <v>922600.16</v>
          </cell>
          <cell r="J74">
            <v>922600.16</v>
          </cell>
          <cell r="K74">
            <v>0.8</v>
          </cell>
          <cell r="M74">
            <v>61.5</v>
          </cell>
          <cell r="N74">
            <v>16.14</v>
          </cell>
          <cell r="O74">
            <v>61.5</v>
          </cell>
          <cell r="P74">
            <v>0.27</v>
          </cell>
          <cell r="Q74" t="str">
            <v>D</v>
          </cell>
          <cell r="R74">
            <v>124.86959999999999</v>
          </cell>
          <cell r="S74">
            <v>43.94</v>
          </cell>
          <cell r="T74">
            <v>307.94</v>
          </cell>
          <cell r="U74" t="str">
            <v>St</v>
          </cell>
          <cell r="W74">
            <v>1</v>
          </cell>
        </row>
        <row r="75">
          <cell r="A75">
            <v>30014</v>
          </cell>
          <cell r="B75" t="str">
            <v>ROLO LISO VIBRATÓRIO AUTOPROPELIDO - CS533 E OU EQUIVALENTE</v>
          </cell>
          <cell r="C75">
            <v>273.27999999999997</v>
          </cell>
          <cell r="D75">
            <v>123.07</v>
          </cell>
          <cell r="E75">
            <v>97</v>
          </cell>
          <cell r="F75">
            <v>6</v>
          </cell>
          <cell r="G75">
            <v>2000</v>
          </cell>
          <cell r="H75">
            <v>20</v>
          </cell>
          <cell r="I75">
            <v>940213.79</v>
          </cell>
          <cell r="J75">
            <v>940213.79</v>
          </cell>
          <cell r="K75">
            <v>0.8</v>
          </cell>
          <cell r="M75">
            <v>62.68</v>
          </cell>
          <cell r="N75">
            <v>16.45</v>
          </cell>
          <cell r="O75">
            <v>62.68</v>
          </cell>
          <cell r="P75">
            <v>0.16</v>
          </cell>
          <cell r="Q75" t="str">
            <v>D</v>
          </cell>
          <cell r="R75">
            <v>87.532799999999995</v>
          </cell>
          <cell r="S75">
            <v>43.94</v>
          </cell>
          <cell r="T75" t="e">
            <v>#N/A</v>
          </cell>
          <cell r="W75">
            <v>1</v>
          </cell>
        </row>
        <row r="76">
          <cell r="A76">
            <v>30009</v>
          </cell>
          <cell r="B76" t="str">
            <v>ROLO PÉ DE CARNEIRO AUTOPROPELIDO - CA 250 OU EQUIVALENTE</v>
          </cell>
          <cell r="C76">
            <v>236.19</v>
          </cell>
          <cell r="D76">
            <v>109.93</v>
          </cell>
          <cell r="E76">
            <v>82</v>
          </cell>
          <cell r="F76">
            <v>6</v>
          </cell>
          <cell r="G76">
            <v>2000</v>
          </cell>
          <cell r="H76">
            <v>20</v>
          </cell>
          <cell r="I76">
            <v>784106.55</v>
          </cell>
          <cell r="J76">
            <v>784106.55</v>
          </cell>
          <cell r="K76">
            <v>0.8</v>
          </cell>
          <cell r="M76">
            <v>52.27</v>
          </cell>
          <cell r="N76">
            <v>13.72</v>
          </cell>
          <cell r="O76">
            <v>52.27</v>
          </cell>
          <cell r="P76">
            <v>0.16</v>
          </cell>
          <cell r="Q76" t="str">
            <v>D</v>
          </cell>
          <cell r="R76">
            <v>73.996799999999993</v>
          </cell>
          <cell r="S76">
            <v>43.94</v>
          </cell>
          <cell r="T76">
            <v>236.19</v>
          </cell>
          <cell r="U76" t="str">
            <v>St</v>
          </cell>
          <cell r="W76">
            <v>1</v>
          </cell>
        </row>
        <row r="77">
          <cell r="A77">
            <v>30047</v>
          </cell>
          <cell r="B77" t="str">
            <v>SERRA CIRCULAR 12" COM BANCADA</v>
          </cell>
          <cell r="C77">
            <v>30.35</v>
          </cell>
          <cell r="D77">
            <v>30</v>
          </cell>
          <cell r="E77">
            <v>4</v>
          </cell>
          <cell r="F77">
            <v>5</v>
          </cell>
          <cell r="G77">
            <v>2000</v>
          </cell>
          <cell r="H77">
            <v>10</v>
          </cell>
          <cell r="I77">
            <v>7144.07</v>
          </cell>
          <cell r="J77">
            <v>7144.07</v>
          </cell>
          <cell r="K77">
            <v>0.5</v>
          </cell>
          <cell r="M77">
            <v>0.64</v>
          </cell>
          <cell r="N77">
            <v>0.12</v>
          </cell>
          <cell r="O77">
            <v>0.35</v>
          </cell>
          <cell r="P77">
            <v>0</v>
          </cell>
          <cell r="Q77" t="str">
            <v>E</v>
          </cell>
          <cell r="R77">
            <v>0</v>
          </cell>
          <cell r="S77">
            <v>29.24</v>
          </cell>
          <cell r="T77" t="e">
            <v>#N/A</v>
          </cell>
          <cell r="W77">
            <v>1</v>
          </cell>
        </row>
        <row r="78">
          <cell r="A78">
            <v>31017</v>
          </cell>
          <cell r="B78" t="str">
            <v>SONDA ROTATIVA COM ACESSÓRIOS (INCLUI MOTOBOMBA)</v>
          </cell>
          <cell r="C78">
            <v>112.19</v>
          </cell>
          <cell r="D78">
            <v>64.650000000000006</v>
          </cell>
          <cell r="E78">
            <v>20</v>
          </cell>
          <cell r="F78">
            <v>7</v>
          </cell>
          <cell r="G78">
            <v>2000</v>
          </cell>
          <cell r="H78">
            <v>20</v>
          </cell>
          <cell r="I78">
            <v>476860.4</v>
          </cell>
          <cell r="J78">
            <v>476860.4</v>
          </cell>
          <cell r="K78">
            <v>0.8</v>
          </cell>
          <cell r="M78">
            <v>27.24</v>
          </cell>
          <cell r="N78">
            <v>8.17</v>
          </cell>
          <cell r="O78">
            <v>27.24</v>
          </cell>
          <cell r="P78">
            <v>0.18</v>
          </cell>
          <cell r="Q78" t="str">
            <v>D</v>
          </cell>
          <cell r="R78">
            <v>20.303999999999998</v>
          </cell>
          <cell r="S78">
            <v>29.24</v>
          </cell>
          <cell r="T78" t="e">
            <v>#N/A</v>
          </cell>
          <cell r="W78">
            <v>1</v>
          </cell>
        </row>
        <row r="79">
          <cell r="A79">
            <v>30020</v>
          </cell>
          <cell r="B79" t="str">
            <v>TANQUE DE ESTOCAGEM ASFALTO (30.000L)</v>
          </cell>
          <cell r="C79">
            <v>57.36</v>
          </cell>
          <cell r="D79">
            <v>39.090000000000003</v>
          </cell>
          <cell r="E79">
            <v>0</v>
          </cell>
          <cell r="F79">
            <v>8</v>
          </cell>
          <cell r="G79">
            <v>2400</v>
          </cell>
          <cell r="H79">
            <v>20</v>
          </cell>
          <cell r="I79">
            <v>701618.07</v>
          </cell>
          <cell r="J79">
            <v>701618.07</v>
          </cell>
          <cell r="K79">
            <v>0.5</v>
          </cell>
          <cell r="M79">
            <v>29.23</v>
          </cell>
          <cell r="N79">
            <v>9.86</v>
          </cell>
          <cell r="O79">
            <v>18.27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57.36</v>
          </cell>
          <cell r="W79">
            <v>1</v>
          </cell>
        </row>
        <row r="80">
          <cell r="A80">
            <v>30005</v>
          </cell>
          <cell r="B80" t="str">
            <v>TRATOR DE PNEUS AGRÍCOLA - MF 4292 OU EQUIVALENTE</v>
          </cell>
          <cell r="C80">
            <v>158.13999999999999</v>
          </cell>
          <cell r="D80">
            <v>59.2</v>
          </cell>
          <cell r="E80">
            <v>77</v>
          </cell>
          <cell r="F80">
            <v>6</v>
          </cell>
          <cell r="G80">
            <v>2000</v>
          </cell>
          <cell r="H80">
            <v>20</v>
          </cell>
          <cell r="I80">
            <v>356065</v>
          </cell>
          <cell r="J80">
            <v>356065</v>
          </cell>
          <cell r="K80">
            <v>0.7</v>
          </cell>
          <cell r="M80">
            <v>23.73</v>
          </cell>
          <cell r="N80">
            <v>6.23</v>
          </cell>
          <cell r="O80">
            <v>20.77</v>
          </cell>
          <cell r="P80">
            <v>0.18</v>
          </cell>
          <cell r="Q80" t="str">
            <v>D</v>
          </cell>
          <cell r="R80">
            <v>78.170399999999987</v>
          </cell>
          <cell r="S80">
            <v>29.24</v>
          </cell>
          <cell r="T80">
            <v>158.13999999999999</v>
          </cell>
          <cell r="U80" t="str">
            <v>St</v>
          </cell>
          <cell r="W80">
            <v>1</v>
          </cell>
        </row>
        <row r="81">
          <cell r="A81">
            <v>30006</v>
          </cell>
          <cell r="B81" t="str">
            <v>TRATOR DE PNEUS COM ROÇADEIRA</v>
          </cell>
          <cell r="C81">
            <v>161.57</v>
          </cell>
          <cell r="D81">
            <v>61.23</v>
          </cell>
          <cell r="E81">
            <v>77</v>
          </cell>
          <cell r="F81">
            <v>6</v>
          </cell>
          <cell r="G81">
            <v>2000</v>
          </cell>
          <cell r="H81">
            <v>20</v>
          </cell>
          <cell r="I81">
            <v>380155.22</v>
          </cell>
          <cell r="J81">
            <v>380155.22</v>
          </cell>
          <cell r="K81">
            <v>0.7</v>
          </cell>
          <cell r="M81">
            <v>25.34</v>
          </cell>
          <cell r="N81">
            <v>6.65</v>
          </cell>
          <cell r="O81">
            <v>22.17</v>
          </cell>
          <cell r="P81">
            <v>0.18</v>
          </cell>
          <cell r="Q81" t="str">
            <v>D</v>
          </cell>
          <cell r="R81">
            <v>78.170399999999987</v>
          </cell>
          <cell r="S81">
            <v>29.24</v>
          </cell>
          <cell r="T81" t="e">
            <v>#N/A</v>
          </cell>
          <cell r="W81">
            <v>1</v>
          </cell>
        </row>
        <row r="82">
          <cell r="A82">
            <v>30002</v>
          </cell>
          <cell r="B82" t="str">
            <v>TRATOR ESTEIRAS COM ESCARIFICADOR - CAT D8 OU EQUIVALENTE</v>
          </cell>
          <cell r="C82">
            <v>797.41</v>
          </cell>
          <cell r="D82">
            <v>318.42</v>
          </cell>
          <cell r="E82">
            <v>259</v>
          </cell>
          <cell r="F82">
            <v>9</v>
          </cell>
          <cell r="G82">
            <v>2000</v>
          </cell>
          <cell r="H82">
            <v>30</v>
          </cell>
          <cell r="I82">
            <v>4940900.95</v>
          </cell>
          <cell r="J82">
            <v>4940900.95</v>
          </cell>
          <cell r="K82">
            <v>1</v>
          </cell>
          <cell r="M82">
            <v>192.14</v>
          </cell>
          <cell r="N82">
            <v>82.34</v>
          </cell>
          <cell r="O82">
            <v>274.49</v>
          </cell>
          <cell r="P82">
            <v>0.14000000000000001</v>
          </cell>
          <cell r="Q82" t="str">
            <v>D</v>
          </cell>
          <cell r="R82">
            <v>204.50640000000001</v>
          </cell>
          <cell r="S82">
            <v>43.94</v>
          </cell>
          <cell r="T82" t="e">
            <v>#N/A</v>
          </cell>
          <cell r="W82">
            <v>1</v>
          </cell>
        </row>
        <row r="83">
          <cell r="A83">
            <v>30059</v>
          </cell>
          <cell r="B83" t="str">
            <v>TRATOR ESTEIRAS COM LAMINA - CAT D4 OU EQUIVALENTE</v>
          </cell>
          <cell r="C83">
            <v>264.52999999999997</v>
          </cell>
          <cell r="D83">
            <v>115.94</v>
          </cell>
          <cell r="E83">
            <v>97</v>
          </cell>
          <cell r="F83">
            <v>9</v>
          </cell>
          <cell r="G83">
            <v>2000</v>
          </cell>
          <cell r="H83">
            <v>30</v>
          </cell>
          <cell r="I83">
            <v>1296117</v>
          </cell>
          <cell r="J83">
            <v>1296117</v>
          </cell>
          <cell r="K83">
            <v>1</v>
          </cell>
          <cell r="M83">
            <v>50.4</v>
          </cell>
          <cell r="N83">
            <v>21.6</v>
          </cell>
          <cell r="O83">
            <v>72</v>
          </cell>
          <cell r="P83">
            <v>0.14000000000000001</v>
          </cell>
          <cell r="Q83" t="str">
            <v>D</v>
          </cell>
          <cell r="R83">
            <v>76.591200000000001</v>
          </cell>
          <cell r="S83">
            <v>43.94</v>
          </cell>
          <cell r="T83" t="e">
            <v>#N/A</v>
          </cell>
          <cell r="W83">
            <v>1</v>
          </cell>
        </row>
        <row r="84">
          <cell r="A84">
            <v>30000</v>
          </cell>
          <cell r="B84" t="str">
            <v>TRATOR ESTEIRAS COM LAMINA - CAT D6 OU EQUIVALENTE</v>
          </cell>
          <cell r="C84">
            <v>334.01</v>
          </cell>
          <cell r="D84">
            <v>138.84</v>
          </cell>
          <cell r="E84">
            <v>127</v>
          </cell>
          <cell r="F84">
            <v>9</v>
          </cell>
          <cell r="G84">
            <v>2000</v>
          </cell>
          <cell r="H84">
            <v>30</v>
          </cell>
          <cell r="I84">
            <v>1708237.97</v>
          </cell>
          <cell r="J84">
            <v>1708237.97</v>
          </cell>
          <cell r="K84">
            <v>1</v>
          </cell>
          <cell r="M84">
            <v>66.430000000000007</v>
          </cell>
          <cell r="N84">
            <v>28.47</v>
          </cell>
          <cell r="O84">
            <v>94.9</v>
          </cell>
          <cell r="P84">
            <v>0.14000000000000001</v>
          </cell>
          <cell r="Q84" t="str">
            <v>D</v>
          </cell>
          <cell r="R84">
            <v>100.2792</v>
          </cell>
          <cell r="S84">
            <v>43.94</v>
          </cell>
          <cell r="T84">
            <v>334.01</v>
          </cell>
          <cell r="W84">
            <v>1</v>
          </cell>
        </row>
        <row r="85">
          <cell r="A85">
            <v>30001</v>
          </cell>
          <cell r="B85" t="str">
            <v>TRATOR ESTEIRAS COM LÂMINA - CAT D8 OU EQUIVALENTE</v>
          </cell>
          <cell r="C85">
            <v>784.01</v>
          </cell>
          <cell r="D85">
            <v>311.72000000000003</v>
          </cell>
          <cell r="E85">
            <v>259</v>
          </cell>
          <cell r="F85">
            <v>9</v>
          </cell>
          <cell r="G85">
            <v>2000</v>
          </cell>
          <cell r="H85">
            <v>30</v>
          </cell>
          <cell r="I85">
            <v>4820268.13</v>
          </cell>
          <cell r="J85">
            <v>4820268.13</v>
          </cell>
          <cell r="K85">
            <v>1</v>
          </cell>
          <cell r="M85">
            <v>187.45</v>
          </cell>
          <cell r="N85">
            <v>80.33</v>
          </cell>
          <cell r="O85">
            <v>267.79000000000002</v>
          </cell>
          <cell r="P85">
            <v>0.14000000000000001</v>
          </cell>
          <cell r="Q85" t="str">
            <v>D</v>
          </cell>
          <cell r="R85">
            <v>204.50640000000001</v>
          </cell>
          <cell r="S85">
            <v>43.94</v>
          </cell>
          <cell r="T85">
            <v>784.01</v>
          </cell>
          <cell r="W85">
            <v>1</v>
          </cell>
        </row>
        <row r="86">
          <cell r="A86">
            <v>30025</v>
          </cell>
          <cell r="B86" t="str">
            <v>USINA DE ASFALTO A QUENTE 80 t/h</v>
          </cell>
          <cell r="C86">
            <v>520.82000000000005</v>
          </cell>
          <cell r="D86">
            <v>289.39999999999998</v>
          </cell>
          <cell r="E86">
            <v>172</v>
          </cell>
          <cell r="F86">
            <v>7</v>
          </cell>
          <cell r="G86">
            <v>2000</v>
          </cell>
          <cell r="H86">
            <v>30</v>
          </cell>
          <cell r="I86">
            <v>3600000</v>
          </cell>
          <cell r="J86">
            <v>3600000</v>
          </cell>
          <cell r="K86">
            <v>0.9</v>
          </cell>
          <cell r="M86">
            <v>180</v>
          </cell>
          <cell r="N86">
            <v>61.71</v>
          </cell>
          <cell r="O86">
            <v>231.42</v>
          </cell>
          <cell r="P86">
            <v>0</v>
          </cell>
          <cell r="Q86" t="str">
            <v>E</v>
          </cell>
          <cell r="R86">
            <v>0</v>
          </cell>
          <cell r="S86">
            <v>47.69</v>
          </cell>
          <cell r="T86" t="e">
            <v>#N/A</v>
          </cell>
          <cell r="W86">
            <v>1</v>
          </cell>
        </row>
        <row r="87">
          <cell r="A87">
            <v>30016</v>
          </cell>
          <cell r="B87" t="str">
            <v>USINA MISTURADORA DE SOLO 300 t/h</v>
          </cell>
          <cell r="C87">
            <v>235.53</v>
          </cell>
          <cell r="D87">
            <v>158.44999999999999</v>
          </cell>
          <cell r="E87">
            <v>44</v>
          </cell>
          <cell r="F87">
            <v>7</v>
          </cell>
          <cell r="G87">
            <v>2000</v>
          </cell>
          <cell r="H87">
            <v>20</v>
          </cell>
          <cell r="I87">
            <v>1541620.57</v>
          </cell>
          <cell r="J87">
            <v>1541620.57</v>
          </cell>
          <cell r="K87">
            <v>0.7</v>
          </cell>
          <cell r="M87">
            <v>88.09</v>
          </cell>
          <cell r="N87">
            <v>26.42</v>
          </cell>
          <cell r="O87">
            <v>77.08</v>
          </cell>
          <cell r="P87">
            <v>0</v>
          </cell>
          <cell r="Q87" t="str">
            <v>E</v>
          </cell>
          <cell r="R87">
            <v>0</v>
          </cell>
          <cell r="S87">
            <v>43.94</v>
          </cell>
          <cell r="T87" t="e">
            <v>#N/A</v>
          </cell>
          <cell r="W87">
            <v>1</v>
          </cell>
        </row>
        <row r="88">
          <cell r="A88">
            <v>30030</v>
          </cell>
          <cell r="B88" t="str">
            <v>USINA MÓVEL PARA MICRO REVESTIMENTO</v>
          </cell>
          <cell r="C88">
            <v>752.46</v>
          </cell>
          <cell r="D88">
            <v>241.34</v>
          </cell>
          <cell r="E88">
            <v>335.59721448467968</v>
          </cell>
          <cell r="F88">
            <v>7</v>
          </cell>
          <cell r="G88">
            <v>2000</v>
          </cell>
          <cell r="H88">
            <v>40</v>
          </cell>
          <cell r="I88">
            <v>2356816.34</v>
          </cell>
          <cell r="J88">
            <v>2356816.34</v>
          </cell>
          <cell r="K88">
            <v>0.9</v>
          </cell>
          <cell r="L88">
            <v>16.829999999999998</v>
          </cell>
          <cell r="M88">
            <v>101</v>
          </cell>
          <cell r="N88">
            <v>40.4</v>
          </cell>
          <cell r="O88">
            <v>151.5</v>
          </cell>
          <cell r="P88">
            <v>0.19</v>
          </cell>
          <cell r="Q88" t="str">
            <v>D</v>
          </cell>
          <cell r="R88">
            <v>359.62597504178274</v>
          </cell>
          <cell r="S88">
            <v>83.11</v>
          </cell>
          <cell r="T88">
            <v>752.46</v>
          </cell>
          <cell r="U88" t="str">
            <v>Loc</v>
          </cell>
          <cell r="W88">
            <v>1</v>
          </cell>
        </row>
        <row r="89">
          <cell r="A89">
            <v>30024</v>
          </cell>
          <cell r="B89" t="str">
            <v>USINA PRÉ-MISTURADO A FRIO 60 t/h</v>
          </cell>
          <cell r="C89">
            <v>73.02</v>
          </cell>
          <cell r="D89">
            <v>61.32</v>
          </cell>
          <cell r="E89">
            <v>23</v>
          </cell>
          <cell r="F89">
            <v>7</v>
          </cell>
          <cell r="G89">
            <v>2000</v>
          </cell>
          <cell r="H89">
            <v>20</v>
          </cell>
          <cell r="I89">
            <v>234043.59</v>
          </cell>
          <cell r="J89">
            <v>234043.59</v>
          </cell>
          <cell r="K89">
            <v>0.7</v>
          </cell>
          <cell r="M89">
            <v>13.37</v>
          </cell>
          <cell r="N89">
            <v>4.01</v>
          </cell>
          <cell r="O89">
            <v>11.7</v>
          </cell>
          <cell r="P89">
            <v>0</v>
          </cell>
          <cell r="Q89" t="str">
            <v>E</v>
          </cell>
          <cell r="R89">
            <v>0</v>
          </cell>
          <cell r="S89">
            <v>43.94</v>
          </cell>
          <cell r="T89">
            <v>73.02</v>
          </cell>
          <cell r="W89">
            <v>1</v>
          </cell>
        </row>
        <row r="90">
          <cell r="A90">
            <v>30017</v>
          </cell>
          <cell r="B90" t="str">
            <v>VASSOURA MECÂNICA REBOCÁVEL</v>
          </cell>
          <cell r="C90">
            <v>13.08</v>
          </cell>
          <cell r="D90">
            <v>8.41</v>
          </cell>
          <cell r="E90">
            <v>0</v>
          </cell>
          <cell r="F90">
            <v>5</v>
          </cell>
          <cell r="G90">
            <v>2000</v>
          </cell>
          <cell r="H90">
            <v>10</v>
          </cell>
          <cell r="I90">
            <v>77949.84</v>
          </cell>
          <cell r="J90">
            <v>77949.84</v>
          </cell>
          <cell r="K90">
            <v>0.6</v>
          </cell>
          <cell r="M90">
            <v>7.01</v>
          </cell>
          <cell r="N90">
            <v>1.4</v>
          </cell>
          <cell r="O90">
            <v>4.67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13.08</v>
          </cell>
          <cell r="U90" t="str">
            <v>St</v>
          </cell>
          <cell r="W90">
            <v>1</v>
          </cell>
        </row>
        <row r="91">
          <cell r="A91">
            <v>30034</v>
          </cell>
          <cell r="B91" t="str">
            <v>VIBRADOR DE IMERSÃO - D = 35 mm</v>
          </cell>
          <cell r="C91">
            <v>9.57</v>
          </cell>
          <cell r="D91">
            <v>0.84</v>
          </cell>
          <cell r="E91">
            <v>4.1000000000000005</v>
          </cell>
          <cell r="F91">
            <v>5</v>
          </cell>
          <cell r="G91">
            <v>1000</v>
          </cell>
          <cell r="H91">
            <v>20</v>
          </cell>
          <cell r="I91">
            <v>4323.1099999999997</v>
          </cell>
          <cell r="J91">
            <v>4323.1099999999997</v>
          </cell>
          <cell r="K91">
            <v>0.5</v>
          </cell>
          <cell r="M91">
            <v>0.69</v>
          </cell>
          <cell r="N91">
            <v>0.15</v>
          </cell>
          <cell r="O91">
            <v>0.43</v>
          </cell>
          <cell r="P91">
            <v>0.35</v>
          </cell>
          <cell r="Q91" t="str">
            <v>G</v>
          </cell>
          <cell r="R91">
            <v>8.3086500000000019</v>
          </cell>
          <cell r="S91">
            <v>0</v>
          </cell>
          <cell r="T91" t="e">
            <v>#N/A</v>
          </cell>
          <cell r="W91">
            <v>1</v>
          </cell>
        </row>
        <row r="92">
          <cell r="A92">
            <v>30023</v>
          </cell>
          <cell r="B92" t="str">
            <v>VIBROACABADORA DE ASFALTO SOBRE ESTEIRAS</v>
          </cell>
          <cell r="C92">
            <v>349.61</v>
          </cell>
          <cell r="D92">
            <v>157.04</v>
          </cell>
          <cell r="E92">
            <v>82</v>
          </cell>
          <cell r="F92">
            <v>7</v>
          </cell>
          <cell r="G92">
            <v>2000</v>
          </cell>
          <cell r="H92">
            <v>30</v>
          </cell>
          <cell r="I92">
            <v>1628758.45</v>
          </cell>
          <cell r="J92">
            <v>1628758.45</v>
          </cell>
          <cell r="K92">
            <v>0.9</v>
          </cell>
          <cell r="M92">
            <v>81.430000000000007</v>
          </cell>
          <cell r="N92">
            <v>27.92</v>
          </cell>
          <cell r="O92">
            <v>104.7</v>
          </cell>
          <cell r="P92">
            <v>0.19</v>
          </cell>
          <cell r="Q92" t="str">
            <v>D</v>
          </cell>
          <cell r="R92">
            <v>87.871199999999988</v>
          </cell>
          <cell r="S92">
            <v>47.69</v>
          </cell>
          <cell r="T92">
            <v>349.61</v>
          </cell>
          <cell r="U92" t="str">
            <v>St</v>
          </cell>
          <cell r="W92">
            <v>1</v>
          </cell>
        </row>
      </sheetData>
      <sheetData sheetId="3">
        <row r="2">
          <cell r="A2" t="str">
            <v>Cód. Auxiliar</v>
          </cell>
          <cell r="B2" t="str">
            <v>Mão de obra</v>
          </cell>
          <cell r="C2" t="str">
            <v>Und</v>
          </cell>
          <cell r="D2" t="str">
            <v>Valor sem encargos</v>
          </cell>
          <cell r="E2" t="str">
            <v>Valor com encargos</v>
          </cell>
          <cell r="F2" t="str">
            <v>Encargos</v>
          </cell>
        </row>
        <row r="3">
          <cell r="A3">
            <v>20003</v>
          </cell>
          <cell r="B3" t="str">
            <v>AJUDANTE</v>
          </cell>
          <cell r="C3" t="str">
            <v>h</v>
          </cell>
          <cell r="D3">
            <v>7.86</v>
          </cell>
          <cell r="E3">
            <v>23.79</v>
          </cell>
          <cell r="F3">
            <v>202.68</v>
          </cell>
          <cell r="H3">
            <v>7.86</v>
          </cell>
        </row>
        <row r="4">
          <cell r="A4">
            <v>20018</v>
          </cell>
          <cell r="B4" t="str">
            <v>ARMADOR</v>
          </cell>
          <cell r="C4" t="str">
            <v>h</v>
          </cell>
          <cell r="D4">
            <v>10.48</v>
          </cell>
          <cell r="E4">
            <v>28.01</v>
          </cell>
          <cell r="F4">
            <v>167.29</v>
          </cell>
        </row>
        <row r="5">
          <cell r="A5">
            <v>20014</v>
          </cell>
          <cell r="B5" t="str">
            <v>BLASTER</v>
          </cell>
          <cell r="C5" t="str">
            <v>h</v>
          </cell>
          <cell r="D5">
            <v>12.35</v>
          </cell>
          <cell r="E5">
            <v>36.950000000000003</v>
          </cell>
          <cell r="F5">
            <v>199.26</v>
          </cell>
        </row>
        <row r="6">
          <cell r="A6">
            <v>20016</v>
          </cell>
          <cell r="B6" t="str">
            <v>CARPINTEIRO</v>
          </cell>
          <cell r="C6" t="str">
            <v>h</v>
          </cell>
          <cell r="D6">
            <v>10.48</v>
          </cell>
          <cell r="E6">
            <v>29.46</v>
          </cell>
          <cell r="F6">
            <v>181.2</v>
          </cell>
        </row>
        <row r="7">
          <cell r="A7">
            <v>20002</v>
          </cell>
          <cell r="B7" t="str">
            <v>ENCARREGADO DE SERVIÇO</v>
          </cell>
          <cell r="C7" t="str">
            <v>h</v>
          </cell>
          <cell r="D7">
            <v>12.91</v>
          </cell>
          <cell r="E7">
            <v>28.33</v>
          </cell>
          <cell r="F7">
            <v>119.46</v>
          </cell>
          <cell r="H7">
            <v>12.91</v>
          </cell>
        </row>
        <row r="8">
          <cell r="A8">
            <v>20013</v>
          </cell>
          <cell r="B8" t="str">
            <v>GREDISTA</v>
          </cell>
          <cell r="C8" t="str">
            <v>h</v>
          </cell>
          <cell r="D8">
            <v>10.48</v>
          </cell>
          <cell r="E8">
            <v>25.83</v>
          </cell>
          <cell r="F8">
            <v>146.54</v>
          </cell>
          <cell r="H8">
            <v>10.48</v>
          </cell>
        </row>
        <row r="9">
          <cell r="A9">
            <v>20015</v>
          </cell>
          <cell r="B9" t="str">
            <v>MONTADOR</v>
          </cell>
          <cell r="C9" t="str">
            <v>h</v>
          </cell>
          <cell r="D9">
            <v>10</v>
          </cell>
          <cell r="E9">
            <v>27.7</v>
          </cell>
          <cell r="F9">
            <v>177.07</v>
          </cell>
        </row>
        <row r="10">
          <cell r="A10">
            <v>20027</v>
          </cell>
          <cell r="B10" t="str">
            <v>MOTORISTA DE CAMINHÃO</v>
          </cell>
          <cell r="C10" t="str">
            <v>h</v>
          </cell>
          <cell r="D10">
            <v>10.81</v>
          </cell>
          <cell r="E10">
            <v>29.63</v>
          </cell>
          <cell r="F10">
            <v>174.18</v>
          </cell>
        </row>
        <row r="11">
          <cell r="A11">
            <v>20028</v>
          </cell>
          <cell r="B11" t="str">
            <v>MOTORISTA DE VEÍCULO ESPECIAL</v>
          </cell>
          <cell r="C11" t="str">
            <v>h</v>
          </cell>
          <cell r="D11">
            <v>13.38</v>
          </cell>
          <cell r="E11">
            <v>35.14</v>
          </cell>
          <cell r="F11">
            <v>162.65</v>
          </cell>
        </row>
        <row r="12">
          <cell r="A12">
            <v>20001</v>
          </cell>
          <cell r="B12" t="str">
            <v>MOTORISTA DE VEÍCULO LEVE</v>
          </cell>
          <cell r="C12" t="str">
            <v>h</v>
          </cell>
          <cell r="D12">
            <v>10.48</v>
          </cell>
          <cell r="E12">
            <v>28.52</v>
          </cell>
          <cell r="F12">
            <v>172.22</v>
          </cell>
        </row>
        <row r="13">
          <cell r="A13">
            <v>20004</v>
          </cell>
          <cell r="B13" t="str">
            <v>OPERADOR DE EQUIPAMENTO ESPECIAL</v>
          </cell>
          <cell r="C13" t="str">
            <v>h</v>
          </cell>
          <cell r="D13">
            <v>19.559999999999999</v>
          </cell>
          <cell r="E13">
            <v>47.18</v>
          </cell>
          <cell r="F13">
            <v>141.22999999999999</v>
          </cell>
        </row>
        <row r="14">
          <cell r="A14">
            <v>20000</v>
          </cell>
          <cell r="B14" t="str">
            <v>OPERADOR DE EQUIPAMENTO LEVE</v>
          </cell>
          <cell r="C14" t="str">
            <v>h</v>
          </cell>
          <cell r="D14">
            <v>10.48</v>
          </cell>
          <cell r="E14">
            <v>29.48</v>
          </cell>
          <cell r="F14">
            <v>181.36</v>
          </cell>
        </row>
        <row r="15">
          <cell r="A15">
            <v>20026</v>
          </cell>
          <cell r="B15" t="str">
            <v>OPERADOR DE EQUIPAMENTO PESADO</v>
          </cell>
          <cell r="C15" t="str">
            <v>h</v>
          </cell>
          <cell r="D15">
            <v>17.47</v>
          </cell>
          <cell r="E15">
            <v>44.17</v>
          </cell>
          <cell r="F15">
            <v>152.88</v>
          </cell>
        </row>
        <row r="16">
          <cell r="A16">
            <v>20017</v>
          </cell>
          <cell r="B16" t="str">
            <v>PEDREIRO</v>
          </cell>
          <cell r="C16" t="str">
            <v>h</v>
          </cell>
          <cell r="D16">
            <v>10.48</v>
          </cell>
          <cell r="E16">
            <v>29.36</v>
          </cell>
          <cell r="F16">
            <v>180.23</v>
          </cell>
        </row>
        <row r="17">
          <cell r="A17">
            <v>20019</v>
          </cell>
          <cell r="B17" t="str">
            <v>PINTOR</v>
          </cell>
          <cell r="C17" t="str">
            <v>h</v>
          </cell>
          <cell r="D17">
            <v>10.48</v>
          </cell>
          <cell r="E17">
            <v>28</v>
          </cell>
          <cell r="F17">
            <v>167.24</v>
          </cell>
        </row>
        <row r="18">
          <cell r="A18">
            <v>20031</v>
          </cell>
          <cell r="B18" t="str">
            <v>SERVENTE</v>
          </cell>
          <cell r="C18" t="str">
            <v>h</v>
          </cell>
          <cell r="D18">
            <v>7.38</v>
          </cell>
          <cell r="E18">
            <v>22.8</v>
          </cell>
          <cell r="F18">
            <v>209.05</v>
          </cell>
          <cell r="H18">
            <v>7.38</v>
          </cell>
        </row>
        <row r="19">
          <cell r="A19">
            <v>21030</v>
          </cell>
          <cell r="B19" t="str">
            <v>SOLDADOR</v>
          </cell>
          <cell r="C19" t="str">
            <v>h</v>
          </cell>
          <cell r="D19">
            <v>15.57</v>
          </cell>
          <cell r="E19">
            <v>39.83</v>
          </cell>
          <cell r="F19">
            <v>155.83000000000001</v>
          </cell>
        </row>
      </sheetData>
      <sheetData sheetId="4">
        <row r="3">
          <cell r="A3">
            <v>10069</v>
          </cell>
          <cell r="B3" t="str">
            <v>AÇO CA - 50</v>
          </cell>
          <cell r="C3" t="str">
            <v>Kg</v>
          </cell>
          <cell r="D3">
            <v>6.77</v>
          </cell>
          <cell r="F3" t="e">
            <v>#N/A</v>
          </cell>
          <cell r="G3">
            <v>6.77</v>
          </cell>
        </row>
        <row r="4">
          <cell r="A4">
            <v>11095</v>
          </cell>
          <cell r="B4" t="str">
            <v>AÇO EM PERFIS ASTM A572 GRAU 50</v>
          </cell>
          <cell r="C4" t="str">
            <v>Kg</v>
          </cell>
          <cell r="D4">
            <v>13.21</v>
          </cell>
          <cell r="F4" t="e">
            <v>#N/A</v>
          </cell>
          <cell r="G4">
            <v>13.21</v>
          </cell>
        </row>
        <row r="5">
          <cell r="A5">
            <v>10400</v>
          </cell>
          <cell r="B5" t="str">
            <v>ADESIVO FIXADOR PARA HIDROSSEMEADURA - GOMA XANTANA</v>
          </cell>
          <cell r="C5" t="str">
            <v>Kg</v>
          </cell>
          <cell r="D5">
            <v>87.53</v>
          </cell>
          <cell r="F5" t="e">
            <v>#N/A</v>
          </cell>
          <cell r="G5">
            <v>87.53</v>
          </cell>
        </row>
        <row r="6">
          <cell r="A6">
            <v>10097</v>
          </cell>
          <cell r="B6" t="str">
            <v>ADITIVO PLASTIFICANTE E RETARDADOR</v>
          </cell>
          <cell r="C6" t="str">
            <v>Kg</v>
          </cell>
          <cell r="D6">
            <v>6.88</v>
          </cell>
          <cell r="F6" t="e">
            <v>#N/A</v>
          </cell>
          <cell r="G6">
            <v>6.88</v>
          </cell>
        </row>
        <row r="7">
          <cell r="A7">
            <v>10000</v>
          </cell>
          <cell r="B7" t="str">
            <v>ADUBO NPK</v>
          </cell>
          <cell r="C7" t="str">
            <v>Kg</v>
          </cell>
          <cell r="D7">
            <v>3.35</v>
          </cell>
          <cell r="F7" t="e">
            <v>#N/A</v>
          </cell>
          <cell r="G7">
            <v>3.35</v>
          </cell>
        </row>
        <row r="8">
          <cell r="A8">
            <v>10404</v>
          </cell>
          <cell r="B8" t="str">
            <v>ADUBO ORGÂNICO</v>
          </cell>
          <cell r="C8" t="str">
            <v>Kg</v>
          </cell>
          <cell r="D8">
            <v>0.44</v>
          </cell>
          <cell r="F8" t="e">
            <v>#N/A</v>
          </cell>
          <cell r="G8">
            <v>0.44</v>
          </cell>
        </row>
        <row r="9">
          <cell r="A9">
            <v>10115</v>
          </cell>
          <cell r="B9" t="str">
            <v>ANCORAGEM P/ CABO 12V D=1/2" - MAC (CONJUNTO)</v>
          </cell>
          <cell r="C9" t="str">
            <v>un</v>
          </cell>
          <cell r="D9">
            <v>981.95</v>
          </cell>
          <cell r="F9" t="e">
            <v>#N/A</v>
          </cell>
          <cell r="G9">
            <v>981.95</v>
          </cell>
        </row>
        <row r="10">
          <cell r="A10">
            <v>10116</v>
          </cell>
          <cell r="B10" t="str">
            <v>ANCORAGEM P/ CABO 12V D=5/8" - MAC (CONJUNTO)</v>
          </cell>
          <cell r="C10" t="str">
            <v>un</v>
          </cell>
          <cell r="D10">
            <v>1306.1600000000001</v>
          </cell>
          <cell r="F10" t="e">
            <v>#N/A</v>
          </cell>
          <cell r="G10">
            <v>1306.1600000000001</v>
          </cell>
        </row>
        <row r="11">
          <cell r="A11">
            <v>10113</v>
          </cell>
          <cell r="B11" t="str">
            <v>ANCORAGEM P/ CABO 6V D=1/2" - MAC (CONJUNTO)</v>
          </cell>
          <cell r="C11" t="str">
            <v>un</v>
          </cell>
          <cell r="D11">
            <v>483.55</v>
          </cell>
          <cell r="F11" t="e">
            <v>#N/A</v>
          </cell>
          <cell r="G11">
            <v>483.55</v>
          </cell>
        </row>
        <row r="12">
          <cell r="A12">
            <v>10114</v>
          </cell>
          <cell r="B12" t="str">
            <v>ANCORAGEM P/ CABO 6V D=5/8" - MAC (CONJUNTO)</v>
          </cell>
          <cell r="C12" t="str">
            <v>un</v>
          </cell>
          <cell r="D12">
            <v>609.19000000000005</v>
          </cell>
          <cell r="F12" t="e">
            <v>#N/A</v>
          </cell>
          <cell r="G12">
            <v>609.19000000000005</v>
          </cell>
        </row>
        <row r="13">
          <cell r="A13">
            <v>11001</v>
          </cell>
          <cell r="B13" t="str">
            <v>APARELHO DE NEOPRENE FRETADO</v>
          </cell>
          <cell r="C13" t="str">
            <v>dm3</v>
          </cell>
          <cell r="D13">
            <v>120.24</v>
          </cell>
          <cell r="F13" t="e">
            <v>#N/A</v>
          </cell>
          <cell r="G13">
            <v>120.24</v>
          </cell>
        </row>
        <row r="14">
          <cell r="A14">
            <v>11002</v>
          </cell>
          <cell r="B14" t="str">
            <v>ARAME GALVANIZADO Nº 10</v>
          </cell>
          <cell r="C14" t="str">
            <v>Kg</v>
          </cell>
          <cell r="D14">
            <v>15.32</v>
          </cell>
          <cell r="F14" t="e">
            <v>#N/A</v>
          </cell>
          <cell r="G14">
            <v>15.32</v>
          </cell>
        </row>
        <row r="15">
          <cell r="A15">
            <v>10002</v>
          </cell>
          <cell r="B15" t="str">
            <v>ARAME LISO</v>
          </cell>
          <cell r="C15" t="str">
            <v>m</v>
          </cell>
          <cell r="D15">
            <v>0.73</v>
          </cell>
          <cell r="F15" t="e">
            <v>#N/A</v>
          </cell>
          <cell r="G15">
            <v>0.73</v>
          </cell>
        </row>
        <row r="16">
          <cell r="A16">
            <v>11003</v>
          </cell>
          <cell r="B16" t="str">
            <v>ARAME RECOZIDO</v>
          </cell>
          <cell r="C16" t="str">
            <v>Kg</v>
          </cell>
          <cell r="D16">
            <v>13.86</v>
          </cell>
          <cell r="F16" t="e">
            <v>#N/A</v>
          </cell>
          <cell r="G16">
            <v>13.86</v>
          </cell>
        </row>
        <row r="17">
          <cell r="A17">
            <v>10081</v>
          </cell>
          <cell r="B17" t="str">
            <v>AREIA COMERCIAL (POSTO AREAL)</v>
          </cell>
          <cell r="C17" t="str">
            <v>m3</v>
          </cell>
          <cell r="D17">
            <v>105.02</v>
          </cell>
          <cell r="F17" t="e">
            <v>#N/A</v>
          </cell>
          <cell r="G17">
            <v>105.02</v>
          </cell>
        </row>
        <row r="18">
          <cell r="A18">
            <v>10181</v>
          </cell>
          <cell r="B18" t="str">
            <v>AREIA COMERCIAL - CENTRO GOIANO (POSTO AREAL)</v>
          </cell>
          <cell r="C18" t="str">
            <v>m3</v>
          </cell>
          <cell r="D18">
            <v>105.02</v>
          </cell>
          <cell r="F18" t="e">
            <v>#N/A</v>
          </cell>
          <cell r="G18">
            <v>105.02</v>
          </cell>
        </row>
        <row r="19">
          <cell r="A19">
            <v>10581</v>
          </cell>
          <cell r="B19" t="str">
            <v>AREIA COMERCIAL - LESTE GOIANO (POSTO AREAL)</v>
          </cell>
          <cell r="C19" t="str">
            <v>m3</v>
          </cell>
          <cell r="D19">
            <v>81</v>
          </cell>
          <cell r="F19" t="e">
            <v>#N/A</v>
          </cell>
          <cell r="G19">
            <v>81</v>
          </cell>
        </row>
        <row r="20">
          <cell r="A20">
            <v>10381</v>
          </cell>
          <cell r="B20" t="str">
            <v>AREIA COMERCIAL - NOROESTE GOIANO (POSTO AREAL)</v>
          </cell>
          <cell r="C20" t="str">
            <v>m3</v>
          </cell>
          <cell r="D20">
            <v>47.68</v>
          </cell>
          <cell r="F20" t="e">
            <v>#N/A</v>
          </cell>
          <cell r="G20">
            <v>47.68</v>
          </cell>
        </row>
        <row r="21">
          <cell r="A21">
            <v>10481</v>
          </cell>
          <cell r="B21" t="str">
            <v>AREIA COMERCIAL - NORTE GOIANO (POSTO AREAL)</v>
          </cell>
          <cell r="C21" t="str">
            <v>m3</v>
          </cell>
          <cell r="D21">
            <v>150</v>
          </cell>
          <cell r="F21" t="e">
            <v>#N/A</v>
          </cell>
          <cell r="G21">
            <v>150</v>
          </cell>
        </row>
        <row r="22">
          <cell r="A22">
            <v>10281</v>
          </cell>
          <cell r="B22" t="str">
            <v>AREIA COMERCIAL - SUL GOIANO (POSTO AREAL)</v>
          </cell>
          <cell r="C22" t="str">
            <v>m3</v>
          </cell>
          <cell r="D22">
            <v>235.98</v>
          </cell>
          <cell r="F22" t="e">
            <v>#N/A</v>
          </cell>
          <cell r="G22">
            <v>235.98</v>
          </cell>
        </row>
        <row r="23">
          <cell r="A23">
            <v>10070</v>
          </cell>
          <cell r="B23" t="str">
            <v>ASFALTO DILUÍDO DE PETRÓLEO CM-30</v>
          </cell>
          <cell r="C23" t="str">
            <v>t</v>
          </cell>
          <cell r="D23">
            <v>0</v>
          </cell>
          <cell r="F23" t="e">
            <v>#N/A</v>
          </cell>
          <cell r="G23">
            <v>0</v>
          </cell>
        </row>
        <row r="24">
          <cell r="A24">
            <v>10104</v>
          </cell>
          <cell r="B24" t="str">
            <v>BAINHA METÁLICA D=55,0mm - MAC</v>
          </cell>
          <cell r="C24" t="str">
            <v>m</v>
          </cell>
          <cell r="D24">
            <v>17.59</v>
          </cell>
          <cell r="F24" t="e">
            <v>#N/A</v>
          </cell>
          <cell r="G24">
            <v>17.59</v>
          </cell>
        </row>
        <row r="25">
          <cell r="A25">
            <v>10105</v>
          </cell>
          <cell r="B25" t="str">
            <v>BAINHA METÁLICA D=60,0mm - MAC</v>
          </cell>
          <cell r="C25" t="str">
            <v>m</v>
          </cell>
          <cell r="D25">
            <v>19.920000000000002</v>
          </cell>
          <cell r="F25" t="e">
            <v>#N/A</v>
          </cell>
          <cell r="G25">
            <v>19.920000000000002</v>
          </cell>
        </row>
        <row r="26">
          <cell r="A26">
            <v>10106</v>
          </cell>
          <cell r="B26" t="str">
            <v>BAINHA METÁLICA D=70,0mm - MAC</v>
          </cell>
          <cell r="C26" t="str">
            <v>m</v>
          </cell>
          <cell r="D26">
            <v>22.63</v>
          </cell>
          <cell r="F26" t="e">
            <v>#N/A</v>
          </cell>
          <cell r="G26">
            <v>22.63</v>
          </cell>
        </row>
        <row r="27">
          <cell r="A27">
            <v>10107</v>
          </cell>
          <cell r="B27" t="str">
            <v>BAINHA METÁLICA D=80,0mm - MAC</v>
          </cell>
          <cell r="C27" t="str">
            <v>m</v>
          </cell>
          <cell r="D27">
            <v>25.8</v>
          </cell>
          <cell r="F27" t="e">
            <v>#N/A</v>
          </cell>
          <cell r="G27">
            <v>25.8</v>
          </cell>
        </row>
        <row r="28">
          <cell r="A28">
            <v>10091</v>
          </cell>
          <cell r="B28" t="str">
            <v>BIT P/ FRESADORA W 200</v>
          </cell>
          <cell r="C28" t="str">
            <v>un</v>
          </cell>
          <cell r="D28">
            <v>40.07</v>
          </cell>
          <cell r="F28" t="e">
            <v>#N/A</v>
          </cell>
          <cell r="G28">
            <v>40.07</v>
          </cell>
        </row>
        <row r="29">
          <cell r="A29">
            <v>10190</v>
          </cell>
          <cell r="B29" t="str">
            <v>BIT PARA MINI-CARREGADEIRA FRESADORA</v>
          </cell>
          <cell r="C29" t="str">
            <v>un</v>
          </cell>
          <cell r="D29">
            <v>90.26</v>
          </cell>
          <cell r="F29" t="e">
            <v>#N/A</v>
          </cell>
          <cell r="G29">
            <v>90.26</v>
          </cell>
        </row>
        <row r="30">
          <cell r="A30">
            <v>10365</v>
          </cell>
          <cell r="B30" t="str">
            <v>BITS P/ RECICLADORA</v>
          </cell>
          <cell r="C30" t="str">
            <v>un</v>
          </cell>
          <cell r="D30">
            <v>49.5</v>
          </cell>
          <cell r="F30" t="e">
            <v>#N/A</v>
          </cell>
          <cell r="G30">
            <v>49.5</v>
          </cell>
        </row>
        <row r="31">
          <cell r="A31">
            <v>10363</v>
          </cell>
          <cell r="B31" t="str">
            <v>BLOCOS DE DESGASTE P/ RECICLADORA</v>
          </cell>
          <cell r="C31" t="str">
            <v>un</v>
          </cell>
          <cell r="D31">
            <v>1711.4</v>
          </cell>
          <cell r="F31" t="e">
            <v>#N/A</v>
          </cell>
          <cell r="G31">
            <v>1711.4</v>
          </cell>
        </row>
        <row r="32">
          <cell r="A32">
            <v>10004</v>
          </cell>
          <cell r="B32" t="str">
            <v>BLOKRET 8CM FCK 25 MPA</v>
          </cell>
          <cell r="C32" t="str">
            <v>m2</v>
          </cell>
          <cell r="D32">
            <v>86.32</v>
          </cell>
          <cell r="F32" t="e">
            <v>#N/A</v>
          </cell>
          <cell r="G32">
            <v>86.32</v>
          </cell>
        </row>
        <row r="33">
          <cell r="A33">
            <v>11090</v>
          </cell>
          <cell r="B33" t="str">
            <v>BOMBEAMENTO DE CONCRETO USINADO (COMERCIAL)</v>
          </cell>
          <cell r="C33" t="str">
            <v>m3</v>
          </cell>
          <cell r="D33">
            <v>55.21</v>
          </cell>
          <cell r="F33" t="e">
            <v>#N/A</v>
          </cell>
          <cell r="G33">
            <v>55.21</v>
          </cell>
        </row>
        <row r="34">
          <cell r="A34">
            <v>10082</v>
          </cell>
          <cell r="B34" t="str">
            <v>BRITA COMERCIAL (POSTO PEDREIRA)</v>
          </cell>
          <cell r="C34" t="str">
            <v>m3</v>
          </cell>
          <cell r="D34">
            <v>108.35</v>
          </cell>
          <cell r="F34">
            <v>108.35</v>
          </cell>
          <cell r="G34">
            <v>108.35</v>
          </cell>
          <cell r="J34">
            <v>0</v>
          </cell>
        </row>
        <row r="35">
          <cell r="A35">
            <v>10182</v>
          </cell>
          <cell r="B35" t="str">
            <v>BRITA COMERCIAL - CENTRO GOIANO (POSTO PEDREIRA)</v>
          </cell>
          <cell r="C35" t="str">
            <v>m3</v>
          </cell>
          <cell r="D35">
            <v>102.13</v>
          </cell>
          <cell r="F35" t="e">
            <v>#N/A</v>
          </cell>
          <cell r="G35">
            <v>102.13</v>
          </cell>
        </row>
        <row r="36">
          <cell r="A36">
            <v>10582</v>
          </cell>
          <cell r="B36" t="str">
            <v>BRITA COMERCIAL - LESTE GOIANO (POSTO PEDREIRA)</v>
          </cell>
          <cell r="C36" t="str">
            <v>m3</v>
          </cell>
          <cell r="D36">
            <v>80.25</v>
          </cell>
          <cell r="F36" t="e">
            <v>#N/A</v>
          </cell>
          <cell r="G36">
            <v>80.25</v>
          </cell>
        </row>
        <row r="37">
          <cell r="A37">
            <v>10382</v>
          </cell>
          <cell r="B37" t="str">
            <v>BRITA COMERCIAL - NOROESTE GOIANO (POSTO PEDREIRA)</v>
          </cell>
          <cell r="C37" t="str">
            <v>m3</v>
          </cell>
          <cell r="D37">
            <v>108.35</v>
          </cell>
          <cell r="F37" t="e">
            <v>#N/A</v>
          </cell>
          <cell r="G37">
            <v>108.35</v>
          </cell>
        </row>
        <row r="38">
          <cell r="A38">
            <v>10482</v>
          </cell>
          <cell r="B38" t="str">
            <v>BRITA COMERCIAL - NORTE GOIANO (POSTO PEDREIRA)</v>
          </cell>
          <cell r="C38" t="str">
            <v>m3</v>
          </cell>
          <cell r="D38">
            <v>143.04</v>
          </cell>
          <cell r="F38" t="e">
            <v>#N/A</v>
          </cell>
          <cell r="G38">
            <v>143.04</v>
          </cell>
        </row>
        <row r="39">
          <cell r="A39">
            <v>10282</v>
          </cell>
          <cell r="B39" t="str">
            <v>BRITA COMERCIAL - SUL GOIANO (POSTO PEDREIRA)</v>
          </cell>
          <cell r="C39" t="str">
            <v>m3</v>
          </cell>
          <cell r="D39">
            <v>90</v>
          </cell>
          <cell r="F39" t="e">
            <v>#N/A</v>
          </cell>
          <cell r="G39">
            <v>90</v>
          </cell>
        </row>
        <row r="40">
          <cell r="A40">
            <v>10093</v>
          </cell>
          <cell r="B40" t="str">
            <v>BRITA PÓ DE PEDRA (POSTO PEDREIRA)</v>
          </cell>
          <cell r="C40" t="str">
            <v>m3</v>
          </cell>
          <cell r="D40">
            <v>82.5</v>
          </cell>
          <cell r="F40">
            <v>82.5</v>
          </cell>
          <cell r="G40">
            <v>82.5</v>
          </cell>
          <cell r="J40">
            <v>0</v>
          </cell>
        </row>
        <row r="41">
          <cell r="A41">
            <v>11007</v>
          </cell>
          <cell r="B41" t="str">
            <v>CABO DE AÇO D = 6,3 mm</v>
          </cell>
          <cell r="C41" t="str">
            <v>m</v>
          </cell>
          <cell r="D41">
            <v>6.97</v>
          </cell>
          <cell r="F41" t="e">
            <v>#N/A</v>
          </cell>
          <cell r="G41">
            <v>6.97</v>
          </cell>
        </row>
        <row r="42">
          <cell r="A42">
            <v>11008</v>
          </cell>
          <cell r="B42" t="str">
            <v>CAIBROS DE 7,5 CM X 7,5 CM</v>
          </cell>
          <cell r="C42" t="str">
            <v>m</v>
          </cell>
          <cell r="D42">
            <v>13.11</v>
          </cell>
          <cell r="F42" t="e">
            <v>#N/A</v>
          </cell>
          <cell r="G42">
            <v>13.11</v>
          </cell>
        </row>
        <row r="43">
          <cell r="A43">
            <v>10009</v>
          </cell>
          <cell r="B43" t="str">
            <v>CAL PARA PINTURA</v>
          </cell>
          <cell r="C43" t="str">
            <v>Kg</v>
          </cell>
          <cell r="D43">
            <v>2.19</v>
          </cell>
          <cell r="F43">
            <v>2.19</v>
          </cell>
          <cell r="G43">
            <v>2.19</v>
          </cell>
          <cell r="J43">
            <v>0</v>
          </cell>
        </row>
        <row r="44">
          <cell r="A44">
            <v>11130</v>
          </cell>
          <cell r="B44" t="str">
            <v>CAMISA METÁLICA EM AÇO ASTM A36 COM ESPESSURA DE 6,3 mm - D = 400 mm</v>
          </cell>
          <cell r="C44" t="str">
            <v>m</v>
          </cell>
          <cell r="D44">
            <v>773.28</v>
          </cell>
          <cell r="F44" t="e">
            <v>#N/A</v>
          </cell>
          <cell r="G44">
            <v>773.28</v>
          </cell>
        </row>
        <row r="45">
          <cell r="A45">
            <v>11135</v>
          </cell>
          <cell r="B45" t="str">
            <v>CAMISA METÁLICA EM AÇO ASTM A36 COM ESPESSURA DE 6,3 mm - D = 500 mm</v>
          </cell>
          <cell r="C45" t="str">
            <v>m</v>
          </cell>
          <cell r="D45">
            <v>964.82</v>
          </cell>
          <cell r="F45" t="e">
            <v>#N/A</v>
          </cell>
          <cell r="G45">
            <v>964.82</v>
          </cell>
        </row>
        <row r="46">
          <cell r="A46">
            <v>11140</v>
          </cell>
          <cell r="B46" t="str">
            <v>CAMISA METÁLICA EM AÇO ASTM A36 COM ESPESSURA DE 6,3 mm - D = 600 mm</v>
          </cell>
          <cell r="C46" t="str">
            <v>m</v>
          </cell>
          <cell r="D46">
            <v>1111.8499999999999</v>
          </cell>
          <cell r="F46" t="e">
            <v>#N/A</v>
          </cell>
          <cell r="G46">
            <v>1111.8499999999999</v>
          </cell>
        </row>
        <row r="47">
          <cell r="A47">
            <v>11145</v>
          </cell>
          <cell r="B47" t="str">
            <v>CAMISA METÁLICA EM AÇO ASTM A36 COM ESPESSURA DE 8 mm - D = 700 mm</v>
          </cell>
          <cell r="C47" t="str">
            <v>m</v>
          </cell>
          <cell r="D47">
            <v>1712.93</v>
          </cell>
          <cell r="F47" t="e">
            <v>#N/A</v>
          </cell>
          <cell r="G47">
            <v>1712.93</v>
          </cell>
        </row>
        <row r="48">
          <cell r="A48">
            <v>11150</v>
          </cell>
          <cell r="B48" t="str">
            <v>CAMISA METÁLICA EM AÇO ASTM A36 COM ESPESSURA DE 8 mm - D = 800 mm</v>
          </cell>
          <cell r="C48" t="str">
            <v>m</v>
          </cell>
          <cell r="D48">
            <v>2089.91</v>
          </cell>
          <cell r="F48" t="e">
            <v>#N/A</v>
          </cell>
          <cell r="G48">
            <v>2089.91</v>
          </cell>
        </row>
        <row r="49">
          <cell r="A49">
            <v>11155</v>
          </cell>
          <cell r="B49" t="str">
            <v>CAMISA METÁLICA EM AÇO ASTM A36 COM ESPESSURA DE 9,5 mm - D = 900 mm</v>
          </cell>
          <cell r="C49" t="str">
            <v>m</v>
          </cell>
          <cell r="D49">
            <v>2589.11</v>
          </cell>
          <cell r="F49" t="e">
            <v>#N/A</v>
          </cell>
          <cell r="G49">
            <v>2589.11</v>
          </cell>
        </row>
        <row r="50">
          <cell r="A50">
            <v>10076</v>
          </cell>
          <cell r="B50" t="str">
            <v>CIMENTO ASFÁLTICO DE PETRÓLEO CAP-50/70</v>
          </cell>
          <cell r="C50" t="str">
            <v>t</v>
          </cell>
          <cell r="D50">
            <v>0</v>
          </cell>
          <cell r="F50" t="e">
            <v>#N/A</v>
          </cell>
          <cell r="G50">
            <v>0</v>
          </cell>
        </row>
        <row r="51">
          <cell r="A51">
            <v>10075</v>
          </cell>
          <cell r="B51" t="str">
            <v>CIMENTO ASFÁLTICO DE PETRÓLEO CAP-60/85 COM POLÍMERO SBS</v>
          </cell>
          <cell r="C51" t="str">
            <v>t</v>
          </cell>
          <cell r="D51">
            <v>0</v>
          </cell>
          <cell r="F51" t="e">
            <v>#N/A</v>
          </cell>
          <cell r="G51">
            <v>0</v>
          </cell>
        </row>
        <row r="52">
          <cell r="A52">
            <v>10010</v>
          </cell>
          <cell r="B52" t="str">
            <v>CIMENTO PORTLAND CP II - 32</v>
          </cell>
          <cell r="C52" t="str">
            <v>Kg</v>
          </cell>
          <cell r="D52">
            <v>0.63</v>
          </cell>
          <cell r="F52">
            <v>0.63</v>
          </cell>
          <cell r="G52">
            <v>0.63</v>
          </cell>
          <cell r="J52">
            <v>0</v>
          </cell>
        </row>
        <row r="53">
          <cell r="A53">
            <v>10011</v>
          </cell>
          <cell r="B53" t="str">
            <v>COLA POLIESTER</v>
          </cell>
          <cell r="C53" t="str">
            <v>Kg</v>
          </cell>
          <cell r="D53">
            <v>36.26</v>
          </cell>
          <cell r="F53">
            <v>36.26</v>
          </cell>
          <cell r="G53">
            <v>36.26</v>
          </cell>
          <cell r="J53">
            <v>0</v>
          </cell>
        </row>
        <row r="54">
          <cell r="A54">
            <v>11010</v>
          </cell>
          <cell r="B54" t="str">
            <v>COMPENSADO PLASTIFICADO - 17 mm</v>
          </cell>
          <cell r="C54" t="str">
            <v>m2</v>
          </cell>
          <cell r="D54">
            <v>60.63</v>
          </cell>
          <cell r="F54" t="e">
            <v>#N/A</v>
          </cell>
          <cell r="G54">
            <v>60.63</v>
          </cell>
        </row>
        <row r="55">
          <cell r="A55">
            <v>10025</v>
          </cell>
          <cell r="B55" t="str">
            <v>COMPENSADO RESINADO - 10 mm</v>
          </cell>
          <cell r="C55" t="str">
            <v>m2</v>
          </cell>
          <cell r="D55">
            <v>27.61</v>
          </cell>
          <cell r="F55" t="e">
            <v>#N/A</v>
          </cell>
          <cell r="G55">
            <v>27.61</v>
          </cell>
        </row>
        <row r="56">
          <cell r="A56">
            <v>11009</v>
          </cell>
          <cell r="B56" t="str">
            <v>COMPENSADO RESINADO - 12 mm</v>
          </cell>
          <cell r="C56" t="str">
            <v>m2</v>
          </cell>
          <cell r="D56">
            <v>33</v>
          </cell>
          <cell r="F56" t="e">
            <v>#N/A</v>
          </cell>
          <cell r="G56">
            <v>33</v>
          </cell>
        </row>
        <row r="57">
          <cell r="A57">
            <v>11080</v>
          </cell>
          <cell r="B57" t="str">
            <v>CONCRETO USINADO BOMBEÁVEL FCK = 15 MPa (COMERCIAL)</v>
          </cell>
          <cell r="C57" t="str">
            <v>m3</v>
          </cell>
          <cell r="D57">
            <v>554.49</v>
          </cell>
          <cell r="F57" t="e">
            <v>#N/A</v>
          </cell>
          <cell r="G57">
            <v>554.49</v>
          </cell>
        </row>
        <row r="58">
          <cell r="A58">
            <v>11081</v>
          </cell>
          <cell r="B58" t="str">
            <v>CONCRETO USINADO BOMBEÁVEL FCK = 20 MPa (COMERCIAL)</v>
          </cell>
          <cell r="C58" t="str">
            <v>m3</v>
          </cell>
          <cell r="D58">
            <v>556.99</v>
          </cell>
          <cell r="F58" t="e">
            <v>#N/A</v>
          </cell>
          <cell r="G58">
            <v>556.99</v>
          </cell>
        </row>
        <row r="59">
          <cell r="A59">
            <v>11082</v>
          </cell>
          <cell r="B59" t="str">
            <v>CONCRETO USINADO BOMBEÁVEL FCK = 25 MPa (COMERCIAL)</v>
          </cell>
          <cell r="C59" t="str">
            <v>m3</v>
          </cell>
          <cell r="D59">
            <v>572</v>
          </cell>
          <cell r="F59" t="e">
            <v>#N/A</v>
          </cell>
          <cell r="G59">
            <v>572</v>
          </cell>
        </row>
        <row r="60">
          <cell r="A60">
            <v>11083</v>
          </cell>
          <cell r="B60" t="str">
            <v>CONCRETO USINADO BOMBEÁVEL FCK = 30 MPa (COMERCIAL)</v>
          </cell>
          <cell r="C60" t="str">
            <v>m3</v>
          </cell>
          <cell r="D60">
            <v>588.38</v>
          </cell>
          <cell r="F60" t="e">
            <v>#N/A</v>
          </cell>
          <cell r="G60">
            <v>588.38</v>
          </cell>
        </row>
        <row r="61">
          <cell r="A61">
            <v>11084</v>
          </cell>
          <cell r="B61" t="str">
            <v>CONCRETO USINADO BOMBEÁVEL FCK = 35 MPa (COMERCIAL)</v>
          </cell>
          <cell r="C61" t="str">
            <v>m3</v>
          </cell>
          <cell r="D61">
            <v>607.02</v>
          </cell>
          <cell r="F61" t="e">
            <v>#N/A</v>
          </cell>
          <cell r="G61">
            <v>607.02</v>
          </cell>
        </row>
        <row r="62">
          <cell r="A62">
            <v>11085</v>
          </cell>
          <cell r="B62" t="str">
            <v>CONCRETO USINADO BOMBEÁVEL FCK = 40 MPa (COMERCIAL)</v>
          </cell>
          <cell r="C62" t="str">
            <v>m3</v>
          </cell>
          <cell r="D62">
            <v>628.26</v>
          </cell>
          <cell r="F62" t="e">
            <v>#N/A</v>
          </cell>
          <cell r="G62">
            <v>628.26</v>
          </cell>
        </row>
        <row r="63">
          <cell r="A63">
            <v>11070</v>
          </cell>
          <cell r="B63" t="str">
            <v>CONCRETO USINADO CONVENCIONAL FCK = 15 MPa (COMERCIAL)</v>
          </cell>
          <cell r="C63" t="str">
            <v>m3</v>
          </cell>
          <cell r="D63">
            <v>480.33</v>
          </cell>
          <cell r="F63" t="e">
            <v>#N/A</v>
          </cell>
          <cell r="G63">
            <v>480.33</v>
          </cell>
        </row>
        <row r="64">
          <cell r="A64">
            <v>11071</v>
          </cell>
          <cell r="B64" t="str">
            <v>CONCRETO USINADO CONVENCIONAL FCK = 20 MPa (COMERCIAL)</v>
          </cell>
          <cell r="C64" t="str">
            <v>m3</v>
          </cell>
          <cell r="D64">
            <v>521.63</v>
          </cell>
          <cell r="F64" t="e">
            <v>#N/A</v>
          </cell>
          <cell r="G64">
            <v>521.63</v>
          </cell>
        </row>
        <row r="65">
          <cell r="A65">
            <v>11072</v>
          </cell>
          <cell r="B65" t="str">
            <v>CONCRETO USINADO CONVENCIONAL FCK = 25 MPa (COMERCIAL)</v>
          </cell>
          <cell r="C65" t="str">
            <v>m3</v>
          </cell>
          <cell r="D65">
            <v>535</v>
          </cell>
          <cell r="F65" t="e">
            <v>#N/A</v>
          </cell>
          <cell r="G65">
            <v>535</v>
          </cell>
        </row>
        <row r="66">
          <cell r="A66">
            <v>11073</v>
          </cell>
          <cell r="B66" t="str">
            <v>CONCRETO USINADO CONVENCIONAL FCK = 30 MPa (COMERCIAL)</v>
          </cell>
          <cell r="C66" t="str">
            <v>m3</v>
          </cell>
          <cell r="D66">
            <v>551</v>
          </cell>
          <cell r="F66" t="e">
            <v>#N/A</v>
          </cell>
          <cell r="G66">
            <v>551</v>
          </cell>
        </row>
        <row r="67">
          <cell r="A67">
            <v>11074</v>
          </cell>
          <cell r="B67" t="str">
            <v>CONCRETO USINADO CONVENCIONAL FCK = 35 MPa (COMERCIAL)</v>
          </cell>
          <cell r="C67" t="str">
            <v>m3</v>
          </cell>
          <cell r="D67">
            <v>596.83000000000004</v>
          </cell>
          <cell r="F67" t="e">
            <v>#N/A</v>
          </cell>
          <cell r="G67">
            <v>596.83000000000004</v>
          </cell>
        </row>
        <row r="68">
          <cell r="A68">
            <v>11075</v>
          </cell>
          <cell r="B68" t="str">
            <v>CONCRETO USINADO CONVENCIONAL FCK = 40 MPa (COMERCIAL)</v>
          </cell>
          <cell r="C68" t="str">
            <v>m3</v>
          </cell>
          <cell r="D68">
            <v>619.11</v>
          </cell>
          <cell r="F68" t="e">
            <v>#N/A</v>
          </cell>
          <cell r="G68">
            <v>619.11</v>
          </cell>
        </row>
        <row r="69">
          <cell r="A69">
            <v>10102</v>
          </cell>
          <cell r="B69" t="str">
            <v>CORDOALHA CP-190 RB</v>
          </cell>
          <cell r="C69" t="str">
            <v>Kg</v>
          </cell>
          <cell r="D69">
            <v>13.65</v>
          </cell>
          <cell r="F69" t="e">
            <v>#N/A</v>
          </cell>
          <cell r="G69">
            <v>13.65</v>
          </cell>
        </row>
        <row r="70">
          <cell r="A70">
            <v>11060</v>
          </cell>
          <cell r="B70" t="str">
            <v>COROA DE BOTÕES ESFÉRICOS - D = 251 mm (9 7/8")</v>
          </cell>
          <cell r="C70" t="str">
            <v>un</v>
          </cell>
          <cell r="D70">
            <v>9566.49</v>
          </cell>
          <cell r="F70" t="e">
            <v>#N/A</v>
          </cell>
          <cell r="G70">
            <v>9566.49</v>
          </cell>
        </row>
        <row r="71">
          <cell r="A71">
            <v>11061</v>
          </cell>
          <cell r="B71" t="str">
            <v>COROA DE BOTÕES ESFÉRICOS - D = 305 mm (12")</v>
          </cell>
          <cell r="C71" t="str">
            <v>un</v>
          </cell>
          <cell r="D71">
            <v>14554.27</v>
          </cell>
          <cell r="F71" t="e">
            <v>#N/A</v>
          </cell>
          <cell r="G71">
            <v>14554.27</v>
          </cell>
        </row>
        <row r="72">
          <cell r="A72">
            <v>11015</v>
          </cell>
          <cell r="B72" t="str">
            <v>COROA DIAMANTADA</v>
          </cell>
          <cell r="C72" t="str">
            <v>un</v>
          </cell>
          <cell r="D72">
            <v>858.02</v>
          </cell>
          <cell r="F72" t="e">
            <v>#N/A</v>
          </cell>
          <cell r="G72">
            <v>858.02</v>
          </cell>
        </row>
        <row r="73">
          <cell r="A73">
            <v>10083</v>
          </cell>
          <cell r="B73" t="str">
            <v>COROA PARA PERFURATRIZ DE ESTEIRA</v>
          </cell>
          <cell r="C73" t="str">
            <v>un</v>
          </cell>
          <cell r="D73">
            <v>665.35</v>
          </cell>
          <cell r="F73" t="e">
            <v>#N/A</v>
          </cell>
          <cell r="G73">
            <v>665.35</v>
          </cell>
        </row>
        <row r="74">
          <cell r="A74">
            <v>10014</v>
          </cell>
          <cell r="B74" t="str">
            <v>DEFENSA METÁLICA SEMI-MALEÁVEL SIMPLES</v>
          </cell>
          <cell r="C74" t="str">
            <v>m</v>
          </cell>
          <cell r="D74">
            <v>300.54000000000002</v>
          </cell>
          <cell r="F74" t="e">
            <v>#N/A</v>
          </cell>
          <cell r="G74">
            <v>300.54000000000002</v>
          </cell>
        </row>
        <row r="75">
          <cell r="A75">
            <v>11016</v>
          </cell>
          <cell r="B75" t="str">
            <v>DESMOLDANTE P/ FORMA</v>
          </cell>
          <cell r="C75" t="str">
            <v>l</v>
          </cell>
          <cell r="D75">
            <v>12.12</v>
          </cell>
          <cell r="F75" t="e">
            <v>#N/A</v>
          </cell>
          <cell r="G75">
            <v>12.12</v>
          </cell>
        </row>
        <row r="76">
          <cell r="A76">
            <v>11100</v>
          </cell>
          <cell r="B76" t="str">
            <v>ELETRODO REVESTIDO E70XX</v>
          </cell>
          <cell r="C76" t="str">
            <v>Kg</v>
          </cell>
          <cell r="D76">
            <v>33.32</v>
          </cell>
          <cell r="F76" t="e">
            <v>#N/A</v>
          </cell>
          <cell r="G76">
            <v>33.32</v>
          </cell>
        </row>
        <row r="77">
          <cell r="A77">
            <v>10077</v>
          </cell>
          <cell r="B77" t="str">
            <v>EMULSÃO ASFÁLTICA RC-1C C/ POLIMERO</v>
          </cell>
          <cell r="C77" t="str">
            <v>t</v>
          </cell>
          <cell r="D77">
            <v>4700.6890000000003</v>
          </cell>
          <cell r="F77">
            <v>4700.6890000000003</v>
          </cell>
          <cell r="G77">
            <v>4700.6891914607495</v>
          </cell>
          <cell r="H77" t="str">
            <v>bet</v>
          </cell>
          <cell r="J77">
            <v>4.0730357059223511E-8</v>
          </cell>
        </row>
        <row r="78">
          <cell r="A78">
            <v>10071</v>
          </cell>
          <cell r="B78" t="str">
            <v>EMULSÃO ASFÁLTICA RL-1C</v>
          </cell>
          <cell r="C78" t="str">
            <v>t</v>
          </cell>
          <cell r="D78">
            <v>3414.6410000000001</v>
          </cell>
          <cell r="F78">
            <v>3414.6410000000001</v>
          </cell>
          <cell r="G78">
            <v>3414.6411161539754</v>
          </cell>
          <cell r="H78" t="str">
            <v>bet</v>
          </cell>
          <cell r="J78">
            <v>3.4016451916908043E-8</v>
          </cell>
        </row>
        <row r="79">
          <cell r="A79">
            <v>10072</v>
          </cell>
          <cell r="B79" t="str">
            <v>EMULSÃO ASFÁLTICA RM-1C</v>
          </cell>
          <cell r="C79" t="str">
            <v>t</v>
          </cell>
          <cell r="D79">
            <v>0</v>
          </cell>
          <cell r="F79" t="e">
            <v>#N/A</v>
          </cell>
          <cell r="G79">
            <v>0</v>
          </cell>
        </row>
        <row r="80">
          <cell r="A80">
            <v>10073</v>
          </cell>
          <cell r="B80" t="str">
            <v>EMULSÃO ASFÁLTICA RR-1C</v>
          </cell>
          <cell r="C80" t="str">
            <v>t</v>
          </cell>
          <cell r="D80">
            <v>3304.95</v>
          </cell>
          <cell r="F80">
            <v>3304.95</v>
          </cell>
          <cell r="G80">
            <v>3304.9504118339219</v>
          </cell>
          <cell r="H80" t="str">
            <v>bet</v>
          </cell>
          <cell r="J80">
            <v>1.2461122580519976E-7</v>
          </cell>
        </row>
        <row r="81">
          <cell r="A81">
            <v>10074</v>
          </cell>
          <cell r="B81" t="str">
            <v>EMULSÃO ASFÁLTICA RR-2C</v>
          </cell>
          <cell r="C81" t="str">
            <v>t</v>
          </cell>
          <cell r="D81">
            <v>0</v>
          </cell>
          <cell r="F81" t="e">
            <v>#N/A</v>
          </cell>
          <cell r="G81">
            <v>0</v>
          </cell>
        </row>
        <row r="82">
          <cell r="A82">
            <v>10015</v>
          </cell>
          <cell r="B82" t="str">
            <v>EMULSÃO EXPLOSIVA ENCARTUCHADA</v>
          </cell>
          <cell r="C82" t="str">
            <v>Kg</v>
          </cell>
          <cell r="D82">
            <v>15.43</v>
          </cell>
          <cell r="F82" t="e">
            <v>#N/A</v>
          </cell>
          <cell r="G82">
            <v>15.43</v>
          </cell>
        </row>
        <row r="83">
          <cell r="A83">
            <v>10401</v>
          </cell>
          <cell r="B83" t="str">
            <v>ENXOFRE</v>
          </cell>
          <cell r="C83" t="str">
            <v>Kg</v>
          </cell>
          <cell r="D83">
            <v>6.45</v>
          </cell>
          <cell r="F83" t="e">
            <v>#N/A</v>
          </cell>
          <cell r="G83">
            <v>6.45</v>
          </cell>
        </row>
        <row r="84">
          <cell r="A84">
            <v>11105</v>
          </cell>
          <cell r="B84" t="str">
            <v>ESTACA PRÉ-MOLDADA DE CONCRETO ARMADO CENTRIFUGADO COM COMPRESSÃO ADMISSÍVEL DE 100 t</v>
          </cell>
          <cell r="C84" t="str">
            <v>m</v>
          </cell>
          <cell r="D84">
            <v>280.06</v>
          </cell>
          <cell r="F84" t="e">
            <v>#N/A</v>
          </cell>
          <cell r="G84">
            <v>280.06</v>
          </cell>
        </row>
        <row r="85">
          <cell r="A85">
            <v>11110</v>
          </cell>
          <cell r="B85" t="str">
            <v>ESTACA PRÉ-MOLDADA DE CONCRETO ARMADO CENTRIFUGADO COM COMPRESSÃO ADMISSÍVEL DE 125 t</v>
          </cell>
          <cell r="C85" t="str">
            <v>m</v>
          </cell>
          <cell r="D85">
            <v>379.74</v>
          </cell>
          <cell r="F85" t="e">
            <v>#N/A</v>
          </cell>
          <cell r="G85">
            <v>379.74</v>
          </cell>
        </row>
        <row r="86">
          <cell r="A86">
            <v>11115</v>
          </cell>
          <cell r="B86" t="str">
            <v>ESTACA PRÉ-MOLDADA DE CONCRETO ARMADO CENTRIFUGADO COM COMPRESSÃO ADMISSÍVEL DE 170 t</v>
          </cell>
          <cell r="C86" t="str">
            <v>m</v>
          </cell>
          <cell r="D86">
            <v>527.16</v>
          </cell>
          <cell r="F86" t="e">
            <v>#N/A</v>
          </cell>
          <cell r="G86">
            <v>527.16</v>
          </cell>
        </row>
        <row r="87">
          <cell r="A87">
            <v>11120</v>
          </cell>
          <cell r="B87" t="str">
            <v>ESTACA PRÉ-MOLDADA DE CONCRETO ARMADO CENTRIFUGADO COM COMPRESSÃO ADMISSÍVEL DE 230 t</v>
          </cell>
          <cell r="C87" t="str">
            <v>m</v>
          </cell>
          <cell r="D87">
            <v>699.33</v>
          </cell>
          <cell r="F87" t="e">
            <v>#N/A</v>
          </cell>
          <cell r="G87">
            <v>699.33</v>
          </cell>
        </row>
        <row r="88">
          <cell r="A88">
            <v>11125</v>
          </cell>
          <cell r="B88" t="str">
            <v>ESTACA PRÉ-MOLDADA DE CONCRETO ARMADO CENTRIFUGADO COM COMPRESSÃO ADMISSÍVEL DE 300 t</v>
          </cell>
          <cell r="C88" t="str">
            <v>m</v>
          </cell>
          <cell r="D88">
            <v>907.08</v>
          </cell>
          <cell r="F88" t="e">
            <v>#N/A</v>
          </cell>
          <cell r="G88">
            <v>907.08</v>
          </cell>
        </row>
        <row r="89">
          <cell r="A89">
            <v>10026</v>
          </cell>
          <cell r="B89" t="str">
            <v>GEOTÊXTIL NÃO-TECIDO AGULHADO (GRAMATURA 240 G/M2)</v>
          </cell>
          <cell r="C89" t="str">
            <v>m2</v>
          </cell>
          <cell r="D89">
            <v>5.61</v>
          </cell>
          <cell r="F89" t="e">
            <v>#N/A</v>
          </cell>
          <cell r="G89">
            <v>5.61</v>
          </cell>
        </row>
        <row r="90">
          <cell r="A90">
            <v>11040</v>
          </cell>
          <cell r="B90" t="str">
            <v>GEOTEXTIL NÃO-TECIDO AGULHADO (GRAMATURA 300 G/M2)</v>
          </cell>
          <cell r="C90" t="str">
            <v>m2</v>
          </cell>
          <cell r="D90">
            <v>6.87</v>
          </cell>
          <cell r="F90" t="e">
            <v>#N/A</v>
          </cell>
          <cell r="G90">
            <v>6.87</v>
          </cell>
        </row>
        <row r="91">
          <cell r="A91">
            <v>10024</v>
          </cell>
          <cell r="B91" t="str">
            <v>GRAMA EM PLACAS</v>
          </cell>
          <cell r="C91" t="str">
            <v>m2</v>
          </cell>
          <cell r="D91">
            <v>7.17</v>
          </cell>
          <cell r="F91" t="e">
            <v>#N/A</v>
          </cell>
          <cell r="G91">
            <v>7.17</v>
          </cell>
        </row>
        <row r="92">
          <cell r="A92">
            <v>10196</v>
          </cell>
          <cell r="B92" t="str">
            <v>GUINDASTE 120 T - MÍNIMO 10H/DIA</v>
          </cell>
          <cell r="C92" t="str">
            <v>h</v>
          </cell>
          <cell r="D92">
            <v>1389.71</v>
          </cell>
          <cell r="F92" t="e">
            <v>#N/A</v>
          </cell>
          <cell r="G92">
            <v>1389.71</v>
          </cell>
        </row>
        <row r="93">
          <cell r="A93">
            <v>10193</v>
          </cell>
          <cell r="B93" t="str">
            <v>GUINDASTE 30 T - MÍNIMO 10H/DIA</v>
          </cell>
          <cell r="C93" t="str">
            <v>h</v>
          </cell>
          <cell r="D93">
            <v>350</v>
          </cell>
          <cell r="F93" t="e">
            <v>#N/A</v>
          </cell>
          <cell r="G93">
            <v>350</v>
          </cell>
        </row>
        <row r="94">
          <cell r="A94">
            <v>10194</v>
          </cell>
          <cell r="B94" t="str">
            <v>GUINDASTE 60 T - MÍNIMO 10H/DIA</v>
          </cell>
          <cell r="C94" t="str">
            <v>h</v>
          </cell>
          <cell r="D94">
            <v>494.12</v>
          </cell>
          <cell r="F94" t="e">
            <v>#N/A</v>
          </cell>
          <cell r="G94">
            <v>494.12</v>
          </cell>
        </row>
        <row r="95">
          <cell r="A95">
            <v>10195</v>
          </cell>
          <cell r="B95" t="str">
            <v>GUINDASTE 90 T - MÍNIMO 10H/DIA</v>
          </cell>
          <cell r="C95" t="str">
            <v>h</v>
          </cell>
          <cell r="D95">
            <v>1132.3499999999999</v>
          </cell>
          <cell r="F95" t="e">
            <v>#N/A</v>
          </cell>
          <cell r="G95">
            <v>1132.3499999999999</v>
          </cell>
        </row>
        <row r="96">
          <cell r="A96">
            <v>10086</v>
          </cell>
          <cell r="B96" t="str">
            <v>HASTE PARA PERFURATRIZ DE ESTEIRA</v>
          </cell>
          <cell r="C96" t="str">
            <v>un</v>
          </cell>
          <cell r="D96">
            <v>2330.2199999999998</v>
          </cell>
          <cell r="F96" t="e">
            <v>#N/A</v>
          </cell>
          <cell r="G96">
            <v>2330.2199999999998</v>
          </cell>
        </row>
        <row r="97">
          <cell r="A97">
            <v>10046</v>
          </cell>
          <cell r="B97" t="str">
            <v>INDENIZAÇÃO DE JAZIDA - CASCALHO</v>
          </cell>
          <cell r="C97" t="str">
            <v>m3</v>
          </cell>
          <cell r="D97">
            <v>5</v>
          </cell>
          <cell r="F97" t="e">
            <v>#N/A</v>
          </cell>
          <cell r="G97">
            <v>5</v>
          </cell>
        </row>
        <row r="98">
          <cell r="A98">
            <v>10112</v>
          </cell>
          <cell r="B98" t="str">
            <v>INTERPLAST N OU EQUIVALENTE</v>
          </cell>
          <cell r="C98" t="str">
            <v>Kg</v>
          </cell>
          <cell r="D98">
            <v>10.79</v>
          </cell>
          <cell r="F98" t="e">
            <v>#N/A</v>
          </cell>
          <cell r="G98">
            <v>10.79</v>
          </cell>
        </row>
        <row r="99">
          <cell r="A99">
            <v>10098</v>
          </cell>
          <cell r="B99" t="str">
            <v>ISOPOR 5CM DE ESPESSURA</v>
          </cell>
          <cell r="C99" t="str">
            <v>m2</v>
          </cell>
          <cell r="D99">
            <v>20.53</v>
          </cell>
          <cell r="F99" t="e">
            <v>#N/A</v>
          </cell>
          <cell r="G99">
            <v>20.53</v>
          </cell>
        </row>
        <row r="100">
          <cell r="A100">
            <v>10085</v>
          </cell>
          <cell r="B100" t="str">
            <v>LUVA PARA PERFURATRIZ DE ESTEIRA</v>
          </cell>
          <cell r="C100" t="str">
            <v>un</v>
          </cell>
          <cell r="D100">
            <v>351.02</v>
          </cell>
          <cell r="F100" t="e">
            <v>#N/A</v>
          </cell>
          <cell r="G100">
            <v>351.02</v>
          </cell>
        </row>
        <row r="101">
          <cell r="A101">
            <v>11180</v>
          </cell>
          <cell r="B101" t="str">
            <v>MADEIRA DE LEI / MAO OBRA / FABRICAÇÃO / VERNIZ.(I=1,6)</v>
          </cell>
          <cell r="C101" t="str">
            <v>m3</v>
          </cell>
          <cell r="D101">
            <v>6238.61</v>
          </cell>
          <cell r="F101" t="e">
            <v>#N/A</v>
          </cell>
          <cell r="G101">
            <v>6238.61</v>
          </cell>
        </row>
        <row r="102">
          <cell r="A102">
            <v>11020</v>
          </cell>
          <cell r="B102" t="str">
            <v>MADEIRA ROLIÇA 10 A 12 CM</v>
          </cell>
          <cell r="C102" t="str">
            <v>m</v>
          </cell>
          <cell r="D102">
            <v>10.33</v>
          </cell>
          <cell r="F102" t="e">
            <v>#N/A</v>
          </cell>
          <cell r="G102">
            <v>10.33</v>
          </cell>
        </row>
        <row r="103">
          <cell r="A103">
            <v>11055</v>
          </cell>
          <cell r="B103" t="str">
            <v>MARTELO DE FUNDO DTH - DN = 203 mm (8")</v>
          </cell>
          <cell r="C103" t="str">
            <v>un</v>
          </cell>
          <cell r="D103">
            <v>30446.84</v>
          </cell>
          <cell r="F103" t="e">
            <v>#N/A</v>
          </cell>
          <cell r="G103">
            <v>30446.84</v>
          </cell>
        </row>
        <row r="104">
          <cell r="A104">
            <v>10406</v>
          </cell>
          <cell r="B104" t="str">
            <v>MATERIAL FORMADOR DE CAMADA PROTETORA DE HIDROSSEMEADURA</v>
          </cell>
          <cell r="C104" t="str">
            <v>Kg</v>
          </cell>
          <cell r="D104">
            <v>2.86</v>
          </cell>
          <cell r="F104" t="e">
            <v>#N/A</v>
          </cell>
          <cell r="G104">
            <v>2.86</v>
          </cell>
        </row>
        <row r="105">
          <cell r="A105">
            <v>10027</v>
          </cell>
          <cell r="B105" t="str">
            <v>MICROESFERAS REFLETIVAS DE VIDRO</v>
          </cell>
          <cell r="C105" t="str">
            <v>Kg</v>
          </cell>
          <cell r="D105">
            <v>12.9</v>
          </cell>
          <cell r="F105">
            <v>12.9</v>
          </cell>
          <cell r="G105">
            <v>12.9</v>
          </cell>
          <cell r="J105">
            <v>0</v>
          </cell>
        </row>
        <row r="106">
          <cell r="A106">
            <v>10029</v>
          </cell>
          <cell r="B106" t="str">
            <v>MOURÃO DE MADEIRA DE 2,10 M D= 10CM</v>
          </cell>
          <cell r="C106" t="str">
            <v>un</v>
          </cell>
          <cell r="D106">
            <v>24.81</v>
          </cell>
          <cell r="F106" t="e">
            <v>#N/A</v>
          </cell>
          <cell r="G106">
            <v>24.81</v>
          </cell>
          <cell r="J106">
            <v>0</v>
          </cell>
        </row>
        <row r="107">
          <cell r="A107">
            <v>10030</v>
          </cell>
          <cell r="B107" t="str">
            <v>MOURÃO DE MADEIRA DE 2,80 M D= 15 CM</v>
          </cell>
          <cell r="C107" t="str">
            <v>un</v>
          </cell>
          <cell r="D107">
            <v>88.96</v>
          </cell>
          <cell r="F107" t="e">
            <v>#N/A</v>
          </cell>
          <cell r="G107">
            <v>88.96</v>
          </cell>
        </row>
        <row r="108">
          <cell r="A108">
            <v>10031</v>
          </cell>
          <cell r="B108" t="str">
            <v>MUDA DE ÁRVORE H=1,0m</v>
          </cell>
          <cell r="C108" t="str">
            <v>un</v>
          </cell>
          <cell r="D108">
            <v>32.33</v>
          </cell>
          <cell r="F108" t="e">
            <v>#N/A</v>
          </cell>
          <cell r="G108">
            <v>32.33</v>
          </cell>
        </row>
        <row r="109">
          <cell r="A109">
            <v>10410</v>
          </cell>
          <cell r="B109" t="str">
            <v>NONEL DE COLUNA - C = 6,0 m</v>
          </cell>
          <cell r="C109" t="str">
            <v>un</v>
          </cell>
          <cell r="D109">
            <v>20.77</v>
          </cell>
          <cell r="F109" t="e">
            <v>#N/A</v>
          </cell>
          <cell r="G109">
            <v>20.77</v>
          </cell>
        </row>
        <row r="110">
          <cell r="A110">
            <v>10415</v>
          </cell>
          <cell r="B110" t="str">
            <v>NONEL DE INICIAÇÃO PARA FOGACHO - C = 6,0 m</v>
          </cell>
          <cell r="C110" t="str">
            <v>un</v>
          </cell>
          <cell r="D110">
            <v>20.77</v>
          </cell>
          <cell r="F110" t="e">
            <v>#N/A</v>
          </cell>
          <cell r="G110">
            <v>20.77</v>
          </cell>
        </row>
        <row r="111">
          <cell r="A111">
            <v>10420</v>
          </cell>
          <cell r="B111" t="str">
            <v>NONEL DE LIGAÇÃO - C = 6,0 m</v>
          </cell>
          <cell r="C111" t="str">
            <v>un</v>
          </cell>
          <cell r="D111">
            <v>25.08</v>
          </cell>
          <cell r="F111" t="e">
            <v>#N/A</v>
          </cell>
          <cell r="G111">
            <v>25.08</v>
          </cell>
        </row>
        <row r="112">
          <cell r="A112">
            <v>10425</v>
          </cell>
          <cell r="B112" t="str">
            <v>NONEL INICIADOR - C = 150,0 m</v>
          </cell>
          <cell r="C112" t="str">
            <v>un</v>
          </cell>
          <cell r="D112">
            <v>222.36</v>
          </cell>
          <cell r="F112" t="e">
            <v>#N/A</v>
          </cell>
          <cell r="G112">
            <v>222.36</v>
          </cell>
        </row>
        <row r="113">
          <cell r="A113">
            <v>10032</v>
          </cell>
          <cell r="B113" t="str">
            <v>ÓLEO COMBUSTÍVEL BPF (1A) - DENSIDADE 1,024kg/l</v>
          </cell>
          <cell r="C113" t="str">
            <v>Kg</v>
          </cell>
          <cell r="D113">
            <v>5.07</v>
          </cell>
          <cell r="F113" t="e">
            <v>#N/A</v>
          </cell>
          <cell r="G113">
            <v>5.07</v>
          </cell>
        </row>
        <row r="114">
          <cell r="A114">
            <v>11024</v>
          </cell>
          <cell r="B114" t="str">
            <v>PARAFUSO</v>
          </cell>
          <cell r="C114" t="str">
            <v>un</v>
          </cell>
          <cell r="D114">
            <v>5.04</v>
          </cell>
          <cell r="F114" t="e">
            <v>#N/A</v>
          </cell>
          <cell r="G114">
            <v>5.04</v>
          </cell>
        </row>
        <row r="115">
          <cell r="A115">
            <v>10033</v>
          </cell>
          <cell r="B115" t="str">
            <v>PARALELEPIPEDO</v>
          </cell>
          <cell r="C115" t="str">
            <v>m2</v>
          </cell>
          <cell r="D115">
            <v>63.03</v>
          </cell>
          <cell r="F115" t="e">
            <v>#N/A</v>
          </cell>
          <cell r="G115">
            <v>63.03</v>
          </cell>
        </row>
        <row r="116">
          <cell r="A116">
            <v>10034</v>
          </cell>
          <cell r="B116" t="str">
            <v>PEDRA DE MÃO / MARROADA  (POSTO PEDREIRA)</v>
          </cell>
          <cell r="C116" t="str">
            <v>m3</v>
          </cell>
          <cell r="D116">
            <v>84.82</v>
          </cell>
          <cell r="F116" t="e">
            <v>#N/A</v>
          </cell>
          <cell r="G116">
            <v>84.82</v>
          </cell>
        </row>
        <row r="117">
          <cell r="A117">
            <v>10094</v>
          </cell>
          <cell r="B117" t="str">
            <v>PEDRISCO</v>
          </cell>
          <cell r="C117" t="str">
            <v>m3</v>
          </cell>
          <cell r="D117">
            <v>120.77</v>
          </cell>
          <cell r="F117" t="e">
            <v>#N/A</v>
          </cell>
          <cell r="G117">
            <v>120.77</v>
          </cell>
        </row>
        <row r="118">
          <cell r="A118">
            <v>10136</v>
          </cell>
          <cell r="B118" t="str">
            <v>PELÍCULA RETRORREFLETIVA - TIPO I</v>
          </cell>
          <cell r="C118" t="str">
            <v>m2</v>
          </cell>
          <cell r="D118">
            <v>148.9</v>
          </cell>
          <cell r="F118" t="e">
            <v>#N/A</v>
          </cell>
          <cell r="G118">
            <v>148.9</v>
          </cell>
        </row>
        <row r="119">
          <cell r="A119">
            <v>10137</v>
          </cell>
          <cell r="B119" t="str">
            <v>PELÍCULA RETRORREFLETIVA - TIPO III</v>
          </cell>
          <cell r="C119" t="str">
            <v>m2</v>
          </cell>
          <cell r="D119">
            <v>246.08</v>
          </cell>
          <cell r="F119" t="e">
            <v>#N/A</v>
          </cell>
          <cell r="G119">
            <v>246.08</v>
          </cell>
        </row>
        <row r="120">
          <cell r="A120">
            <v>10037</v>
          </cell>
          <cell r="B120" t="str">
            <v>PERFIL METÁLICO RIGIDO EM C</v>
          </cell>
          <cell r="C120" t="str">
            <v>m</v>
          </cell>
          <cell r="D120">
            <v>92.35</v>
          </cell>
          <cell r="F120" t="e">
            <v>#N/A</v>
          </cell>
          <cell r="G120">
            <v>92.35</v>
          </cell>
        </row>
        <row r="121">
          <cell r="A121">
            <v>10078</v>
          </cell>
          <cell r="B121" t="str">
            <v>PLACA P/ SINALIZAÇÃO EM CHAPA DE ALUMÍNIO 2mm C/ PINTURA ELETROSTÁTICA</v>
          </cell>
          <cell r="C121" t="str">
            <v>m2</v>
          </cell>
          <cell r="D121">
            <v>560</v>
          </cell>
          <cell r="F121" t="e">
            <v>#N/A</v>
          </cell>
          <cell r="G121">
            <v>560</v>
          </cell>
        </row>
        <row r="122">
          <cell r="A122">
            <v>10039</v>
          </cell>
          <cell r="B122" t="str">
            <v>PLACA P/ SINALIZAÇÃO EM CHAPA N°16 C/ PINTURA ELETROSTÁTICA</v>
          </cell>
          <cell r="C122" t="str">
            <v>m2</v>
          </cell>
          <cell r="D122">
            <v>109.79</v>
          </cell>
          <cell r="F122" t="e">
            <v>#N/A</v>
          </cell>
          <cell r="G122">
            <v>109.79</v>
          </cell>
        </row>
        <row r="123">
          <cell r="A123">
            <v>10041</v>
          </cell>
          <cell r="B123" t="str">
            <v>PÓ CALCÁRIO</v>
          </cell>
          <cell r="C123" t="str">
            <v>Kg</v>
          </cell>
          <cell r="D123">
            <v>0.13</v>
          </cell>
          <cell r="F123" t="e">
            <v>#N/A</v>
          </cell>
          <cell r="G123">
            <v>0.13</v>
          </cell>
        </row>
        <row r="124">
          <cell r="A124">
            <v>10042</v>
          </cell>
          <cell r="B124" t="str">
            <v>PONTALETE EM MAD. LEI (8,0X8,0CM)TRATADO</v>
          </cell>
          <cell r="C124" t="str">
            <v>m</v>
          </cell>
          <cell r="D124">
            <v>33.56</v>
          </cell>
          <cell r="F124" t="e">
            <v>#N/A</v>
          </cell>
          <cell r="G124">
            <v>33.56</v>
          </cell>
        </row>
        <row r="125">
          <cell r="A125">
            <v>11021</v>
          </cell>
          <cell r="B125" t="str">
            <v>PONTALETES D= 20 CM (TRONCO P/ ESCORAMENTO)</v>
          </cell>
          <cell r="C125" t="str">
            <v>m</v>
          </cell>
          <cell r="D125">
            <v>24.6</v>
          </cell>
          <cell r="F125" t="e">
            <v>#N/A</v>
          </cell>
          <cell r="G125">
            <v>24.6</v>
          </cell>
        </row>
        <row r="126">
          <cell r="A126">
            <v>11017</v>
          </cell>
          <cell r="B126" t="str">
            <v>PONTALETES D=15 cm</v>
          </cell>
          <cell r="C126" t="str">
            <v>m</v>
          </cell>
          <cell r="D126">
            <v>5.74</v>
          </cell>
          <cell r="F126" t="e">
            <v>#N/A</v>
          </cell>
          <cell r="G126">
            <v>5.74</v>
          </cell>
        </row>
        <row r="127">
          <cell r="A127">
            <v>10090</v>
          </cell>
          <cell r="B127" t="str">
            <v>PORTA BIT P/ FRESADORA W 200</v>
          </cell>
          <cell r="C127" t="str">
            <v>un</v>
          </cell>
          <cell r="D127">
            <v>563.67999999999995</v>
          </cell>
          <cell r="F127" t="e">
            <v>#N/A</v>
          </cell>
          <cell r="G127">
            <v>563.67999999999995</v>
          </cell>
        </row>
        <row r="128">
          <cell r="A128">
            <v>10364</v>
          </cell>
          <cell r="B128" t="str">
            <v>PORTA BIT P/ RECICLADORA</v>
          </cell>
          <cell r="C128" t="str">
            <v>un</v>
          </cell>
          <cell r="D128">
            <v>581.62</v>
          </cell>
          <cell r="F128" t="e">
            <v>#N/A</v>
          </cell>
          <cell r="G128">
            <v>581.62</v>
          </cell>
        </row>
        <row r="129">
          <cell r="A129">
            <v>10191</v>
          </cell>
          <cell r="B129" t="str">
            <v>PORTA BIT PARA MINI-CAREGADEIRA FRESADORA</v>
          </cell>
          <cell r="C129" t="str">
            <v>un</v>
          </cell>
          <cell r="D129">
            <v>223.37</v>
          </cell>
          <cell r="F129" t="e">
            <v>#N/A</v>
          </cell>
          <cell r="G129">
            <v>223.37</v>
          </cell>
        </row>
        <row r="130">
          <cell r="A130">
            <v>11038</v>
          </cell>
          <cell r="B130" t="str">
            <v>PRANCHA (TÁBUA) 2,5 X 15</v>
          </cell>
          <cell r="C130" t="str">
            <v>m</v>
          </cell>
          <cell r="D130">
            <v>6.31</v>
          </cell>
          <cell r="F130" t="e">
            <v>#N/A</v>
          </cell>
          <cell r="G130">
            <v>6.31</v>
          </cell>
        </row>
        <row r="131">
          <cell r="A131">
            <v>11026</v>
          </cell>
          <cell r="B131" t="str">
            <v>PRANCHÃO - 5,0 CM X 30,0 CM</v>
          </cell>
          <cell r="C131" t="str">
            <v>m</v>
          </cell>
          <cell r="D131">
            <v>75</v>
          </cell>
          <cell r="F131" t="e">
            <v>#N/A</v>
          </cell>
          <cell r="G131">
            <v>75</v>
          </cell>
        </row>
        <row r="132">
          <cell r="A132">
            <v>11027</v>
          </cell>
          <cell r="B132" t="str">
            <v>PRANCHÃO 6 X 16</v>
          </cell>
          <cell r="C132" t="str">
            <v>m</v>
          </cell>
          <cell r="D132">
            <v>24.31</v>
          </cell>
          <cell r="F132" t="e">
            <v>#N/A</v>
          </cell>
          <cell r="G132">
            <v>24.31</v>
          </cell>
        </row>
        <row r="133">
          <cell r="A133">
            <v>10044</v>
          </cell>
          <cell r="B133" t="str">
            <v>PREGO</v>
          </cell>
          <cell r="C133" t="str">
            <v>Kg</v>
          </cell>
          <cell r="D133">
            <v>17.39</v>
          </cell>
          <cell r="F133" t="e">
            <v>#N/A</v>
          </cell>
          <cell r="G133">
            <v>17.39</v>
          </cell>
        </row>
        <row r="134">
          <cell r="A134">
            <v>10084</v>
          </cell>
          <cell r="B134" t="str">
            <v>PUNHO PARA PERFURATRIZ DE ESTEIRA</v>
          </cell>
          <cell r="C134" t="str">
            <v>un</v>
          </cell>
          <cell r="D134">
            <v>1198.3800000000001</v>
          </cell>
          <cell r="F134" t="e">
            <v>#N/A</v>
          </cell>
          <cell r="G134">
            <v>1198.3800000000001</v>
          </cell>
        </row>
        <row r="135">
          <cell r="A135">
            <v>10101</v>
          </cell>
          <cell r="B135" t="str">
            <v>PURGADOR PLÁSTICO</v>
          </cell>
          <cell r="C135" t="str">
            <v>un</v>
          </cell>
          <cell r="D135">
            <v>1.35</v>
          </cell>
          <cell r="F135" t="e">
            <v>#N/A</v>
          </cell>
          <cell r="G135">
            <v>1.35</v>
          </cell>
        </row>
        <row r="136">
          <cell r="A136">
            <v>10045</v>
          </cell>
          <cell r="B136" t="str">
            <v>RIPAS DE 2,5CM X 5,0CM</v>
          </cell>
          <cell r="C136" t="str">
            <v>m</v>
          </cell>
          <cell r="D136">
            <v>3.03</v>
          </cell>
          <cell r="F136" t="e">
            <v>#N/A</v>
          </cell>
          <cell r="G136">
            <v>3.03</v>
          </cell>
        </row>
        <row r="137">
          <cell r="A137">
            <v>10047</v>
          </cell>
          <cell r="B137" t="str">
            <v>SACO DE POLIPROPILENO 50kg - SACO RAFIA</v>
          </cell>
          <cell r="C137" t="str">
            <v>un</v>
          </cell>
          <cell r="D137">
            <v>2.5</v>
          </cell>
          <cell r="F137" t="e">
            <v>#N/A</v>
          </cell>
          <cell r="G137">
            <v>2.5</v>
          </cell>
        </row>
        <row r="138">
          <cell r="A138">
            <v>10048</v>
          </cell>
          <cell r="B138" t="str">
            <v>SARRAFO</v>
          </cell>
          <cell r="C138" t="str">
            <v>m</v>
          </cell>
          <cell r="D138">
            <v>5.95</v>
          </cell>
          <cell r="F138" t="e">
            <v>#N/A</v>
          </cell>
          <cell r="G138">
            <v>5.95</v>
          </cell>
        </row>
        <row r="139">
          <cell r="A139">
            <v>10049</v>
          </cell>
          <cell r="B139" t="str">
            <v>SEMENTES PARA HIDROSSEMEADURA</v>
          </cell>
          <cell r="C139" t="str">
            <v>Kg</v>
          </cell>
          <cell r="D139">
            <v>31.32</v>
          </cell>
          <cell r="F139" t="e">
            <v>#N/A</v>
          </cell>
          <cell r="G139">
            <v>31.32</v>
          </cell>
        </row>
        <row r="140">
          <cell r="A140">
            <v>10088</v>
          </cell>
          <cell r="B140" t="str">
            <v>SÉRIE DE BROCAS S-12 D=22mm</v>
          </cell>
          <cell r="C140" t="str">
            <v>un</v>
          </cell>
          <cell r="D140">
            <v>1218.99</v>
          </cell>
          <cell r="F140" t="e">
            <v>#N/A</v>
          </cell>
          <cell r="G140">
            <v>1218.99</v>
          </cell>
        </row>
        <row r="141">
          <cell r="A141">
            <v>10050</v>
          </cell>
          <cell r="B141" t="str">
            <v>SOLVENTE / DILUENTE</v>
          </cell>
          <cell r="C141" t="str">
            <v>l</v>
          </cell>
          <cell r="D141">
            <v>23.4</v>
          </cell>
          <cell r="F141">
            <v>23.4</v>
          </cell>
          <cell r="G141">
            <v>23.4</v>
          </cell>
          <cell r="J141">
            <v>0</v>
          </cell>
        </row>
        <row r="142">
          <cell r="A142">
            <v>11037</v>
          </cell>
          <cell r="B142" t="str">
            <v>TÁBUA 1 X 6</v>
          </cell>
          <cell r="C142" t="str">
            <v>m</v>
          </cell>
          <cell r="D142">
            <v>4.47</v>
          </cell>
          <cell r="F142" t="e">
            <v>#N/A</v>
          </cell>
          <cell r="G142">
            <v>4.47</v>
          </cell>
          <cell r="J142">
            <v>0</v>
          </cell>
        </row>
        <row r="143">
          <cell r="A143">
            <v>11030</v>
          </cell>
          <cell r="B143" t="str">
            <v>TABUA DE 30</v>
          </cell>
          <cell r="C143" t="str">
            <v>m</v>
          </cell>
          <cell r="D143">
            <v>13.59</v>
          </cell>
          <cell r="F143" t="e">
            <v>#N/A</v>
          </cell>
          <cell r="G143">
            <v>13.59</v>
          </cell>
        </row>
        <row r="144">
          <cell r="A144">
            <v>10051</v>
          </cell>
          <cell r="B144" t="str">
            <v>TACHA REFLETIVA BIDIRECIONAL</v>
          </cell>
          <cell r="C144" t="str">
            <v>un</v>
          </cell>
          <cell r="D144">
            <v>30.1</v>
          </cell>
          <cell r="F144">
            <v>30.1</v>
          </cell>
          <cell r="G144">
            <v>30.1</v>
          </cell>
          <cell r="J144">
            <v>0</v>
          </cell>
        </row>
        <row r="145">
          <cell r="A145">
            <v>10052</v>
          </cell>
          <cell r="B145" t="str">
            <v>TACHA REFLETIVA MONODIRECIONAL</v>
          </cell>
          <cell r="C145" t="str">
            <v>un</v>
          </cell>
          <cell r="D145">
            <v>28.37</v>
          </cell>
          <cell r="F145" t="e">
            <v>#N/A</v>
          </cell>
          <cell r="G145">
            <v>28.37</v>
          </cell>
          <cell r="J145">
            <v>0</v>
          </cell>
        </row>
        <row r="146">
          <cell r="A146">
            <v>10053</v>
          </cell>
          <cell r="B146" t="str">
            <v>TACHÃO REFLETIVO BIDIRECIONAL</v>
          </cell>
          <cell r="C146" t="str">
            <v>un</v>
          </cell>
          <cell r="D146">
            <v>54.86</v>
          </cell>
          <cell r="F146" t="e">
            <v>#N/A</v>
          </cell>
          <cell r="G146">
            <v>54.86</v>
          </cell>
        </row>
        <row r="147">
          <cell r="A147">
            <v>10054</v>
          </cell>
          <cell r="B147" t="str">
            <v>TACHÃO REFLETIVO MONODIRECIONAL</v>
          </cell>
          <cell r="C147" t="str">
            <v>un</v>
          </cell>
          <cell r="D147">
            <v>52.9</v>
          </cell>
          <cell r="F147" t="e">
            <v>#N/A</v>
          </cell>
          <cell r="G147">
            <v>52.9</v>
          </cell>
        </row>
        <row r="148">
          <cell r="A148">
            <v>11031</v>
          </cell>
          <cell r="B148" t="str">
            <v>TAMBOR DE 200 L</v>
          </cell>
          <cell r="C148" t="str">
            <v>un</v>
          </cell>
          <cell r="D148">
            <v>115</v>
          </cell>
          <cell r="F148" t="e">
            <v>#N/A</v>
          </cell>
          <cell r="G148">
            <v>115</v>
          </cell>
        </row>
        <row r="149">
          <cell r="A149">
            <v>10056</v>
          </cell>
          <cell r="B149" t="str">
            <v>TELA DE AÇO REVEST. PVC P/ GABIÕES (0,30M) - TIPO COLCHÃO</v>
          </cell>
          <cell r="C149" t="str">
            <v>m3</v>
          </cell>
          <cell r="D149">
            <v>672.55</v>
          </cell>
          <cell r="F149" t="e">
            <v>#N/A</v>
          </cell>
          <cell r="G149">
            <v>672.55</v>
          </cell>
        </row>
        <row r="150">
          <cell r="A150">
            <v>10057</v>
          </cell>
          <cell r="B150" t="str">
            <v>TELA DE AÇO REVEST. PVC P/ GABIÕES (0,50M) - TIPO CAIXÃO</v>
          </cell>
          <cell r="C150" t="str">
            <v>m3</v>
          </cell>
          <cell r="D150">
            <v>478.15</v>
          </cell>
          <cell r="F150" t="e">
            <v>#N/A</v>
          </cell>
          <cell r="G150">
            <v>478.15</v>
          </cell>
        </row>
        <row r="151">
          <cell r="A151">
            <v>10055</v>
          </cell>
          <cell r="B151" t="str">
            <v>TELA DE AÇO REVEST. PVC P/ GABIÕES (1,00M) - TIPO CAIXÃO</v>
          </cell>
          <cell r="C151" t="str">
            <v>m3</v>
          </cell>
          <cell r="D151">
            <v>322.99</v>
          </cell>
          <cell r="F151" t="e">
            <v>#N/A</v>
          </cell>
          <cell r="G151">
            <v>322.99</v>
          </cell>
        </row>
        <row r="152">
          <cell r="A152">
            <v>11049</v>
          </cell>
          <cell r="B152" t="str">
            <v>TELA SOLDADA NERVURADA Nº 246</v>
          </cell>
          <cell r="C152" t="str">
            <v>m2</v>
          </cell>
          <cell r="D152">
            <v>40.08</v>
          </cell>
          <cell r="F152" t="e">
            <v>#N/A</v>
          </cell>
          <cell r="G152">
            <v>40.08</v>
          </cell>
        </row>
        <row r="153">
          <cell r="A153">
            <v>10058</v>
          </cell>
          <cell r="B153" t="str">
            <v>TERMOPLÁSTICO (BRANCO OU AMARELO)</v>
          </cell>
          <cell r="C153" t="str">
            <v>Kg</v>
          </cell>
          <cell r="D153">
            <v>15.1</v>
          </cell>
          <cell r="F153" t="e">
            <v>#N/A</v>
          </cell>
          <cell r="G153">
            <v>15.1</v>
          </cell>
        </row>
        <row r="154">
          <cell r="A154">
            <v>11036</v>
          </cell>
          <cell r="B154" t="str">
            <v>TIJOLO COMUM</v>
          </cell>
          <cell r="C154" t="str">
            <v>un</v>
          </cell>
          <cell r="D154">
            <v>0.47</v>
          </cell>
          <cell r="F154" t="e">
            <v>#N/A</v>
          </cell>
          <cell r="G154">
            <v>0.47</v>
          </cell>
        </row>
        <row r="155">
          <cell r="A155">
            <v>11032</v>
          </cell>
          <cell r="B155" t="str">
            <v>TINTA ESMALTE SINTÉTICO</v>
          </cell>
          <cell r="C155" t="str">
            <v>l</v>
          </cell>
          <cell r="D155">
            <v>33.729999999999997</v>
          </cell>
          <cell r="F155" t="e">
            <v>#N/A</v>
          </cell>
          <cell r="G155">
            <v>33.729999999999997</v>
          </cell>
        </row>
        <row r="156">
          <cell r="A156">
            <v>10059</v>
          </cell>
          <cell r="B156" t="str">
            <v>TINTA PARA PRE-MARCAÇÃO</v>
          </cell>
          <cell r="C156" t="str">
            <v>l</v>
          </cell>
          <cell r="D156">
            <v>21.8</v>
          </cell>
          <cell r="F156">
            <v>21.8</v>
          </cell>
          <cell r="G156">
            <v>21.8</v>
          </cell>
          <cell r="J156">
            <v>0</v>
          </cell>
        </row>
        <row r="157">
          <cell r="A157">
            <v>10061</v>
          </cell>
          <cell r="B157" t="str">
            <v>TINTA REFLETIVA ACRÍLICA</v>
          </cell>
          <cell r="C157" t="str">
            <v>l</v>
          </cell>
          <cell r="D157">
            <v>32.17</v>
          </cell>
          <cell r="F157">
            <v>32.17</v>
          </cell>
          <cell r="G157">
            <v>32.17</v>
          </cell>
          <cell r="J157">
            <v>0</v>
          </cell>
        </row>
        <row r="158">
          <cell r="A158">
            <v>10161</v>
          </cell>
          <cell r="B158" t="str">
            <v>TINTA REFLETIVA ACRÍLICA EMULSIONADA EM ÁGUA</v>
          </cell>
          <cell r="C158" t="str">
            <v>l</v>
          </cell>
          <cell r="D158">
            <v>23.89</v>
          </cell>
          <cell r="F158" t="e">
            <v>#N/A</v>
          </cell>
          <cell r="G158">
            <v>23.89</v>
          </cell>
          <cell r="J158">
            <v>0</v>
          </cell>
        </row>
        <row r="159">
          <cell r="A159">
            <v>10210</v>
          </cell>
          <cell r="B159" t="str">
            <v>TRANSPORTE DE GUINDASTE 120 T - KM RODADO</v>
          </cell>
          <cell r="C159" t="str">
            <v>Km</v>
          </cell>
          <cell r="D159">
            <v>23.16</v>
          </cell>
          <cell r="F159" t="e">
            <v>#N/A</v>
          </cell>
          <cell r="G159">
            <v>23.16</v>
          </cell>
        </row>
        <row r="160">
          <cell r="A160">
            <v>10207</v>
          </cell>
          <cell r="B160" t="str">
            <v>TRANSPORTE DE GUINDASTE 30 T - KM RODADO</v>
          </cell>
          <cell r="C160" t="str">
            <v>Km</v>
          </cell>
          <cell r="D160">
            <v>5.83</v>
          </cell>
          <cell r="F160" t="e">
            <v>#N/A</v>
          </cell>
          <cell r="G160">
            <v>5.83</v>
          </cell>
        </row>
        <row r="161">
          <cell r="A161">
            <v>10208</v>
          </cell>
          <cell r="B161" t="str">
            <v>TRANSPORTE DE GUINDASTE 60 T - KM RODADO</v>
          </cell>
          <cell r="C161" t="str">
            <v>Km</v>
          </cell>
          <cell r="D161">
            <v>8.24</v>
          </cell>
          <cell r="F161" t="e">
            <v>#N/A</v>
          </cell>
          <cell r="G161">
            <v>8.24</v>
          </cell>
        </row>
        <row r="162">
          <cell r="A162">
            <v>10209</v>
          </cell>
          <cell r="B162" t="str">
            <v>TRANSPORTE DE GUINDASTE 90 T - KM RODADO</v>
          </cell>
          <cell r="C162" t="str">
            <v>Km</v>
          </cell>
          <cell r="D162">
            <v>18.87</v>
          </cell>
          <cell r="F162" t="e">
            <v>#N/A</v>
          </cell>
          <cell r="G162">
            <v>18.87</v>
          </cell>
        </row>
        <row r="163">
          <cell r="A163">
            <v>11043</v>
          </cell>
          <cell r="B163" t="str">
            <v>TUBO DE CONCRETO ARMADO D= 0,40 M - PA1</v>
          </cell>
          <cell r="C163" t="str">
            <v>m</v>
          </cell>
          <cell r="D163">
            <v>134.18</v>
          </cell>
          <cell r="F163" t="e">
            <v>#N/A</v>
          </cell>
          <cell r="G163">
            <v>134.18</v>
          </cell>
        </row>
        <row r="164">
          <cell r="A164">
            <v>10062</v>
          </cell>
          <cell r="B164" t="str">
            <v>TUBO DE CONCRETO ARMADO D= 0,60 M - PA1</v>
          </cell>
          <cell r="C164" t="str">
            <v>m</v>
          </cell>
          <cell r="D164">
            <v>244.76</v>
          </cell>
          <cell r="F164" t="e">
            <v>#N/A</v>
          </cell>
          <cell r="G164">
            <v>244.76</v>
          </cell>
        </row>
        <row r="165">
          <cell r="A165">
            <v>10063</v>
          </cell>
          <cell r="B165" t="str">
            <v>TUBO DE CONCRETO ARMADO D= 0,80 M - PA1</v>
          </cell>
          <cell r="C165" t="str">
            <v>m</v>
          </cell>
          <cell r="D165">
            <v>400.52</v>
          </cell>
          <cell r="F165" t="e">
            <v>#N/A</v>
          </cell>
          <cell r="G165">
            <v>400.52</v>
          </cell>
        </row>
        <row r="166">
          <cell r="A166">
            <v>10064</v>
          </cell>
          <cell r="B166" t="str">
            <v>TUBO DE CONCRETO ARMADO D= 1,00 M - PA1</v>
          </cell>
          <cell r="C166" t="str">
            <v>m</v>
          </cell>
          <cell r="D166">
            <v>532.32000000000005</v>
          </cell>
          <cell r="F166" t="e">
            <v>#N/A</v>
          </cell>
          <cell r="G166">
            <v>532.32000000000005</v>
          </cell>
        </row>
        <row r="167">
          <cell r="A167">
            <v>10065</v>
          </cell>
          <cell r="B167" t="str">
            <v>TUBO DE CONCRETO ARMADO D= 1,20 M - PA1</v>
          </cell>
          <cell r="C167" t="str">
            <v>m</v>
          </cell>
          <cell r="D167">
            <v>727.3</v>
          </cell>
          <cell r="F167" t="e">
            <v>#N/A</v>
          </cell>
          <cell r="G167">
            <v>727.3</v>
          </cell>
        </row>
        <row r="168">
          <cell r="A168">
            <v>10066</v>
          </cell>
          <cell r="B168" t="str">
            <v>TUBO DE CONCRETO ARMADO D= 1,50 M - PA1</v>
          </cell>
          <cell r="C168" t="str">
            <v>m</v>
          </cell>
          <cell r="D168">
            <v>1349.78</v>
          </cell>
          <cell r="F168" t="e">
            <v>#N/A</v>
          </cell>
          <cell r="G168">
            <v>1349.78</v>
          </cell>
        </row>
        <row r="169">
          <cell r="A169">
            <v>11050</v>
          </cell>
          <cell r="B169" t="str">
            <v>TUBO DE REVESTIMENTO SCHEDULE PARA ESTACA RAIZ - D = 273,0 mm</v>
          </cell>
          <cell r="C169" t="str">
            <v>m</v>
          </cell>
          <cell r="D169">
            <v>1235.49</v>
          </cell>
          <cell r="F169" t="e">
            <v>#N/A</v>
          </cell>
          <cell r="G169">
            <v>1235.49</v>
          </cell>
        </row>
        <row r="170">
          <cell r="A170">
            <v>11051</v>
          </cell>
          <cell r="B170" t="str">
            <v>TUBO DE REVESTIMENTO SCHEDULE PARA ESTACA RAIZ - D = 323,8 mm</v>
          </cell>
          <cell r="C170" t="str">
            <v>m</v>
          </cell>
          <cell r="D170">
            <v>1565.64</v>
          </cell>
          <cell r="F170" t="e">
            <v>#N/A</v>
          </cell>
          <cell r="G170">
            <v>1565.64</v>
          </cell>
        </row>
        <row r="171">
          <cell r="A171">
            <v>10079</v>
          </cell>
          <cell r="B171" t="str">
            <v>TUBO DRENO PEAD CORRUGADO PERFURADO D=100mm</v>
          </cell>
          <cell r="C171" t="str">
            <v>m</v>
          </cell>
          <cell r="D171">
            <v>21.34</v>
          </cell>
          <cell r="F171" t="e">
            <v>#N/A</v>
          </cell>
          <cell r="G171">
            <v>21.34</v>
          </cell>
        </row>
        <row r="172">
          <cell r="A172">
            <v>10068</v>
          </cell>
          <cell r="B172" t="str">
            <v>TUBO PERFURADO PVC 100 MM</v>
          </cell>
          <cell r="C172" t="str">
            <v>m</v>
          </cell>
          <cell r="D172">
            <v>11.02</v>
          </cell>
          <cell r="F172" t="e">
            <v>#N/A</v>
          </cell>
          <cell r="G172">
            <v>11.02</v>
          </cell>
        </row>
        <row r="173">
          <cell r="A173">
            <v>10103</v>
          </cell>
          <cell r="B173" t="str">
            <v>TUBO PLÁSTICO PARA PURGADORES</v>
          </cell>
          <cell r="C173" t="str">
            <v>m</v>
          </cell>
          <cell r="D173">
            <v>6.02</v>
          </cell>
          <cell r="F173" t="e">
            <v>#N/A</v>
          </cell>
          <cell r="G173">
            <v>6.02</v>
          </cell>
        </row>
        <row r="174">
          <cell r="A174">
            <v>11033</v>
          </cell>
          <cell r="B174" t="str">
            <v>TUBO PVC 100 MM</v>
          </cell>
          <cell r="C174" t="str">
            <v>m</v>
          </cell>
          <cell r="D174">
            <v>15.11</v>
          </cell>
          <cell r="F174" t="e">
            <v>#N/A</v>
          </cell>
          <cell r="G174">
            <v>15.11</v>
          </cell>
        </row>
        <row r="175">
          <cell r="A175">
            <v>11039</v>
          </cell>
          <cell r="B175" t="str">
            <v>VIGOTA 6 X 16</v>
          </cell>
          <cell r="C175" t="str">
            <v>m</v>
          </cell>
          <cell r="D175">
            <v>33.369999999999997</v>
          </cell>
          <cell r="F175" t="e">
            <v>#N/A</v>
          </cell>
          <cell r="G175">
            <v>33.369999999999997</v>
          </cell>
        </row>
        <row r="176">
          <cell r="A176" t="str">
            <v>COT01</v>
          </cell>
          <cell r="B176" t="str">
            <v>EMULSÃO ASFÁLTICA PARA IMPRIMAÇÃO - EAI</v>
          </cell>
          <cell r="C176" t="str">
            <v>t</v>
          </cell>
          <cell r="D176">
            <v>2840.326</v>
          </cell>
          <cell r="F176">
            <v>2840.326</v>
          </cell>
          <cell r="G176">
            <v>2840.3261052277694</v>
          </cell>
          <cell r="H176" t="str">
            <v>bet</v>
          </cell>
          <cell r="J176">
            <v>3.7047777432289293E-8</v>
          </cell>
        </row>
        <row r="177">
          <cell r="A177">
            <v>1518</v>
          </cell>
          <cell r="B177" t="str">
            <v>CONCRETO BETUMINOSO USINADO A QUENTE (CBUQ) PARA PAVIMENTACAO ASFALTICA,PADRAO DNIT, FAIXA C, COM CAP 50/70 - AQUISICAO POSTO USINA</v>
          </cell>
          <cell r="C177" t="str">
            <v>t</v>
          </cell>
          <cell r="D177">
            <v>539.99800000000005</v>
          </cell>
          <cell r="F177">
            <v>539.99800000000005</v>
          </cell>
          <cell r="G177">
            <v>539.99831904521773</v>
          </cell>
          <cell r="H177" t="str">
            <v>bet</v>
          </cell>
          <cell r="J177">
            <v>5.9082631635533486E-7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zoomScale="85" zoomScaleNormal="85" workbookViewId="0">
      <selection activeCell="H28" sqref="H28"/>
    </sheetView>
  </sheetViews>
  <sheetFormatPr defaultColWidth="9.109375" defaultRowHeight="14.4" x14ac:dyDescent="0.3"/>
  <cols>
    <col min="1" max="1" width="14.77734375" style="179" customWidth="1"/>
    <col min="2" max="2" width="82.88671875" style="179" customWidth="1"/>
    <col min="3" max="3" width="7.6640625" style="179" bestFit="1" customWidth="1"/>
    <col min="4" max="4" width="12.44140625" style="78" customWidth="1"/>
    <col min="5" max="5" width="13.5546875" style="37" customWidth="1"/>
    <col min="6" max="6" width="14.6640625" style="79" customWidth="1"/>
    <col min="7" max="16384" width="9.109375" style="179"/>
  </cols>
  <sheetData>
    <row r="1" spans="1:6" ht="27" customHeight="1" x14ac:dyDescent="0.3">
      <c r="A1" s="175">
        <v>40001</v>
      </c>
      <c r="B1" s="176" t="s">
        <v>230</v>
      </c>
      <c r="C1" s="177" t="s">
        <v>213</v>
      </c>
      <c r="D1" s="178">
        <f>VLOOKUP(A1,'[1] ITAPIRAPUÃ'!$A:$L,8,FALSE)</f>
        <v>0.31</v>
      </c>
      <c r="E1" s="62">
        <f>VLOOKUP(A:A,Composições!B:AK,34,FALSE)</f>
        <v>0.31</v>
      </c>
      <c r="F1" s="79">
        <f>D1-E1</f>
        <v>0</v>
      </c>
    </row>
    <row r="2" spans="1:6" ht="15" customHeight="1" x14ac:dyDescent="0.3">
      <c r="A2" s="175">
        <v>40305</v>
      </c>
      <c r="B2" s="176" t="s">
        <v>231</v>
      </c>
      <c r="C2" s="177" t="s">
        <v>213</v>
      </c>
      <c r="D2" s="178">
        <f>VLOOKUP(A2,'[1] ITAPIRAPUÃ'!$A:$L,8,FALSE)</f>
        <v>0.27</v>
      </c>
      <c r="E2" s="62">
        <f>VLOOKUP(A:A,Composições!B:AK,34,FALSE)</f>
        <v>0.27</v>
      </c>
      <c r="F2" s="79">
        <f t="shared" ref="F2:F18" si="0">D2-E2</f>
        <v>0</v>
      </c>
    </row>
    <row r="3" spans="1:6" ht="16.2" customHeight="1" x14ac:dyDescent="0.3">
      <c r="A3" s="175">
        <v>44100</v>
      </c>
      <c r="B3" s="176" t="s">
        <v>300</v>
      </c>
      <c r="C3" s="177" t="s">
        <v>214</v>
      </c>
      <c r="D3" s="178">
        <f>VLOOKUP(A3,'[1] ITAPIRAPUÃ'!$A:$L,8,FALSE)</f>
        <v>4.1399999999999997</v>
      </c>
      <c r="E3" s="62">
        <f>VLOOKUP(A:A,Composições!B:AK,34,FALSE)</f>
        <v>4.1399999999999997</v>
      </c>
      <c r="F3" s="79">
        <f t="shared" si="0"/>
        <v>0</v>
      </c>
    </row>
    <row r="4" spans="1:6" x14ac:dyDescent="0.3">
      <c r="A4" s="175">
        <v>44102</v>
      </c>
      <c r="B4" s="176" t="s">
        <v>301</v>
      </c>
      <c r="C4" s="177" t="s">
        <v>215</v>
      </c>
      <c r="D4" s="178">
        <f>VLOOKUP(A4,'[1] ITAPIRAPUÃ'!$A:$L,8,FALSE)</f>
        <v>2</v>
      </c>
      <c r="E4" s="62">
        <f>VLOOKUP(A:A,Composições!B:AK,34,FALSE)</f>
        <v>2</v>
      </c>
      <c r="F4" s="79">
        <f t="shared" si="0"/>
        <v>0</v>
      </c>
    </row>
    <row r="5" spans="1:6" ht="15" customHeight="1" x14ac:dyDescent="0.3">
      <c r="A5" s="175">
        <v>44151</v>
      </c>
      <c r="B5" s="176" t="s">
        <v>198</v>
      </c>
      <c r="C5" s="177" t="s">
        <v>214</v>
      </c>
      <c r="D5" s="178">
        <f>VLOOKUP(A5,'[1] ITAPIRAPUÃ'!$A:$L,8,FALSE)</f>
        <v>55.56</v>
      </c>
      <c r="E5" s="62">
        <f>VLOOKUP(A:A,Composições!B:AK,34,FALSE)</f>
        <v>55.56</v>
      </c>
      <c r="F5" s="79">
        <f t="shared" si="0"/>
        <v>0</v>
      </c>
    </row>
    <row r="6" spans="1:6" ht="15" customHeight="1" x14ac:dyDescent="0.3">
      <c r="A6" s="175">
        <v>44201</v>
      </c>
      <c r="B6" s="176" t="s">
        <v>200</v>
      </c>
      <c r="C6" s="177" t="s">
        <v>213</v>
      </c>
      <c r="D6" s="178">
        <f>VLOOKUP(A6,'[1] ITAPIRAPUÃ'!$A:$L,8,FALSE)</f>
        <v>0.36</v>
      </c>
      <c r="E6" s="62">
        <f>VLOOKUP(A:A,Composições!B:AK,34,FALSE)</f>
        <v>0.36</v>
      </c>
      <c r="F6" s="79">
        <f>D6-E6</f>
        <v>0</v>
      </c>
    </row>
    <row r="7" spans="1:6" ht="15" customHeight="1" x14ac:dyDescent="0.3">
      <c r="A7" s="175">
        <v>40425</v>
      </c>
      <c r="B7" s="176" t="s">
        <v>162</v>
      </c>
      <c r="C7" s="177" t="s">
        <v>214</v>
      </c>
      <c r="D7" s="178">
        <f>VLOOKUP(A7,'[1] ITAPIRAPUÃ'!$A:$L,8,FALSE)</f>
        <v>5.49</v>
      </c>
      <c r="E7" s="62">
        <f>VLOOKUP(A:A,Composições!B:AK,34,FALSE)</f>
        <v>5.49</v>
      </c>
      <c r="F7" s="79">
        <f t="shared" si="0"/>
        <v>0</v>
      </c>
    </row>
    <row r="8" spans="1:6" ht="15" customHeight="1" x14ac:dyDescent="0.3">
      <c r="A8" s="175">
        <v>40430</v>
      </c>
      <c r="B8" s="176" t="s">
        <v>163</v>
      </c>
      <c r="C8" s="177" t="s">
        <v>215</v>
      </c>
      <c r="D8" s="178">
        <f>VLOOKUP(A8,'[1] ITAPIRAPUÃ'!$A:$L,8,FALSE)</f>
        <v>2.04</v>
      </c>
      <c r="E8" s="62">
        <f>VLOOKUP(A:A,Composições!B:AK,34,FALSE)</f>
        <v>2.04</v>
      </c>
      <c r="F8" s="79">
        <f t="shared" si="0"/>
        <v>0</v>
      </c>
    </row>
    <row r="9" spans="1:6" ht="15" customHeight="1" x14ac:dyDescent="0.3">
      <c r="A9" s="175">
        <v>44300</v>
      </c>
      <c r="B9" s="176" t="s">
        <v>201</v>
      </c>
      <c r="C9" s="177" t="s">
        <v>216</v>
      </c>
      <c r="D9" s="178">
        <f>VLOOKUP(A9,'[1] ITAPIRAPUÃ'!$A:$L,8,FALSE)</f>
        <v>2.39</v>
      </c>
      <c r="E9" s="62">
        <f>VLOOKUP(A:A,Composições!B:AK,34,FALSE)</f>
        <v>2.39</v>
      </c>
      <c r="F9" s="79">
        <f t="shared" si="0"/>
        <v>0</v>
      </c>
    </row>
    <row r="10" spans="1:6" ht="15" customHeight="1" x14ac:dyDescent="0.3">
      <c r="A10" s="175">
        <v>44200</v>
      </c>
      <c r="B10" s="176" t="s">
        <v>199</v>
      </c>
      <c r="C10" s="177" t="s">
        <v>213</v>
      </c>
      <c r="D10" s="178">
        <f>VLOOKUP(A10,'[1] ITAPIRAPUÃ'!$A:$L,8,FALSE)</f>
        <v>0.41</v>
      </c>
      <c r="E10" s="62">
        <f>VLOOKUP(A:A,Composições!B:AK,34,FALSE)</f>
        <v>0.41</v>
      </c>
      <c r="F10" s="79">
        <f t="shared" si="0"/>
        <v>0</v>
      </c>
    </row>
    <row r="11" spans="1:6" ht="15" customHeight="1" x14ac:dyDescent="0.3">
      <c r="A11" s="175">
        <v>44303</v>
      </c>
      <c r="B11" s="176" t="s">
        <v>202</v>
      </c>
      <c r="C11" s="177" t="s">
        <v>217</v>
      </c>
      <c r="D11" s="178">
        <f>VLOOKUP(A11,'[1] ITAPIRAPUÃ'!$A:$L,8,FALSE)</f>
        <v>2.35</v>
      </c>
      <c r="E11" s="62">
        <f>VLOOKUP(A:A,Composições!B:AK,34,FALSE)</f>
        <v>2.35</v>
      </c>
      <c r="F11" s="79">
        <f t="shared" si="0"/>
        <v>0</v>
      </c>
    </row>
    <row r="12" spans="1:6" ht="15" customHeight="1" x14ac:dyDescent="0.3">
      <c r="A12" s="175">
        <v>40450</v>
      </c>
      <c r="B12" s="176" t="s">
        <v>70</v>
      </c>
      <c r="C12" s="177" t="s">
        <v>216</v>
      </c>
      <c r="D12" s="178">
        <f>VLOOKUP(A12,'[1] ITAPIRAPUÃ'!$A:$L,8,FALSE)</f>
        <v>0.74</v>
      </c>
      <c r="E12" s="62">
        <f>VLOOKUP(A:A,Composições!B:AK,34,FALSE)</f>
        <v>0.74</v>
      </c>
      <c r="F12" s="79">
        <f t="shared" si="0"/>
        <v>0</v>
      </c>
    </row>
    <row r="13" spans="1:6" ht="15" customHeight="1" x14ac:dyDescent="0.3">
      <c r="A13" s="175">
        <v>40510</v>
      </c>
      <c r="B13" s="176" t="s">
        <v>165</v>
      </c>
      <c r="C13" s="177" t="s">
        <v>218</v>
      </c>
      <c r="D13" s="178">
        <f>VLOOKUP(A13,'[1] ITAPIRAPUÃ'!$A:$L,8,FALSE)</f>
        <v>2789.79</v>
      </c>
      <c r="E13" s="62">
        <f>VLOOKUP(A:A,Composições!B:AK,34,FALSE)</f>
        <v>2789.79</v>
      </c>
      <c r="F13" s="79">
        <f t="shared" si="0"/>
        <v>0</v>
      </c>
    </row>
    <row r="14" spans="1:6" ht="15" customHeight="1" x14ac:dyDescent="0.3">
      <c r="A14" s="175">
        <v>40485</v>
      </c>
      <c r="B14" s="176" t="s">
        <v>196</v>
      </c>
      <c r="C14" s="177" t="s">
        <v>219</v>
      </c>
      <c r="D14" s="178">
        <f>VLOOKUP(A14,'[1] ITAPIRAPUÃ'!$A:$L,8,FALSE)</f>
        <v>2211.39</v>
      </c>
      <c r="E14" s="62">
        <f>VLOOKUP(A:A,Composições!B:AK,34,FALSE)</f>
        <v>2211.39</v>
      </c>
      <c r="F14" s="79">
        <f t="shared" si="0"/>
        <v>0</v>
      </c>
    </row>
    <row r="15" spans="1:6" ht="15" customHeight="1" x14ac:dyDescent="0.3">
      <c r="A15" s="175">
        <v>40530</v>
      </c>
      <c r="B15" s="176" t="s">
        <v>4</v>
      </c>
      <c r="C15" s="177" t="s">
        <v>217</v>
      </c>
      <c r="D15" s="178">
        <f>VLOOKUP(A15,'[1] ITAPIRAPUÃ'!$A:$L,8,FALSE)</f>
        <v>1.44</v>
      </c>
      <c r="E15" s="62">
        <f>VLOOKUP(A:A,Composições!B:AK,34,FALSE)</f>
        <v>1.44</v>
      </c>
      <c r="F15" s="79">
        <f t="shared" si="0"/>
        <v>0</v>
      </c>
    </row>
    <row r="16" spans="1:6" ht="15" customHeight="1" x14ac:dyDescent="0.3">
      <c r="A16" s="175">
        <v>40815</v>
      </c>
      <c r="B16" s="176" t="s">
        <v>227</v>
      </c>
      <c r="C16" s="177" t="s">
        <v>213</v>
      </c>
      <c r="D16" s="178">
        <f>VLOOKUP(A16,'[1] ITAPIRAPUÃ'!$A:$L,8,FALSE)</f>
        <v>23.630000000000003</v>
      </c>
      <c r="E16" s="62">
        <f>VLOOKUP(A:A,Composições!B:AK,34,FALSE)</f>
        <v>23.630000000000003</v>
      </c>
      <c r="F16" s="79">
        <f t="shared" si="0"/>
        <v>0</v>
      </c>
    </row>
    <row r="17" spans="1:6" ht="15" customHeight="1" x14ac:dyDescent="0.3">
      <c r="A17" s="175">
        <v>42480</v>
      </c>
      <c r="B17" s="176" t="s">
        <v>166</v>
      </c>
      <c r="C17" s="177" t="s">
        <v>213</v>
      </c>
      <c r="D17" s="178">
        <f>VLOOKUP(A17,'[1] ITAPIRAPUÃ'!$A:$L,8,FALSE)</f>
        <v>4.12</v>
      </c>
      <c r="E17" s="62">
        <f>VLOOKUP(A:A,Composições!B:AK,34,FALSE)</f>
        <v>4.12</v>
      </c>
      <c r="F17" s="79">
        <f t="shared" si="0"/>
        <v>0</v>
      </c>
    </row>
    <row r="18" spans="1:6" ht="15" customHeight="1" x14ac:dyDescent="0.3">
      <c r="A18" s="175">
        <v>40835</v>
      </c>
      <c r="B18" s="176" t="s">
        <v>71</v>
      </c>
      <c r="C18" s="177" t="s">
        <v>213</v>
      </c>
      <c r="D18" s="178">
        <f>VLOOKUP(A18,'[1] ITAPIRAPUÃ'!$A:$L,8,FALSE)</f>
        <v>40.900000000000006</v>
      </c>
      <c r="E18" s="62">
        <f>VLOOKUP(A:A,Composições!B:AK,34,FALSE)</f>
        <v>40.900000000000006</v>
      </c>
      <c r="F18" s="79">
        <f t="shared" si="0"/>
        <v>0</v>
      </c>
    </row>
    <row r="19" spans="1:6" ht="15" customHeight="1" x14ac:dyDescent="0.3">
      <c r="A19" s="184">
        <v>44205</v>
      </c>
      <c r="B19" s="185" t="s">
        <v>428</v>
      </c>
      <c r="C19" s="186" t="s">
        <v>214</v>
      </c>
      <c r="D19" s="178">
        <f>VLOOKUP(A19,'[1] ITAPIRAPUÃ'!$A:$L,8,FALSE)</f>
        <v>201.42999999999998</v>
      </c>
      <c r="E19" s="62">
        <f>VLOOKUP(A:A,Composições!B:AK,34,FALSE)</f>
        <v>201.42999999999998</v>
      </c>
      <c r="F19" s="79">
        <f t="shared" ref="F19:F24" si="1">D19-E19</f>
        <v>0</v>
      </c>
    </row>
    <row r="20" spans="1:6" ht="15" customHeight="1" x14ac:dyDescent="0.3">
      <c r="A20" s="184">
        <v>44211</v>
      </c>
      <c r="B20" s="185" t="s">
        <v>429</v>
      </c>
      <c r="C20" s="186" t="s">
        <v>213</v>
      </c>
      <c r="D20" s="178">
        <f>VLOOKUP(A20,'[1] ITAPIRAPUÃ'!$A:$L,8,FALSE)</f>
        <v>4.22</v>
      </c>
      <c r="E20" s="62">
        <f>VLOOKUP(A:A,Composições!B:AK,34,FALSE)</f>
        <v>4.22</v>
      </c>
      <c r="F20" s="79">
        <f t="shared" si="1"/>
        <v>0</v>
      </c>
    </row>
    <row r="21" spans="1:6" ht="15" customHeight="1" x14ac:dyDescent="0.3">
      <c r="A21" s="184">
        <v>44301</v>
      </c>
      <c r="B21" s="185" t="s">
        <v>430</v>
      </c>
      <c r="C21" s="186" t="s">
        <v>216</v>
      </c>
      <c r="D21" s="178">
        <f>VLOOKUP(A21,'[1] ITAPIRAPUÃ'!$A:$L,8,FALSE)</f>
        <v>1.5699999999999998</v>
      </c>
      <c r="E21" s="62">
        <f>VLOOKUP(A:A,Composições!B:AK,34,FALSE)</f>
        <v>1.5699999999999998</v>
      </c>
      <c r="F21" s="79">
        <f t="shared" si="1"/>
        <v>0</v>
      </c>
    </row>
    <row r="22" spans="1:6" ht="15" customHeight="1" x14ac:dyDescent="0.3">
      <c r="A22" s="184">
        <v>40455</v>
      </c>
      <c r="B22" s="185" t="s">
        <v>431</v>
      </c>
      <c r="C22" s="186" t="s">
        <v>215</v>
      </c>
      <c r="D22" s="178">
        <f>VLOOKUP(A22,'[1] ITAPIRAPUÃ'!$A:$L,8,FALSE)</f>
        <v>0.88000000000000012</v>
      </c>
      <c r="E22" s="62">
        <f>VLOOKUP(A:A,Composições!B:AK,34,FALSE)</f>
        <v>0.88000000000000012</v>
      </c>
      <c r="F22" s="79">
        <f t="shared" si="1"/>
        <v>0</v>
      </c>
    </row>
    <row r="23" spans="1:6" x14ac:dyDescent="0.3">
      <c r="A23" s="184">
        <v>40500</v>
      </c>
      <c r="B23" s="185" t="s">
        <v>432</v>
      </c>
      <c r="C23" s="186" t="s">
        <v>218</v>
      </c>
      <c r="D23" s="178">
        <f>VLOOKUP(A23,'[1] ITAPIRAPUÃ'!$A:$L,8,FALSE)</f>
        <v>2774.31</v>
      </c>
      <c r="E23" s="62">
        <f>VLOOKUP(A:A,Composições!B:AK,34,FALSE)</f>
        <v>2774.31</v>
      </c>
      <c r="F23" s="79">
        <f t="shared" si="1"/>
        <v>0</v>
      </c>
    </row>
    <row r="24" spans="1:6" ht="31.2" customHeight="1" x14ac:dyDescent="0.3">
      <c r="A24" s="184">
        <v>40511</v>
      </c>
      <c r="B24" s="185" t="s">
        <v>433</v>
      </c>
      <c r="C24" s="186" t="s">
        <v>218</v>
      </c>
      <c r="D24" s="178">
        <f>VLOOKUP(A24,'[1] ITAPIRAPUÃ'!$A:$L,8,FALSE)</f>
        <v>3643.73</v>
      </c>
      <c r="E24" s="62">
        <f>VLOOKUP(A:A,Composições!B:AK,34,FALSE)</f>
        <v>3643.73</v>
      </c>
      <c r="F24" s="79">
        <f t="shared" si="1"/>
        <v>0</v>
      </c>
    </row>
    <row r="25" spans="1:6" x14ac:dyDescent="0.3">
      <c r="A25" s="175"/>
      <c r="B25" s="176"/>
      <c r="C25" s="177"/>
      <c r="D25" s="178"/>
      <c r="E25" s="62"/>
    </row>
    <row r="26" spans="1:6" x14ac:dyDescent="0.3">
      <c r="A26" s="175"/>
      <c r="B26" s="176"/>
      <c r="C26" s="177"/>
      <c r="D26" s="178"/>
      <c r="E26" s="62"/>
    </row>
    <row r="28" spans="1:6" ht="14.4" customHeight="1" x14ac:dyDescent="0.3">
      <c r="A28" s="206" t="s">
        <v>304</v>
      </c>
      <c r="B28" s="206"/>
      <c r="C28" s="206"/>
      <c r="D28" s="206"/>
      <c r="E28" s="206"/>
      <c r="F28" s="206"/>
    </row>
    <row r="29" spans="1:6" ht="14.4" customHeight="1" x14ac:dyDescent="0.3">
      <c r="A29" s="180"/>
      <c r="B29" s="180"/>
      <c r="C29" s="180"/>
      <c r="D29" s="180"/>
      <c r="E29" s="181"/>
      <c r="F29" s="182"/>
    </row>
    <row r="30" spans="1:6" ht="14.4" customHeight="1" x14ac:dyDescent="0.3">
      <c r="A30" s="180"/>
      <c r="B30" s="180"/>
      <c r="C30" s="180"/>
      <c r="D30" s="180"/>
      <c r="E30" s="181"/>
      <c r="F30" s="182"/>
    </row>
    <row r="31" spans="1:6" x14ac:dyDescent="0.3">
      <c r="A31" s="178">
        <v>42491</v>
      </c>
      <c r="B31" s="179" t="s">
        <v>229</v>
      </c>
      <c r="D31" s="78">
        <f>VLOOKUP(A31,Composições!B:AK,34,FALSE)</f>
        <v>130.53</v>
      </c>
      <c r="E31" s="62">
        <f>VLOOKUP(A31,Composições!B:AK,34,FALSE)</f>
        <v>130.53</v>
      </c>
      <c r="F31" s="79">
        <f>D31-E31</f>
        <v>0</v>
      </c>
    </row>
    <row r="32" spans="1:6" x14ac:dyDescent="0.3">
      <c r="A32" s="178">
        <v>40620</v>
      </c>
      <c r="B32" s="179" t="s">
        <v>161</v>
      </c>
      <c r="D32" s="78">
        <f>VLOOKUP(A32,Composições!B:AK,34,FALSE)</f>
        <v>15.57</v>
      </c>
      <c r="E32" s="62">
        <f>VLOOKUP(A32,Composições!B:AK,34,FALSE)</f>
        <v>15.57</v>
      </c>
      <c r="F32" s="79">
        <f>D32-E32</f>
        <v>0</v>
      </c>
    </row>
    <row r="33" spans="1:5" x14ac:dyDescent="0.3">
      <c r="E33" s="62"/>
    </row>
    <row r="34" spans="1:5" x14ac:dyDescent="0.3">
      <c r="A34" s="178"/>
      <c r="E34" s="62"/>
    </row>
    <row r="35" spans="1:5" x14ac:dyDescent="0.3">
      <c r="A35" s="178"/>
      <c r="E35" s="62"/>
    </row>
    <row r="36" spans="1:5" x14ac:dyDescent="0.3">
      <c r="A36" s="178"/>
      <c r="E36" s="62"/>
    </row>
    <row r="37" spans="1:5" x14ac:dyDescent="0.3">
      <c r="E37" s="62"/>
    </row>
    <row r="38" spans="1:5" x14ac:dyDescent="0.3">
      <c r="E38" s="62"/>
    </row>
    <row r="39" spans="1:5" x14ac:dyDescent="0.3">
      <c r="E39" s="62"/>
    </row>
    <row r="40" spans="1:5" x14ac:dyDescent="0.3">
      <c r="E40" s="62"/>
    </row>
    <row r="41" spans="1:5" x14ac:dyDescent="0.3">
      <c r="E41" s="62"/>
    </row>
    <row r="42" spans="1:5" x14ac:dyDescent="0.3">
      <c r="E42" s="62"/>
    </row>
    <row r="43" spans="1:5" x14ac:dyDescent="0.3">
      <c r="E43" s="62"/>
    </row>
    <row r="44" spans="1:5" x14ac:dyDescent="0.3">
      <c r="E44" s="62"/>
    </row>
    <row r="45" spans="1:5" x14ac:dyDescent="0.3">
      <c r="E45" s="62"/>
    </row>
  </sheetData>
  <mergeCells count="1">
    <mergeCell ref="A28:F28"/>
  </mergeCells>
  <phoneticPr fontId="24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1822"/>
  <sheetViews>
    <sheetView tabSelected="1" view="pageBreakPreview" zoomScale="85" zoomScaleNormal="100" zoomScaleSheetLayoutView="85" workbookViewId="0">
      <selection activeCell="AI366" sqref="AI366"/>
    </sheetView>
  </sheetViews>
  <sheetFormatPr defaultRowHeight="15.6" outlineLevelRow="1" x14ac:dyDescent="0.3"/>
  <cols>
    <col min="1" max="1" width="10.88671875" style="10" customWidth="1"/>
    <col min="2" max="3" width="10.88671875" style="11" customWidth="1"/>
    <col min="4" max="4" width="10.88671875" style="12" customWidth="1"/>
    <col min="5" max="5" width="5.6640625" style="13" customWidth="1"/>
    <col min="6" max="6" width="6" style="13" customWidth="1"/>
    <col min="7" max="7" width="4" style="11" bestFit="1" customWidth="1"/>
    <col min="8" max="8" width="5.5546875" style="11" customWidth="1"/>
    <col min="9" max="11" width="3.109375" style="11" customWidth="1"/>
    <col min="12" max="13" width="5.33203125" style="11" customWidth="1"/>
    <col min="14" max="23" width="3.5546875" style="11" customWidth="1"/>
    <col min="24" max="27" width="3.5546875" style="32" customWidth="1"/>
    <col min="28" max="30" width="3.5546875" style="35" customWidth="1"/>
    <col min="31" max="31" width="10.109375" style="35" customWidth="1"/>
    <col min="32" max="32" width="14.109375" style="27" bestFit="1" customWidth="1"/>
    <col min="33" max="33" width="7.6640625" style="25" customWidth="1"/>
    <col min="34" max="34" width="15.6640625" style="25" customWidth="1"/>
    <col min="35" max="35" width="12.33203125" style="28" customWidth="1"/>
    <col min="36" max="36" width="10.88671875" style="28" customWidth="1"/>
    <col min="37" max="37" width="11.6640625" style="28" customWidth="1"/>
    <col min="38" max="38" width="9.109375" style="53"/>
    <col min="39" max="40" width="14.33203125" style="28" customWidth="1"/>
    <col min="41" max="41" width="9.109375" style="28"/>
    <col min="42" max="42" width="13.21875" style="28" customWidth="1"/>
    <col min="43" max="43" width="10.88671875" style="73" bestFit="1" customWidth="1"/>
    <col min="44" max="44" width="15.6640625" style="25" customWidth="1"/>
    <col min="45" max="45" width="11.21875" style="28" bestFit="1" customWidth="1"/>
    <col min="46" max="47" width="9.109375" style="28"/>
    <col min="48" max="48" width="14.88671875" style="28" customWidth="1"/>
    <col min="49" max="53" width="9.109375" style="28"/>
    <col min="54" max="256" width="9.109375" style="25"/>
    <col min="257" max="257" width="10.44140625" style="25" customWidth="1"/>
    <col min="258" max="258" width="6.109375" style="25" customWidth="1"/>
    <col min="259" max="259" width="8.44140625" style="25" customWidth="1"/>
    <col min="260" max="260" width="24.44140625" style="25" customWidth="1"/>
    <col min="261" max="262" width="4.44140625" style="25" customWidth="1"/>
    <col min="263" max="266" width="3.88671875" style="25" customWidth="1"/>
    <col min="267" max="268" width="4.44140625" style="25" customWidth="1"/>
    <col min="269" max="269" width="3.6640625" style="25" customWidth="1"/>
    <col min="270" max="277" width="3.5546875" style="25" customWidth="1"/>
    <col min="278" max="282" width="3.44140625" style="25" customWidth="1"/>
    <col min="283" max="286" width="3.88671875" style="25" customWidth="1"/>
    <col min="287" max="288" width="10.109375" style="25" customWidth="1"/>
    <col min="289" max="512" width="9.109375" style="25"/>
    <col min="513" max="513" width="10.44140625" style="25" customWidth="1"/>
    <col min="514" max="514" width="6.109375" style="25" customWidth="1"/>
    <col min="515" max="515" width="8.44140625" style="25" customWidth="1"/>
    <col min="516" max="516" width="24.44140625" style="25" customWidth="1"/>
    <col min="517" max="518" width="4.44140625" style="25" customWidth="1"/>
    <col min="519" max="522" width="3.88671875" style="25" customWidth="1"/>
    <col min="523" max="524" width="4.44140625" style="25" customWidth="1"/>
    <col min="525" max="525" width="3.6640625" style="25" customWidth="1"/>
    <col min="526" max="533" width="3.5546875" style="25" customWidth="1"/>
    <col min="534" max="538" width="3.44140625" style="25" customWidth="1"/>
    <col min="539" max="542" width="3.88671875" style="25" customWidth="1"/>
    <col min="543" max="544" width="10.109375" style="25" customWidth="1"/>
    <col min="545" max="768" width="9.109375" style="25"/>
    <col min="769" max="769" width="10.44140625" style="25" customWidth="1"/>
    <col min="770" max="770" width="6.109375" style="25" customWidth="1"/>
    <col min="771" max="771" width="8.44140625" style="25" customWidth="1"/>
    <col min="772" max="772" width="24.44140625" style="25" customWidth="1"/>
    <col min="773" max="774" width="4.44140625" style="25" customWidth="1"/>
    <col min="775" max="778" width="3.88671875" style="25" customWidth="1"/>
    <col min="779" max="780" width="4.44140625" style="25" customWidth="1"/>
    <col min="781" max="781" width="3.6640625" style="25" customWidth="1"/>
    <col min="782" max="789" width="3.5546875" style="25" customWidth="1"/>
    <col min="790" max="794" width="3.44140625" style="25" customWidth="1"/>
    <col min="795" max="798" width="3.88671875" style="25" customWidth="1"/>
    <col min="799" max="800" width="10.109375" style="25" customWidth="1"/>
    <col min="801" max="1024" width="9.109375" style="25"/>
    <col min="1025" max="1025" width="10.44140625" style="25" customWidth="1"/>
    <col min="1026" max="1026" width="6.109375" style="25" customWidth="1"/>
    <col min="1027" max="1027" width="8.44140625" style="25" customWidth="1"/>
    <col min="1028" max="1028" width="24.44140625" style="25" customWidth="1"/>
    <col min="1029" max="1030" width="4.44140625" style="25" customWidth="1"/>
    <col min="1031" max="1034" width="3.88671875" style="25" customWidth="1"/>
    <col min="1035" max="1036" width="4.44140625" style="25" customWidth="1"/>
    <col min="1037" max="1037" width="3.6640625" style="25" customWidth="1"/>
    <col min="1038" max="1045" width="3.5546875" style="25" customWidth="1"/>
    <col min="1046" max="1050" width="3.44140625" style="25" customWidth="1"/>
    <col min="1051" max="1054" width="3.88671875" style="25" customWidth="1"/>
    <col min="1055" max="1056" width="10.109375" style="25" customWidth="1"/>
    <col min="1057" max="1280" width="9.109375" style="25"/>
    <col min="1281" max="1281" width="10.44140625" style="25" customWidth="1"/>
    <col min="1282" max="1282" width="6.109375" style="25" customWidth="1"/>
    <col min="1283" max="1283" width="8.44140625" style="25" customWidth="1"/>
    <col min="1284" max="1284" width="24.44140625" style="25" customWidth="1"/>
    <col min="1285" max="1286" width="4.44140625" style="25" customWidth="1"/>
    <col min="1287" max="1290" width="3.88671875" style="25" customWidth="1"/>
    <col min="1291" max="1292" width="4.44140625" style="25" customWidth="1"/>
    <col min="1293" max="1293" width="3.6640625" style="25" customWidth="1"/>
    <col min="1294" max="1301" width="3.5546875" style="25" customWidth="1"/>
    <col min="1302" max="1306" width="3.44140625" style="25" customWidth="1"/>
    <col min="1307" max="1310" width="3.88671875" style="25" customWidth="1"/>
    <col min="1311" max="1312" width="10.109375" style="25" customWidth="1"/>
    <col min="1313" max="1536" width="9.109375" style="25"/>
    <col min="1537" max="1537" width="10.44140625" style="25" customWidth="1"/>
    <col min="1538" max="1538" width="6.109375" style="25" customWidth="1"/>
    <col min="1539" max="1539" width="8.44140625" style="25" customWidth="1"/>
    <col min="1540" max="1540" width="24.44140625" style="25" customWidth="1"/>
    <col min="1541" max="1542" width="4.44140625" style="25" customWidth="1"/>
    <col min="1543" max="1546" width="3.88671875" style="25" customWidth="1"/>
    <col min="1547" max="1548" width="4.44140625" style="25" customWidth="1"/>
    <col min="1549" max="1549" width="3.6640625" style="25" customWidth="1"/>
    <col min="1550" max="1557" width="3.5546875" style="25" customWidth="1"/>
    <col min="1558" max="1562" width="3.44140625" style="25" customWidth="1"/>
    <col min="1563" max="1566" width="3.88671875" style="25" customWidth="1"/>
    <col min="1567" max="1568" width="10.109375" style="25" customWidth="1"/>
    <col min="1569" max="1792" width="9.109375" style="25"/>
    <col min="1793" max="1793" width="10.44140625" style="25" customWidth="1"/>
    <col min="1794" max="1794" width="6.109375" style="25" customWidth="1"/>
    <col min="1795" max="1795" width="8.44140625" style="25" customWidth="1"/>
    <col min="1796" max="1796" width="24.44140625" style="25" customWidth="1"/>
    <col min="1797" max="1798" width="4.44140625" style="25" customWidth="1"/>
    <col min="1799" max="1802" width="3.88671875" style="25" customWidth="1"/>
    <col min="1803" max="1804" width="4.44140625" style="25" customWidth="1"/>
    <col min="1805" max="1805" width="3.6640625" style="25" customWidth="1"/>
    <col min="1806" max="1813" width="3.5546875" style="25" customWidth="1"/>
    <col min="1814" max="1818" width="3.44140625" style="25" customWidth="1"/>
    <col min="1819" max="1822" width="3.88671875" style="25" customWidth="1"/>
    <col min="1823" max="1824" width="10.109375" style="25" customWidth="1"/>
    <col min="1825" max="2048" width="9.109375" style="25"/>
    <col min="2049" max="2049" width="10.44140625" style="25" customWidth="1"/>
    <col min="2050" max="2050" width="6.109375" style="25" customWidth="1"/>
    <col min="2051" max="2051" width="8.44140625" style="25" customWidth="1"/>
    <col min="2052" max="2052" width="24.44140625" style="25" customWidth="1"/>
    <col min="2053" max="2054" width="4.44140625" style="25" customWidth="1"/>
    <col min="2055" max="2058" width="3.88671875" style="25" customWidth="1"/>
    <col min="2059" max="2060" width="4.44140625" style="25" customWidth="1"/>
    <col min="2061" max="2061" width="3.6640625" style="25" customWidth="1"/>
    <col min="2062" max="2069" width="3.5546875" style="25" customWidth="1"/>
    <col min="2070" max="2074" width="3.44140625" style="25" customWidth="1"/>
    <col min="2075" max="2078" width="3.88671875" style="25" customWidth="1"/>
    <col min="2079" max="2080" width="10.109375" style="25" customWidth="1"/>
    <col min="2081" max="2304" width="9.109375" style="25"/>
    <col min="2305" max="2305" width="10.44140625" style="25" customWidth="1"/>
    <col min="2306" max="2306" width="6.109375" style="25" customWidth="1"/>
    <col min="2307" max="2307" width="8.44140625" style="25" customWidth="1"/>
    <col min="2308" max="2308" width="24.44140625" style="25" customWidth="1"/>
    <col min="2309" max="2310" width="4.44140625" style="25" customWidth="1"/>
    <col min="2311" max="2314" width="3.88671875" style="25" customWidth="1"/>
    <col min="2315" max="2316" width="4.44140625" style="25" customWidth="1"/>
    <col min="2317" max="2317" width="3.6640625" style="25" customWidth="1"/>
    <col min="2318" max="2325" width="3.5546875" style="25" customWidth="1"/>
    <col min="2326" max="2330" width="3.44140625" style="25" customWidth="1"/>
    <col min="2331" max="2334" width="3.88671875" style="25" customWidth="1"/>
    <col min="2335" max="2336" width="10.109375" style="25" customWidth="1"/>
    <col min="2337" max="2560" width="9.109375" style="25"/>
    <col min="2561" max="2561" width="10.44140625" style="25" customWidth="1"/>
    <col min="2562" max="2562" width="6.109375" style="25" customWidth="1"/>
    <col min="2563" max="2563" width="8.44140625" style="25" customWidth="1"/>
    <col min="2564" max="2564" width="24.44140625" style="25" customWidth="1"/>
    <col min="2565" max="2566" width="4.44140625" style="25" customWidth="1"/>
    <col min="2567" max="2570" width="3.88671875" style="25" customWidth="1"/>
    <col min="2571" max="2572" width="4.44140625" style="25" customWidth="1"/>
    <col min="2573" max="2573" width="3.6640625" style="25" customWidth="1"/>
    <col min="2574" max="2581" width="3.5546875" style="25" customWidth="1"/>
    <col min="2582" max="2586" width="3.44140625" style="25" customWidth="1"/>
    <col min="2587" max="2590" width="3.88671875" style="25" customWidth="1"/>
    <col min="2591" max="2592" width="10.109375" style="25" customWidth="1"/>
    <col min="2593" max="2816" width="9.109375" style="25"/>
    <col min="2817" max="2817" width="10.44140625" style="25" customWidth="1"/>
    <col min="2818" max="2818" width="6.109375" style="25" customWidth="1"/>
    <col min="2819" max="2819" width="8.44140625" style="25" customWidth="1"/>
    <col min="2820" max="2820" width="24.44140625" style="25" customWidth="1"/>
    <col min="2821" max="2822" width="4.44140625" style="25" customWidth="1"/>
    <col min="2823" max="2826" width="3.88671875" style="25" customWidth="1"/>
    <col min="2827" max="2828" width="4.44140625" style="25" customWidth="1"/>
    <col min="2829" max="2829" width="3.6640625" style="25" customWidth="1"/>
    <col min="2830" max="2837" width="3.5546875" style="25" customWidth="1"/>
    <col min="2838" max="2842" width="3.44140625" style="25" customWidth="1"/>
    <col min="2843" max="2846" width="3.88671875" style="25" customWidth="1"/>
    <col min="2847" max="2848" width="10.109375" style="25" customWidth="1"/>
    <col min="2849" max="3072" width="9.109375" style="25"/>
    <col min="3073" max="3073" width="10.44140625" style="25" customWidth="1"/>
    <col min="3074" max="3074" width="6.109375" style="25" customWidth="1"/>
    <col min="3075" max="3075" width="8.44140625" style="25" customWidth="1"/>
    <col min="3076" max="3076" width="24.44140625" style="25" customWidth="1"/>
    <col min="3077" max="3078" width="4.44140625" style="25" customWidth="1"/>
    <col min="3079" max="3082" width="3.88671875" style="25" customWidth="1"/>
    <col min="3083" max="3084" width="4.44140625" style="25" customWidth="1"/>
    <col min="3085" max="3085" width="3.6640625" style="25" customWidth="1"/>
    <col min="3086" max="3093" width="3.5546875" style="25" customWidth="1"/>
    <col min="3094" max="3098" width="3.44140625" style="25" customWidth="1"/>
    <col min="3099" max="3102" width="3.88671875" style="25" customWidth="1"/>
    <col min="3103" max="3104" width="10.109375" style="25" customWidth="1"/>
    <col min="3105" max="3328" width="9.109375" style="25"/>
    <col min="3329" max="3329" width="10.44140625" style="25" customWidth="1"/>
    <col min="3330" max="3330" width="6.109375" style="25" customWidth="1"/>
    <col min="3331" max="3331" width="8.44140625" style="25" customWidth="1"/>
    <col min="3332" max="3332" width="24.44140625" style="25" customWidth="1"/>
    <col min="3333" max="3334" width="4.44140625" style="25" customWidth="1"/>
    <col min="3335" max="3338" width="3.88671875" style="25" customWidth="1"/>
    <col min="3339" max="3340" width="4.44140625" style="25" customWidth="1"/>
    <col min="3341" max="3341" width="3.6640625" style="25" customWidth="1"/>
    <col min="3342" max="3349" width="3.5546875" style="25" customWidth="1"/>
    <col min="3350" max="3354" width="3.44140625" style="25" customWidth="1"/>
    <col min="3355" max="3358" width="3.88671875" style="25" customWidth="1"/>
    <col min="3359" max="3360" width="10.109375" style="25" customWidth="1"/>
    <col min="3361" max="3584" width="9.109375" style="25"/>
    <col min="3585" max="3585" width="10.44140625" style="25" customWidth="1"/>
    <col min="3586" max="3586" width="6.109375" style="25" customWidth="1"/>
    <col min="3587" max="3587" width="8.44140625" style="25" customWidth="1"/>
    <col min="3588" max="3588" width="24.44140625" style="25" customWidth="1"/>
    <col min="3589" max="3590" width="4.44140625" style="25" customWidth="1"/>
    <col min="3591" max="3594" width="3.88671875" style="25" customWidth="1"/>
    <col min="3595" max="3596" width="4.44140625" style="25" customWidth="1"/>
    <col min="3597" max="3597" width="3.6640625" style="25" customWidth="1"/>
    <col min="3598" max="3605" width="3.5546875" style="25" customWidth="1"/>
    <col min="3606" max="3610" width="3.44140625" style="25" customWidth="1"/>
    <col min="3611" max="3614" width="3.88671875" style="25" customWidth="1"/>
    <col min="3615" max="3616" width="10.109375" style="25" customWidth="1"/>
    <col min="3617" max="3840" width="9.109375" style="25"/>
    <col min="3841" max="3841" width="10.44140625" style="25" customWidth="1"/>
    <col min="3842" max="3842" width="6.109375" style="25" customWidth="1"/>
    <col min="3843" max="3843" width="8.44140625" style="25" customWidth="1"/>
    <col min="3844" max="3844" width="24.44140625" style="25" customWidth="1"/>
    <col min="3845" max="3846" width="4.44140625" style="25" customWidth="1"/>
    <col min="3847" max="3850" width="3.88671875" style="25" customWidth="1"/>
    <col min="3851" max="3852" width="4.44140625" style="25" customWidth="1"/>
    <col min="3853" max="3853" width="3.6640625" style="25" customWidth="1"/>
    <col min="3854" max="3861" width="3.5546875" style="25" customWidth="1"/>
    <col min="3862" max="3866" width="3.44140625" style="25" customWidth="1"/>
    <col min="3867" max="3870" width="3.88671875" style="25" customWidth="1"/>
    <col min="3871" max="3872" width="10.109375" style="25" customWidth="1"/>
    <col min="3873" max="4096" width="9.109375" style="25"/>
    <col min="4097" max="4097" width="10.44140625" style="25" customWidth="1"/>
    <col min="4098" max="4098" width="6.109375" style="25" customWidth="1"/>
    <col min="4099" max="4099" width="8.44140625" style="25" customWidth="1"/>
    <col min="4100" max="4100" width="24.44140625" style="25" customWidth="1"/>
    <col min="4101" max="4102" width="4.44140625" style="25" customWidth="1"/>
    <col min="4103" max="4106" width="3.88671875" style="25" customWidth="1"/>
    <col min="4107" max="4108" width="4.44140625" style="25" customWidth="1"/>
    <col min="4109" max="4109" width="3.6640625" style="25" customWidth="1"/>
    <col min="4110" max="4117" width="3.5546875" style="25" customWidth="1"/>
    <col min="4118" max="4122" width="3.44140625" style="25" customWidth="1"/>
    <col min="4123" max="4126" width="3.88671875" style="25" customWidth="1"/>
    <col min="4127" max="4128" width="10.109375" style="25" customWidth="1"/>
    <col min="4129" max="4352" width="9.109375" style="25"/>
    <col min="4353" max="4353" width="10.44140625" style="25" customWidth="1"/>
    <col min="4354" max="4354" width="6.109375" style="25" customWidth="1"/>
    <col min="4355" max="4355" width="8.44140625" style="25" customWidth="1"/>
    <col min="4356" max="4356" width="24.44140625" style="25" customWidth="1"/>
    <col min="4357" max="4358" width="4.44140625" style="25" customWidth="1"/>
    <col min="4359" max="4362" width="3.88671875" style="25" customWidth="1"/>
    <col min="4363" max="4364" width="4.44140625" style="25" customWidth="1"/>
    <col min="4365" max="4365" width="3.6640625" style="25" customWidth="1"/>
    <col min="4366" max="4373" width="3.5546875" style="25" customWidth="1"/>
    <col min="4374" max="4378" width="3.44140625" style="25" customWidth="1"/>
    <col min="4379" max="4382" width="3.88671875" style="25" customWidth="1"/>
    <col min="4383" max="4384" width="10.109375" style="25" customWidth="1"/>
    <col min="4385" max="4608" width="9.109375" style="25"/>
    <col min="4609" max="4609" width="10.44140625" style="25" customWidth="1"/>
    <col min="4610" max="4610" width="6.109375" style="25" customWidth="1"/>
    <col min="4611" max="4611" width="8.44140625" style="25" customWidth="1"/>
    <col min="4612" max="4612" width="24.44140625" style="25" customWidth="1"/>
    <col min="4613" max="4614" width="4.44140625" style="25" customWidth="1"/>
    <col min="4615" max="4618" width="3.88671875" style="25" customWidth="1"/>
    <col min="4619" max="4620" width="4.44140625" style="25" customWidth="1"/>
    <col min="4621" max="4621" width="3.6640625" style="25" customWidth="1"/>
    <col min="4622" max="4629" width="3.5546875" style="25" customWidth="1"/>
    <col min="4630" max="4634" width="3.44140625" style="25" customWidth="1"/>
    <col min="4635" max="4638" width="3.88671875" style="25" customWidth="1"/>
    <col min="4639" max="4640" width="10.109375" style="25" customWidth="1"/>
    <col min="4641" max="4864" width="9.109375" style="25"/>
    <col min="4865" max="4865" width="10.44140625" style="25" customWidth="1"/>
    <col min="4866" max="4866" width="6.109375" style="25" customWidth="1"/>
    <col min="4867" max="4867" width="8.44140625" style="25" customWidth="1"/>
    <col min="4868" max="4868" width="24.44140625" style="25" customWidth="1"/>
    <col min="4869" max="4870" width="4.44140625" style="25" customWidth="1"/>
    <col min="4871" max="4874" width="3.88671875" style="25" customWidth="1"/>
    <col min="4875" max="4876" width="4.44140625" style="25" customWidth="1"/>
    <col min="4877" max="4877" width="3.6640625" style="25" customWidth="1"/>
    <col min="4878" max="4885" width="3.5546875" style="25" customWidth="1"/>
    <col min="4886" max="4890" width="3.44140625" style="25" customWidth="1"/>
    <col min="4891" max="4894" width="3.88671875" style="25" customWidth="1"/>
    <col min="4895" max="4896" width="10.109375" style="25" customWidth="1"/>
    <col min="4897" max="5120" width="9.109375" style="25"/>
    <col min="5121" max="5121" width="10.44140625" style="25" customWidth="1"/>
    <col min="5122" max="5122" width="6.109375" style="25" customWidth="1"/>
    <col min="5123" max="5123" width="8.44140625" style="25" customWidth="1"/>
    <col min="5124" max="5124" width="24.44140625" style="25" customWidth="1"/>
    <col min="5125" max="5126" width="4.44140625" style="25" customWidth="1"/>
    <col min="5127" max="5130" width="3.88671875" style="25" customWidth="1"/>
    <col min="5131" max="5132" width="4.44140625" style="25" customWidth="1"/>
    <col min="5133" max="5133" width="3.6640625" style="25" customWidth="1"/>
    <col min="5134" max="5141" width="3.5546875" style="25" customWidth="1"/>
    <col min="5142" max="5146" width="3.44140625" style="25" customWidth="1"/>
    <col min="5147" max="5150" width="3.88671875" style="25" customWidth="1"/>
    <col min="5151" max="5152" width="10.109375" style="25" customWidth="1"/>
    <col min="5153" max="5376" width="9.109375" style="25"/>
    <col min="5377" max="5377" width="10.44140625" style="25" customWidth="1"/>
    <col min="5378" max="5378" width="6.109375" style="25" customWidth="1"/>
    <col min="5379" max="5379" width="8.44140625" style="25" customWidth="1"/>
    <col min="5380" max="5380" width="24.44140625" style="25" customWidth="1"/>
    <col min="5381" max="5382" width="4.44140625" style="25" customWidth="1"/>
    <col min="5383" max="5386" width="3.88671875" style="25" customWidth="1"/>
    <col min="5387" max="5388" width="4.44140625" style="25" customWidth="1"/>
    <col min="5389" max="5389" width="3.6640625" style="25" customWidth="1"/>
    <col min="5390" max="5397" width="3.5546875" style="25" customWidth="1"/>
    <col min="5398" max="5402" width="3.44140625" style="25" customWidth="1"/>
    <col min="5403" max="5406" width="3.88671875" style="25" customWidth="1"/>
    <col min="5407" max="5408" width="10.109375" style="25" customWidth="1"/>
    <col min="5409" max="5632" width="9.109375" style="25"/>
    <col min="5633" max="5633" width="10.44140625" style="25" customWidth="1"/>
    <col min="5634" max="5634" width="6.109375" style="25" customWidth="1"/>
    <col min="5635" max="5635" width="8.44140625" style="25" customWidth="1"/>
    <col min="5636" max="5636" width="24.44140625" style="25" customWidth="1"/>
    <col min="5637" max="5638" width="4.44140625" style="25" customWidth="1"/>
    <col min="5639" max="5642" width="3.88671875" style="25" customWidth="1"/>
    <col min="5643" max="5644" width="4.44140625" style="25" customWidth="1"/>
    <col min="5645" max="5645" width="3.6640625" style="25" customWidth="1"/>
    <col min="5646" max="5653" width="3.5546875" style="25" customWidth="1"/>
    <col min="5654" max="5658" width="3.44140625" style="25" customWidth="1"/>
    <col min="5659" max="5662" width="3.88671875" style="25" customWidth="1"/>
    <col min="5663" max="5664" width="10.109375" style="25" customWidth="1"/>
    <col min="5665" max="5888" width="9.109375" style="25"/>
    <col min="5889" max="5889" width="10.44140625" style="25" customWidth="1"/>
    <col min="5890" max="5890" width="6.109375" style="25" customWidth="1"/>
    <col min="5891" max="5891" width="8.44140625" style="25" customWidth="1"/>
    <col min="5892" max="5892" width="24.44140625" style="25" customWidth="1"/>
    <col min="5893" max="5894" width="4.44140625" style="25" customWidth="1"/>
    <col min="5895" max="5898" width="3.88671875" style="25" customWidth="1"/>
    <col min="5899" max="5900" width="4.44140625" style="25" customWidth="1"/>
    <col min="5901" max="5901" width="3.6640625" style="25" customWidth="1"/>
    <col min="5902" max="5909" width="3.5546875" style="25" customWidth="1"/>
    <col min="5910" max="5914" width="3.44140625" style="25" customWidth="1"/>
    <col min="5915" max="5918" width="3.88671875" style="25" customWidth="1"/>
    <col min="5919" max="5920" width="10.109375" style="25" customWidth="1"/>
    <col min="5921" max="6144" width="9.109375" style="25"/>
    <col min="6145" max="6145" width="10.44140625" style="25" customWidth="1"/>
    <col min="6146" max="6146" width="6.109375" style="25" customWidth="1"/>
    <col min="6147" max="6147" width="8.44140625" style="25" customWidth="1"/>
    <col min="6148" max="6148" width="24.44140625" style="25" customWidth="1"/>
    <col min="6149" max="6150" width="4.44140625" style="25" customWidth="1"/>
    <col min="6151" max="6154" width="3.88671875" style="25" customWidth="1"/>
    <col min="6155" max="6156" width="4.44140625" style="25" customWidth="1"/>
    <col min="6157" max="6157" width="3.6640625" style="25" customWidth="1"/>
    <col min="6158" max="6165" width="3.5546875" style="25" customWidth="1"/>
    <col min="6166" max="6170" width="3.44140625" style="25" customWidth="1"/>
    <col min="6171" max="6174" width="3.88671875" style="25" customWidth="1"/>
    <col min="6175" max="6176" width="10.109375" style="25" customWidth="1"/>
    <col min="6177" max="6400" width="9.109375" style="25"/>
    <col min="6401" max="6401" width="10.44140625" style="25" customWidth="1"/>
    <col min="6402" max="6402" width="6.109375" style="25" customWidth="1"/>
    <col min="6403" max="6403" width="8.44140625" style="25" customWidth="1"/>
    <col min="6404" max="6404" width="24.44140625" style="25" customWidth="1"/>
    <col min="6405" max="6406" width="4.44140625" style="25" customWidth="1"/>
    <col min="6407" max="6410" width="3.88671875" style="25" customWidth="1"/>
    <col min="6411" max="6412" width="4.44140625" style="25" customWidth="1"/>
    <col min="6413" max="6413" width="3.6640625" style="25" customWidth="1"/>
    <col min="6414" max="6421" width="3.5546875" style="25" customWidth="1"/>
    <col min="6422" max="6426" width="3.44140625" style="25" customWidth="1"/>
    <col min="6427" max="6430" width="3.88671875" style="25" customWidth="1"/>
    <col min="6431" max="6432" width="10.109375" style="25" customWidth="1"/>
    <col min="6433" max="6656" width="9.109375" style="25"/>
    <col min="6657" max="6657" width="10.44140625" style="25" customWidth="1"/>
    <col min="6658" max="6658" width="6.109375" style="25" customWidth="1"/>
    <col min="6659" max="6659" width="8.44140625" style="25" customWidth="1"/>
    <col min="6660" max="6660" width="24.44140625" style="25" customWidth="1"/>
    <col min="6661" max="6662" width="4.44140625" style="25" customWidth="1"/>
    <col min="6663" max="6666" width="3.88671875" style="25" customWidth="1"/>
    <col min="6667" max="6668" width="4.44140625" style="25" customWidth="1"/>
    <col min="6669" max="6669" width="3.6640625" style="25" customWidth="1"/>
    <col min="6670" max="6677" width="3.5546875" style="25" customWidth="1"/>
    <col min="6678" max="6682" width="3.44140625" style="25" customWidth="1"/>
    <col min="6683" max="6686" width="3.88671875" style="25" customWidth="1"/>
    <col min="6687" max="6688" width="10.109375" style="25" customWidth="1"/>
    <col min="6689" max="6912" width="9.109375" style="25"/>
    <col min="6913" max="6913" width="10.44140625" style="25" customWidth="1"/>
    <col min="6914" max="6914" width="6.109375" style="25" customWidth="1"/>
    <col min="6915" max="6915" width="8.44140625" style="25" customWidth="1"/>
    <col min="6916" max="6916" width="24.44140625" style="25" customWidth="1"/>
    <col min="6917" max="6918" width="4.44140625" style="25" customWidth="1"/>
    <col min="6919" max="6922" width="3.88671875" style="25" customWidth="1"/>
    <col min="6923" max="6924" width="4.44140625" style="25" customWidth="1"/>
    <col min="6925" max="6925" width="3.6640625" style="25" customWidth="1"/>
    <col min="6926" max="6933" width="3.5546875" style="25" customWidth="1"/>
    <col min="6934" max="6938" width="3.44140625" style="25" customWidth="1"/>
    <col min="6939" max="6942" width="3.88671875" style="25" customWidth="1"/>
    <col min="6943" max="6944" width="10.109375" style="25" customWidth="1"/>
    <col min="6945" max="7168" width="9.109375" style="25"/>
    <col min="7169" max="7169" width="10.44140625" style="25" customWidth="1"/>
    <col min="7170" max="7170" width="6.109375" style="25" customWidth="1"/>
    <col min="7171" max="7171" width="8.44140625" style="25" customWidth="1"/>
    <col min="7172" max="7172" width="24.44140625" style="25" customWidth="1"/>
    <col min="7173" max="7174" width="4.44140625" style="25" customWidth="1"/>
    <col min="7175" max="7178" width="3.88671875" style="25" customWidth="1"/>
    <col min="7179" max="7180" width="4.44140625" style="25" customWidth="1"/>
    <col min="7181" max="7181" width="3.6640625" style="25" customWidth="1"/>
    <col min="7182" max="7189" width="3.5546875" style="25" customWidth="1"/>
    <col min="7190" max="7194" width="3.44140625" style="25" customWidth="1"/>
    <col min="7195" max="7198" width="3.88671875" style="25" customWidth="1"/>
    <col min="7199" max="7200" width="10.109375" style="25" customWidth="1"/>
    <col min="7201" max="7424" width="9.109375" style="25"/>
    <col min="7425" max="7425" width="10.44140625" style="25" customWidth="1"/>
    <col min="7426" max="7426" width="6.109375" style="25" customWidth="1"/>
    <col min="7427" max="7427" width="8.44140625" style="25" customWidth="1"/>
    <col min="7428" max="7428" width="24.44140625" style="25" customWidth="1"/>
    <col min="7429" max="7430" width="4.44140625" style="25" customWidth="1"/>
    <col min="7431" max="7434" width="3.88671875" style="25" customWidth="1"/>
    <col min="7435" max="7436" width="4.44140625" style="25" customWidth="1"/>
    <col min="7437" max="7437" width="3.6640625" style="25" customWidth="1"/>
    <col min="7438" max="7445" width="3.5546875" style="25" customWidth="1"/>
    <col min="7446" max="7450" width="3.44140625" style="25" customWidth="1"/>
    <col min="7451" max="7454" width="3.88671875" style="25" customWidth="1"/>
    <col min="7455" max="7456" width="10.109375" style="25" customWidth="1"/>
    <col min="7457" max="7680" width="9.109375" style="25"/>
    <col min="7681" max="7681" width="10.44140625" style="25" customWidth="1"/>
    <col min="7682" max="7682" width="6.109375" style="25" customWidth="1"/>
    <col min="7683" max="7683" width="8.44140625" style="25" customWidth="1"/>
    <col min="7684" max="7684" width="24.44140625" style="25" customWidth="1"/>
    <col min="7685" max="7686" width="4.44140625" style="25" customWidth="1"/>
    <col min="7687" max="7690" width="3.88671875" style="25" customWidth="1"/>
    <col min="7691" max="7692" width="4.44140625" style="25" customWidth="1"/>
    <col min="7693" max="7693" width="3.6640625" style="25" customWidth="1"/>
    <col min="7694" max="7701" width="3.5546875" style="25" customWidth="1"/>
    <col min="7702" max="7706" width="3.44140625" style="25" customWidth="1"/>
    <col min="7707" max="7710" width="3.88671875" style="25" customWidth="1"/>
    <col min="7711" max="7712" width="10.109375" style="25" customWidth="1"/>
    <col min="7713" max="7936" width="9.109375" style="25"/>
    <col min="7937" max="7937" width="10.44140625" style="25" customWidth="1"/>
    <col min="7938" max="7938" width="6.109375" style="25" customWidth="1"/>
    <col min="7939" max="7939" width="8.44140625" style="25" customWidth="1"/>
    <col min="7940" max="7940" width="24.44140625" style="25" customWidth="1"/>
    <col min="7941" max="7942" width="4.44140625" style="25" customWidth="1"/>
    <col min="7943" max="7946" width="3.88671875" style="25" customWidth="1"/>
    <col min="7947" max="7948" width="4.44140625" style="25" customWidth="1"/>
    <col min="7949" max="7949" width="3.6640625" style="25" customWidth="1"/>
    <col min="7950" max="7957" width="3.5546875" style="25" customWidth="1"/>
    <col min="7958" max="7962" width="3.44140625" style="25" customWidth="1"/>
    <col min="7963" max="7966" width="3.88671875" style="25" customWidth="1"/>
    <col min="7967" max="7968" width="10.109375" style="25" customWidth="1"/>
    <col min="7969" max="8192" width="9.109375" style="25"/>
    <col min="8193" max="8193" width="10.44140625" style="25" customWidth="1"/>
    <col min="8194" max="8194" width="6.109375" style="25" customWidth="1"/>
    <col min="8195" max="8195" width="8.44140625" style="25" customWidth="1"/>
    <col min="8196" max="8196" width="24.44140625" style="25" customWidth="1"/>
    <col min="8197" max="8198" width="4.44140625" style="25" customWidth="1"/>
    <col min="8199" max="8202" width="3.88671875" style="25" customWidth="1"/>
    <col min="8203" max="8204" width="4.44140625" style="25" customWidth="1"/>
    <col min="8205" max="8205" width="3.6640625" style="25" customWidth="1"/>
    <col min="8206" max="8213" width="3.5546875" style="25" customWidth="1"/>
    <col min="8214" max="8218" width="3.44140625" style="25" customWidth="1"/>
    <col min="8219" max="8222" width="3.88671875" style="25" customWidth="1"/>
    <col min="8223" max="8224" width="10.109375" style="25" customWidth="1"/>
    <col min="8225" max="8448" width="9.109375" style="25"/>
    <col min="8449" max="8449" width="10.44140625" style="25" customWidth="1"/>
    <col min="8450" max="8450" width="6.109375" style="25" customWidth="1"/>
    <col min="8451" max="8451" width="8.44140625" style="25" customWidth="1"/>
    <col min="8452" max="8452" width="24.44140625" style="25" customWidth="1"/>
    <col min="8453" max="8454" width="4.44140625" style="25" customWidth="1"/>
    <col min="8455" max="8458" width="3.88671875" style="25" customWidth="1"/>
    <col min="8459" max="8460" width="4.44140625" style="25" customWidth="1"/>
    <col min="8461" max="8461" width="3.6640625" style="25" customWidth="1"/>
    <col min="8462" max="8469" width="3.5546875" style="25" customWidth="1"/>
    <col min="8470" max="8474" width="3.44140625" style="25" customWidth="1"/>
    <col min="8475" max="8478" width="3.88671875" style="25" customWidth="1"/>
    <col min="8479" max="8480" width="10.109375" style="25" customWidth="1"/>
    <col min="8481" max="8704" width="9.109375" style="25"/>
    <col min="8705" max="8705" width="10.44140625" style="25" customWidth="1"/>
    <col min="8706" max="8706" width="6.109375" style="25" customWidth="1"/>
    <col min="8707" max="8707" width="8.44140625" style="25" customWidth="1"/>
    <col min="8708" max="8708" width="24.44140625" style="25" customWidth="1"/>
    <col min="8709" max="8710" width="4.44140625" style="25" customWidth="1"/>
    <col min="8711" max="8714" width="3.88671875" style="25" customWidth="1"/>
    <col min="8715" max="8716" width="4.44140625" style="25" customWidth="1"/>
    <col min="8717" max="8717" width="3.6640625" style="25" customWidth="1"/>
    <col min="8718" max="8725" width="3.5546875" style="25" customWidth="1"/>
    <col min="8726" max="8730" width="3.44140625" style="25" customWidth="1"/>
    <col min="8731" max="8734" width="3.88671875" style="25" customWidth="1"/>
    <col min="8735" max="8736" width="10.109375" style="25" customWidth="1"/>
    <col min="8737" max="8960" width="9.109375" style="25"/>
    <col min="8961" max="8961" width="10.44140625" style="25" customWidth="1"/>
    <col min="8962" max="8962" width="6.109375" style="25" customWidth="1"/>
    <col min="8963" max="8963" width="8.44140625" style="25" customWidth="1"/>
    <col min="8964" max="8964" width="24.44140625" style="25" customWidth="1"/>
    <col min="8965" max="8966" width="4.44140625" style="25" customWidth="1"/>
    <col min="8967" max="8970" width="3.88671875" style="25" customWidth="1"/>
    <col min="8971" max="8972" width="4.44140625" style="25" customWidth="1"/>
    <col min="8973" max="8973" width="3.6640625" style="25" customWidth="1"/>
    <col min="8974" max="8981" width="3.5546875" style="25" customWidth="1"/>
    <col min="8982" max="8986" width="3.44140625" style="25" customWidth="1"/>
    <col min="8987" max="8990" width="3.88671875" style="25" customWidth="1"/>
    <col min="8991" max="8992" width="10.109375" style="25" customWidth="1"/>
    <col min="8993" max="9216" width="9.109375" style="25"/>
    <col min="9217" max="9217" width="10.44140625" style="25" customWidth="1"/>
    <col min="9218" max="9218" width="6.109375" style="25" customWidth="1"/>
    <col min="9219" max="9219" width="8.44140625" style="25" customWidth="1"/>
    <col min="9220" max="9220" width="24.44140625" style="25" customWidth="1"/>
    <col min="9221" max="9222" width="4.44140625" style="25" customWidth="1"/>
    <col min="9223" max="9226" width="3.88671875" style="25" customWidth="1"/>
    <col min="9227" max="9228" width="4.44140625" style="25" customWidth="1"/>
    <col min="9229" max="9229" width="3.6640625" style="25" customWidth="1"/>
    <col min="9230" max="9237" width="3.5546875" style="25" customWidth="1"/>
    <col min="9238" max="9242" width="3.44140625" style="25" customWidth="1"/>
    <col min="9243" max="9246" width="3.88671875" style="25" customWidth="1"/>
    <col min="9247" max="9248" width="10.109375" style="25" customWidth="1"/>
    <col min="9249" max="9472" width="9.109375" style="25"/>
    <col min="9473" max="9473" width="10.44140625" style="25" customWidth="1"/>
    <col min="9474" max="9474" width="6.109375" style="25" customWidth="1"/>
    <col min="9475" max="9475" width="8.44140625" style="25" customWidth="1"/>
    <col min="9476" max="9476" width="24.44140625" style="25" customWidth="1"/>
    <col min="9477" max="9478" width="4.44140625" style="25" customWidth="1"/>
    <col min="9479" max="9482" width="3.88671875" style="25" customWidth="1"/>
    <col min="9483" max="9484" width="4.44140625" style="25" customWidth="1"/>
    <col min="9485" max="9485" width="3.6640625" style="25" customWidth="1"/>
    <col min="9486" max="9493" width="3.5546875" style="25" customWidth="1"/>
    <col min="9494" max="9498" width="3.44140625" style="25" customWidth="1"/>
    <col min="9499" max="9502" width="3.88671875" style="25" customWidth="1"/>
    <col min="9503" max="9504" width="10.109375" style="25" customWidth="1"/>
    <col min="9505" max="9728" width="9.109375" style="25"/>
    <col min="9729" max="9729" width="10.44140625" style="25" customWidth="1"/>
    <col min="9730" max="9730" width="6.109375" style="25" customWidth="1"/>
    <col min="9731" max="9731" width="8.44140625" style="25" customWidth="1"/>
    <col min="9732" max="9732" width="24.44140625" style="25" customWidth="1"/>
    <col min="9733" max="9734" width="4.44140625" style="25" customWidth="1"/>
    <col min="9735" max="9738" width="3.88671875" style="25" customWidth="1"/>
    <col min="9739" max="9740" width="4.44140625" style="25" customWidth="1"/>
    <col min="9741" max="9741" width="3.6640625" style="25" customWidth="1"/>
    <col min="9742" max="9749" width="3.5546875" style="25" customWidth="1"/>
    <col min="9750" max="9754" width="3.44140625" style="25" customWidth="1"/>
    <col min="9755" max="9758" width="3.88671875" style="25" customWidth="1"/>
    <col min="9759" max="9760" width="10.109375" style="25" customWidth="1"/>
    <col min="9761" max="9984" width="9.109375" style="25"/>
    <col min="9985" max="9985" width="10.44140625" style="25" customWidth="1"/>
    <col min="9986" max="9986" width="6.109375" style="25" customWidth="1"/>
    <col min="9987" max="9987" width="8.44140625" style="25" customWidth="1"/>
    <col min="9988" max="9988" width="24.44140625" style="25" customWidth="1"/>
    <col min="9989" max="9990" width="4.44140625" style="25" customWidth="1"/>
    <col min="9991" max="9994" width="3.88671875" style="25" customWidth="1"/>
    <col min="9995" max="9996" width="4.44140625" style="25" customWidth="1"/>
    <col min="9997" max="9997" width="3.6640625" style="25" customWidth="1"/>
    <col min="9998" max="10005" width="3.5546875" style="25" customWidth="1"/>
    <col min="10006" max="10010" width="3.44140625" style="25" customWidth="1"/>
    <col min="10011" max="10014" width="3.88671875" style="25" customWidth="1"/>
    <col min="10015" max="10016" width="10.109375" style="25" customWidth="1"/>
    <col min="10017" max="10240" width="9.109375" style="25"/>
    <col min="10241" max="10241" width="10.44140625" style="25" customWidth="1"/>
    <col min="10242" max="10242" width="6.109375" style="25" customWidth="1"/>
    <col min="10243" max="10243" width="8.44140625" style="25" customWidth="1"/>
    <col min="10244" max="10244" width="24.44140625" style="25" customWidth="1"/>
    <col min="10245" max="10246" width="4.44140625" style="25" customWidth="1"/>
    <col min="10247" max="10250" width="3.88671875" style="25" customWidth="1"/>
    <col min="10251" max="10252" width="4.44140625" style="25" customWidth="1"/>
    <col min="10253" max="10253" width="3.6640625" style="25" customWidth="1"/>
    <col min="10254" max="10261" width="3.5546875" style="25" customWidth="1"/>
    <col min="10262" max="10266" width="3.44140625" style="25" customWidth="1"/>
    <col min="10267" max="10270" width="3.88671875" style="25" customWidth="1"/>
    <col min="10271" max="10272" width="10.109375" style="25" customWidth="1"/>
    <col min="10273" max="10496" width="9.109375" style="25"/>
    <col min="10497" max="10497" width="10.44140625" style="25" customWidth="1"/>
    <col min="10498" max="10498" width="6.109375" style="25" customWidth="1"/>
    <col min="10499" max="10499" width="8.44140625" style="25" customWidth="1"/>
    <col min="10500" max="10500" width="24.44140625" style="25" customWidth="1"/>
    <col min="10501" max="10502" width="4.44140625" style="25" customWidth="1"/>
    <col min="10503" max="10506" width="3.88671875" style="25" customWidth="1"/>
    <col min="10507" max="10508" width="4.44140625" style="25" customWidth="1"/>
    <col min="10509" max="10509" width="3.6640625" style="25" customWidth="1"/>
    <col min="10510" max="10517" width="3.5546875" style="25" customWidth="1"/>
    <col min="10518" max="10522" width="3.44140625" style="25" customWidth="1"/>
    <col min="10523" max="10526" width="3.88671875" style="25" customWidth="1"/>
    <col min="10527" max="10528" width="10.109375" style="25" customWidth="1"/>
    <col min="10529" max="10752" width="9.109375" style="25"/>
    <col min="10753" max="10753" width="10.44140625" style="25" customWidth="1"/>
    <col min="10754" max="10754" width="6.109375" style="25" customWidth="1"/>
    <col min="10755" max="10755" width="8.44140625" style="25" customWidth="1"/>
    <col min="10756" max="10756" width="24.44140625" style="25" customWidth="1"/>
    <col min="10757" max="10758" width="4.44140625" style="25" customWidth="1"/>
    <col min="10759" max="10762" width="3.88671875" style="25" customWidth="1"/>
    <col min="10763" max="10764" width="4.44140625" style="25" customWidth="1"/>
    <col min="10765" max="10765" width="3.6640625" style="25" customWidth="1"/>
    <col min="10766" max="10773" width="3.5546875" style="25" customWidth="1"/>
    <col min="10774" max="10778" width="3.44140625" style="25" customWidth="1"/>
    <col min="10779" max="10782" width="3.88671875" style="25" customWidth="1"/>
    <col min="10783" max="10784" width="10.109375" style="25" customWidth="1"/>
    <col min="10785" max="11008" width="9.109375" style="25"/>
    <col min="11009" max="11009" width="10.44140625" style="25" customWidth="1"/>
    <col min="11010" max="11010" width="6.109375" style="25" customWidth="1"/>
    <col min="11011" max="11011" width="8.44140625" style="25" customWidth="1"/>
    <col min="11012" max="11012" width="24.44140625" style="25" customWidth="1"/>
    <col min="11013" max="11014" width="4.44140625" style="25" customWidth="1"/>
    <col min="11015" max="11018" width="3.88671875" style="25" customWidth="1"/>
    <col min="11019" max="11020" width="4.44140625" style="25" customWidth="1"/>
    <col min="11021" max="11021" width="3.6640625" style="25" customWidth="1"/>
    <col min="11022" max="11029" width="3.5546875" style="25" customWidth="1"/>
    <col min="11030" max="11034" width="3.44140625" style="25" customWidth="1"/>
    <col min="11035" max="11038" width="3.88671875" style="25" customWidth="1"/>
    <col min="11039" max="11040" width="10.109375" style="25" customWidth="1"/>
    <col min="11041" max="11264" width="9.109375" style="25"/>
    <col min="11265" max="11265" width="10.44140625" style="25" customWidth="1"/>
    <col min="11266" max="11266" width="6.109375" style="25" customWidth="1"/>
    <col min="11267" max="11267" width="8.44140625" style="25" customWidth="1"/>
    <col min="11268" max="11268" width="24.44140625" style="25" customWidth="1"/>
    <col min="11269" max="11270" width="4.44140625" style="25" customWidth="1"/>
    <col min="11271" max="11274" width="3.88671875" style="25" customWidth="1"/>
    <col min="11275" max="11276" width="4.44140625" style="25" customWidth="1"/>
    <col min="11277" max="11277" width="3.6640625" style="25" customWidth="1"/>
    <col min="11278" max="11285" width="3.5546875" style="25" customWidth="1"/>
    <col min="11286" max="11290" width="3.44140625" style="25" customWidth="1"/>
    <col min="11291" max="11294" width="3.88671875" style="25" customWidth="1"/>
    <col min="11295" max="11296" width="10.109375" style="25" customWidth="1"/>
    <col min="11297" max="11520" width="9.109375" style="25"/>
    <col min="11521" max="11521" width="10.44140625" style="25" customWidth="1"/>
    <col min="11522" max="11522" width="6.109375" style="25" customWidth="1"/>
    <col min="11523" max="11523" width="8.44140625" style="25" customWidth="1"/>
    <col min="11524" max="11524" width="24.44140625" style="25" customWidth="1"/>
    <col min="11525" max="11526" width="4.44140625" style="25" customWidth="1"/>
    <col min="11527" max="11530" width="3.88671875" style="25" customWidth="1"/>
    <col min="11531" max="11532" width="4.44140625" style="25" customWidth="1"/>
    <col min="11533" max="11533" width="3.6640625" style="25" customWidth="1"/>
    <col min="11534" max="11541" width="3.5546875" style="25" customWidth="1"/>
    <col min="11542" max="11546" width="3.44140625" style="25" customWidth="1"/>
    <col min="11547" max="11550" width="3.88671875" style="25" customWidth="1"/>
    <col min="11551" max="11552" width="10.109375" style="25" customWidth="1"/>
    <col min="11553" max="11776" width="9.109375" style="25"/>
    <col min="11777" max="11777" width="10.44140625" style="25" customWidth="1"/>
    <col min="11778" max="11778" width="6.109375" style="25" customWidth="1"/>
    <col min="11779" max="11779" width="8.44140625" style="25" customWidth="1"/>
    <col min="11780" max="11780" width="24.44140625" style="25" customWidth="1"/>
    <col min="11781" max="11782" width="4.44140625" style="25" customWidth="1"/>
    <col min="11783" max="11786" width="3.88671875" style="25" customWidth="1"/>
    <col min="11787" max="11788" width="4.44140625" style="25" customWidth="1"/>
    <col min="11789" max="11789" width="3.6640625" style="25" customWidth="1"/>
    <col min="11790" max="11797" width="3.5546875" style="25" customWidth="1"/>
    <col min="11798" max="11802" width="3.44140625" style="25" customWidth="1"/>
    <col min="11803" max="11806" width="3.88671875" style="25" customWidth="1"/>
    <col min="11807" max="11808" width="10.109375" style="25" customWidth="1"/>
    <col min="11809" max="12032" width="9.109375" style="25"/>
    <col min="12033" max="12033" width="10.44140625" style="25" customWidth="1"/>
    <col min="12034" max="12034" width="6.109375" style="25" customWidth="1"/>
    <col min="12035" max="12035" width="8.44140625" style="25" customWidth="1"/>
    <col min="12036" max="12036" width="24.44140625" style="25" customWidth="1"/>
    <col min="12037" max="12038" width="4.44140625" style="25" customWidth="1"/>
    <col min="12039" max="12042" width="3.88671875" style="25" customWidth="1"/>
    <col min="12043" max="12044" width="4.44140625" style="25" customWidth="1"/>
    <col min="12045" max="12045" width="3.6640625" style="25" customWidth="1"/>
    <col min="12046" max="12053" width="3.5546875" style="25" customWidth="1"/>
    <col min="12054" max="12058" width="3.44140625" style="25" customWidth="1"/>
    <col min="12059" max="12062" width="3.88671875" style="25" customWidth="1"/>
    <col min="12063" max="12064" width="10.109375" style="25" customWidth="1"/>
    <col min="12065" max="12288" width="9.109375" style="25"/>
    <col min="12289" max="12289" width="10.44140625" style="25" customWidth="1"/>
    <col min="12290" max="12290" width="6.109375" style="25" customWidth="1"/>
    <col min="12291" max="12291" width="8.44140625" style="25" customWidth="1"/>
    <col min="12292" max="12292" width="24.44140625" style="25" customWidth="1"/>
    <col min="12293" max="12294" width="4.44140625" style="25" customWidth="1"/>
    <col min="12295" max="12298" width="3.88671875" style="25" customWidth="1"/>
    <col min="12299" max="12300" width="4.44140625" style="25" customWidth="1"/>
    <col min="12301" max="12301" width="3.6640625" style="25" customWidth="1"/>
    <col min="12302" max="12309" width="3.5546875" style="25" customWidth="1"/>
    <col min="12310" max="12314" width="3.44140625" style="25" customWidth="1"/>
    <col min="12315" max="12318" width="3.88671875" style="25" customWidth="1"/>
    <col min="12319" max="12320" width="10.109375" style="25" customWidth="1"/>
    <col min="12321" max="12544" width="9.109375" style="25"/>
    <col min="12545" max="12545" width="10.44140625" style="25" customWidth="1"/>
    <col min="12546" max="12546" width="6.109375" style="25" customWidth="1"/>
    <col min="12547" max="12547" width="8.44140625" style="25" customWidth="1"/>
    <col min="12548" max="12548" width="24.44140625" style="25" customWidth="1"/>
    <col min="12549" max="12550" width="4.44140625" style="25" customWidth="1"/>
    <col min="12551" max="12554" width="3.88671875" style="25" customWidth="1"/>
    <col min="12555" max="12556" width="4.44140625" style="25" customWidth="1"/>
    <col min="12557" max="12557" width="3.6640625" style="25" customWidth="1"/>
    <col min="12558" max="12565" width="3.5546875" style="25" customWidth="1"/>
    <col min="12566" max="12570" width="3.44140625" style="25" customWidth="1"/>
    <col min="12571" max="12574" width="3.88671875" style="25" customWidth="1"/>
    <col min="12575" max="12576" width="10.109375" style="25" customWidth="1"/>
    <col min="12577" max="12800" width="9.109375" style="25"/>
    <col min="12801" max="12801" width="10.44140625" style="25" customWidth="1"/>
    <col min="12802" max="12802" width="6.109375" style="25" customWidth="1"/>
    <col min="12803" max="12803" width="8.44140625" style="25" customWidth="1"/>
    <col min="12804" max="12804" width="24.44140625" style="25" customWidth="1"/>
    <col min="12805" max="12806" width="4.44140625" style="25" customWidth="1"/>
    <col min="12807" max="12810" width="3.88671875" style="25" customWidth="1"/>
    <col min="12811" max="12812" width="4.44140625" style="25" customWidth="1"/>
    <col min="12813" max="12813" width="3.6640625" style="25" customWidth="1"/>
    <col min="12814" max="12821" width="3.5546875" style="25" customWidth="1"/>
    <col min="12822" max="12826" width="3.44140625" style="25" customWidth="1"/>
    <col min="12827" max="12830" width="3.88671875" style="25" customWidth="1"/>
    <col min="12831" max="12832" width="10.109375" style="25" customWidth="1"/>
    <col min="12833" max="13056" width="9.109375" style="25"/>
    <col min="13057" max="13057" width="10.44140625" style="25" customWidth="1"/>
    <col min="13058" max="13058" width="6.109375" style="25" customWidth="1"/>
    <col min="13059" max="13059" width="8.44140625" style="25" customWidth="1"/>
    <col min="13060" max="13060" width="24.44140625" style="25" customWidth="1"/>
    <col min="13061" max="13062" width="4.44140625" style="25" customWidth="1"/>
    <col min="13063" max="13066" width="3.88671875" style="25" customWidth="1"/>
    <col min="13067" max="13068" width="4.44140625" style="25" customWidth="1"/>
    <col min="13069" max="13069" width="3.6640625" style="25" customWidth="1"/>
    <col min="13070" max="13077" width="3.5546875" style="25" customWidth="1"/>
    <col min="13078" max="13082" width="3.44140625" style="25" customWidth="1"/>
    <col min="13083" max="13086" width="3.88671875" style="25" customWidth="1"/>
    <col min="13087" max="13088" width="10.109375" style="25" customWidth="1"/>
    <col min="13089" max="13312" width="9.109375" style="25"/>
    <col min="13313" max="13313" width="10.44140625" style="25" customWidth="1"/>
    <col min="13314" max="13314" width="6.109375" style="25" customWidth="1"/>
    <col min="13315" max="13315" width="8.44140625" style="25" customWidth="1"/>
    <col min="13316" max="13316" width="24.44140625" style="25" customWidth="1"/>
    <col min="13317" max="13318" width="4.44140625" style="25" customWidth="1"/>
    <col min="13319" max="13322" width="3.88671875" style="25" customWidth="1"/>
    <col min="13323" max="13324" width="4.44140625" style="25" customWidth="1"/>
    <col min="13325" max="13325" width="3.6640625" style="25" customWidth="1"/>
    <col min="13326" max="13333" width="3.5546875" style="25" customWidth="1"/>
    <col min="13334" max="13338" width="3.44140625" style="25" customWidth="1"/>
    <col min="13339" max="13342" width="3.88671875" style="25" customWidth="1"/>
    <col min="13343" max="13344" width="10.109375" style="25" customWidth="1"/>
    <col min="13345" max="13568" width="9.109375" style="25"/>
    <col min="13569" max="13569" width="10.44140625" style="25" customWidth="1"/>
    <col min="13570" max="13570" width="6.109375" style="25" customWidth="1"/>
    <col min="13571" max="13571" width="8.44140625" style="25" customWidth="1"/>
    <col min="13572" max="13572" width="24.44140625" style="25" customWidth="1"/>
    <col min="13573" max="13574" width="4.44140625" style="25" customWidth="1"/>
    <col min="13575" max="13578" width="3.88671875" style="25" customWidth="1"/>
    <col min="13579" max="13580" width="4.44140625" style="25" customWidth="1"/>
    <col min="13581" max="13581" width="3.6640625" style="25" customWidth="1"/>
    <col min="13582" max="13589" width="3.5546875" style="25" customWidth="1"/>
    <col min="13590" max="13594" width="3.44140625" style="25" customWidth="1"/>
    <col min="13595" max="13598" width="3.88671875" style="25" customWidth="1"/>
    <col min="13599" max="13600" width="10.109375" style="25" customWidth="1"/>
    <col min="13601" max="13824" width="9.109375" style="25"/>
    <col min="13825" max="13825" width="10.44140625" style="25" customWidth="1"/>
    <col min="13826" max="13826" width="6.109375" style="25" customWidth="1"/>
    <col min="13827" max="13827" width="8.44140625" style="25" customWidth="1"/>
    <col min="13828" max="13828" width="24.44140625" style="25" customWidth="1"/>
    <col min="13829" max="13830" width="4.44140625" style="25" customWidth="1"/>
    <col min="13831" max="13834" width="3.88671875" style="25" customWidth="1"/>
    <col min="13835" max="13836" width="4.44140625" style="25" customWidth="1"/>
    <col min="13837" max="13837" width="3.6640625" style="25" customWidth="1"/>
    <col min="13838" max="13845" width="3.5546875" style="25" customWidth="1"/>
    <col min="13846" max="13850" width="3.44140625" style="25" customWidth="1"/>
    <col min="13851" max="13854" width="3.88671875" style="25" customWidth="1"/>
    <col min="13855" max="13856" width="10.109375" style="25" customWidth="1"/>
    <col min="13857" max="14080" width="9.109375" style="25"/>
    <col min="14081" max="14081" width="10.44140625" style="25" customWidth="1"/>
    <col min="14082" max="14082" width="6.109375" style="25" customWidth="1"/>
    <col min="14083" max="14083" width="8.44140625" style="25" customWidth="1"/>
    <col min="14084" max="14084" width="24.44140625" style="25" customWidth="1"/>
    <col min="14085" max="14086" width="4.44140625" style="25" customWidth="1"/>
    <col min="14087" max="14090" width="3.88671875" style="25" customWidth="1"/>
    <col min="14091" max="14092" width="4.44140625" style="25" customWidth="1"/>
    <col min="14093" max="14093" width="3.6640625" style="25" customWidth="1"/>
    <col min="14094" max="14101" width="3.5546875" style="25" customWidth="1"/>
    <col min="14102" max="14106" width="3.44140625" style="25" customWidth="1"/>
    <col min="14107" max="14110" width="3.88671875" style="25" customWidth="1"/>
    <col min="14111" max="14112" width="10.109375" style="25" customWidth="1"/>
    <col min="14113" max="14336" width="9.109375" style="25"/>
    <col min="14337" max="14337" width="10.44140625" style="25" customWidth="1"/>
    <col min="14338" max="14338" width="6.109375" style="25" customWidth="1"/>
    <col min="14339" max="14339" width="8.44140625" style="25" customWidth="1"/>
    <col min="14340" max="14340" width="24.44140625" style="25" customWidth="1"/>
    <col min="14341" max="14342" width="4.44140625" style="25" customWidth="1"/>
    <col min="14343" max="14346" width="3.88671875" style="25" customWidth="1"/>
    <col min="14347" max="14348" width="4.44140625" style="25" customWidth="1"/>
    <col min="14349" max="14349" width="3.6640625" style="25" customWidth="1"/>
    <col min="14350" max="14357" width="3.5546875" style="25" customWidth="1"/>
    <col min="14358" max="14362" width="3.44140625" style="25" customWidth="1"/>
    <col min="14363" max="14366" width="3.88671875" style="25" customWidth="1"/>
    <col min="14367" max="14368" width="10.109375" style="25" customWidth="1"/>
    <col min="14369" max="14592" width="9.109375" style="25"/>
    <col min="14593" max="14593" width="10.44140625" style="25" customWidth="1"/>
    <col min="14594" max="14594" width="6.109375" style="25" customWidth="1"/>
    <col min="14595" max="14595" width="8.44140625" style="25" customWidth="1"/>
    <col min="14596" max="14596" width="24.44140625" style="25" customWidth="1"/>
    <col min="14597" max="14598" width="4.44140625" style="25" customWidth="1"/>
    <col min="14599" max="14602" width="3.88671875" style="25" customWidth="1"/>
    <col min="14603" max="14604" width="4.44140625" style="25" customWidth="1"/>
    <col min="14605" max="14605" width="3.6640625" style="25" customWidth="1"/>
    <col min="14606" max="14613" width="3.5546875" style="25" customWidth="1"/>
    <col min="14614" max="14618" width="3.44140625" style="25" customWidth="1"/>
    <col min="14619" max="14622" width="3.88671875" style="25" customWidth="1"/>
    <col min="14623" max="14624" width="10.109375" style="25" customWidth="1"/>
    <col min="14625" max="14848" width="9.109375" style="25"/>
    <col min="14849" max="14849" width="10.44140625" style="25" customWidth="1"/>
    <col min="14850" max="14850" width="6.109375" style="25" customWidth="1"/>
    <col min="14851" max="14851" width="8.44140625" style="25" customWidth="1"/>
    <col min="14852" max="14852" width="24.44140625" style="25" customWidth="1"/>
    <col min="14853" max="14854" width="4.44140625" style="25" customWidth="1"/>
    <col min="14855" max="14858" width="3.88671875" style="25" customWidth="1"/>
    <col min="14859" max="14860" width="4.44140625" style="25" customWidth="1"/>
    <col min="14861" max="14861" width="3.6640625" style="25" customWidth="1"/>
    <col min="14862" max="14869" width="3.5546875" style="25" customWidth="1"/>
    <col min="14870" max="14874" width="3.44140625" style="25" customWidth="1"/>
    <col min="14875" max="14878" width="3.88671875" style="25" customWidth="1"/>
    <col min="14879" max="14880" width="10.109375" style="25" customWidth="1"/>
    <col min="14881" max="15104" width="9.109375" style="25"/>
    <col min="15105" max="15105" width="10.44140625" style="25" customWidth="1"/>
    <col min="15106" max="15106" width="6.109375" style="25" customWidth="1"/>
    <col min="15107" max="15107" width="8.44140625" style="25" customWidth="1"/>
    <col min="15108" max="15108" width="24.44140625" style="25" customWidth="1"/>
    <col min="15109" max="15110" width="4.44140625" style="25" customWidth="1"/>
    <col min="15111" max="15114" width="3.88671875" style="25" customWidth="1"/>
    <col min="15115" max="15116" width="4.44140625" style="25" customWidth="1"/>
    <col min="15117" max="15117" width="3.6640625" style="25" customWidth="1"/>
    <col min="15118" max="15125" width="3.5546875" style="25" customWidth="1"/>
    <col min="15126" max="15130" width="3.44140625" style="25" customWidth="1"/>
    <col min="15131" max="15134" width="3.88671875" style="25" customWidth="1"/>
    <col min="15135" max="15136" width="10.109375" style="25" customWidth="1"/>
    <col min="15137" max="15360" width="9.109375" style="25"/>
    <col min="15361" max="15361" width="10.44140625" style="25" customWidth="1"/>
    <col min="15362" max="15362" width="6.109375" style="25" customWidth="1"/>
    <col min="15363" max="15363" width="8.44140625" style="25" customWidth="1"/>
    <col min="15364" max="15364" width="24.44140625" style="25" customWidth="1"/>
    <col min="15365" max="15366" width="4.44140625" style="25" customWidth="1"/>
    <col min="15367" max="15370" width="3.88671875" style="25" customWidth="1"/>
    <col min="15371" max="15372" width="4.44140625" style="25" customWidth="1"/>
    <col min="15373" max="15373" width="3.6640625" style="25" customWidth="1"/>
    <col min="15374" max="15381" width="3.5546875" style="25" customWidth="1"/>
    <col min="15382" max="15386" width="3.44140625" style="25" customWidth="1"/>
    <col min="15387" max="15390" width="3.88671875" style="25" customWidth="1"/>
    <col min="15391" max="15392" width="10.109375" style="25" customWidth="1"/>
    <col min="15393" max="15616" width="9.109375" style="25"/>
    <col min="15617" max="15617" width="10.44140625" style="25" customWidth="1"/>
    <col min="15618" max="15618" width="6.109375" style="25" customWidth="1"/>
    <col min="15619" max="15619" width="8.44140625" style="25" customWidth="1"/>
    <col min="15620" max="15620" width="24.44140625" style="25" customWidth="1"/>
    <col min="15621" max="15622" width="4.44140625" style="25" customWidth="1"/>
    <col min="15623" max="15626" width="3.88671875" style="25" customWidth="1"/>
    <col min="15627" max="15628" width="4.44140625" style="25" customWidth="1"/>
    <col min="15629" max="15629" width="3.6640625" style="25" customWidth="1"/>
    <col min="15630" max="15637" width="3.5546875" style="25" customWidth="1"/>
    <col min="15638" max="15642" width="3.44140625" style="25" customWidth="1"/>
    <col min="15643" max="15646" width="3.88671875" style="25" customWidth="1"/>
    <col min="15647" max="15648" width="10.109375" style="25" customWidth="1"/>
    <col min="15649" max="15872" width="9.109375" style="25"/>
    <col min="15873" max="15873" width="10.44140625" style="25" customWidth="1"/>
    <col min="15874" max="15874" width="6.109375" style="25" customWidth="1"/>
    <col min="15875" max="15875" width="8.44140625" style="25" customWidth="1"/>
    <col min="15876" max="15876" width="24.44140625" style="25" customWidth="1"/>
    <col min="15877" max="15878" width="4.44140625" style="25" customWidth="1"/>
    <col min="15879" max="15882" width="3.88671875" style="25" customWidth="1"/>
    <col min="15883" max="15884" width="4.44140625" style="25" customWidth="1"/>
    <col min="15885" max="15885" width="3.6640625" style="25" customWidth="1"/>
    <col min="15886" max="15893" width="3.5546875" style="25" customWidth="1"/>
    <col min="15894" max="15898" width="3.44140625" style="25" customWidth="1"/>
    <col min="15899" max="15902" width="3.88671875" style="25" customWidth="1"/>
    <col min="15903" max="15904" width="10.109375" style="25" customWidth="1"/>
    <col min="15905" max="16128" width="9.109375" style="25"/>
    <col min="16129" max="16129" width="10.44140625" style="25" customWidth="1"/>
    <col min="16130" max="16130" width="6.109375" style="25" customWidth="1"/>
    <col min="16131" max="16131" width="8.44140625" style="25" customWidth="1"/>
    <col min="16132" max="16132" width="24.44140625" style="25" customWidth="1"/>
    <col min="16133" max="16134" width="4.44140625" style="25" customWidth="1"/>
    <col min="16135" max="16138" width="3.88671875" style="25" customWidth="1"/>
    <col min="16139" max="16140" width="4.44140625" style="25" customWidth="1"/>
    <col min="16141" max="16141" width="3.6640625" style="25" customWidth="1"/>
    <col min="16142" max="16149" width="3.5546875" style="25" customWidth="1"/>
    <col min="16150" max="16154" width="3.44140625" style="25" customWidth="1"/>
    <col min="16155" max="16158" width="3.88671875" style="25" customWidth="1"/>
    <col min="16159" max="16160" width="10.109375" style="25" customWidth="1"/>
    <col min="16161" max="16384" width="9.109375" style="25"/>
  </cols>
  <sheetData>
    <row r="1" spans="1:49" s="28" customFormat="1" x14ac:dyDescent="0.3">
      <c r="A1" s="6" t="s">
        <v>6</v>
      </c>
      <c r="B1" s="47"/>
      <c r="C1" s="47"/>
      <c r="D1" s="7"/>
      <c r="E1" s="8"/>
      <c r="F1" s="8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31"/>
      <c r="Y1" s="31"/>
      <c r="Z1" s="31"/>
      <c r="AA1" s="31"/>
      <c r="AB1" s="46"/>
      <c r="AC1" s="46"/>
      <c r="AD1" s="46"/>
      <c r="AE1" s="46"/>
      <c r="AF1" s="9"/>
      <c r="AL1" s="53"/>
      <c r="AQ1" s="73"/>
      <c r="AU1" s="75"/>
    </row>
    <row r="2" spans="1:49" s="28" customFormat="1" ht="33.75" customHeight="1" x14ac:dyDescent="0.3">
      <c r="A2" s="10" t="s">
        <v>7</v>
      </c>
      <c r="B2" s="259">
        <v>40001</v>
      </c>
      <c r="C2" s="259"/>
      <c r="D2" s="260" t="s">
        <v>230</v>
      </c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43" t="s">
        <v>8</v>
      </c>
      <c r="AD2" s="243"/>
      <c r="AE2" s="243"/>
      <c r="AF2" s="38" t="s">
        <v>213</v>
      </c>
      <c r="AI2" s="29">
        <f>X70</f>
        <v>0.31</v>
      </c>
      <c r="AJ2" s="28">
        <f>VLOOKUP(B2,Referência!$A:$D,4,FALSE)</f>
        <v>0.31</v>
      </c>
      <c r="AK2" s="29">
        <f>AI2-AJ2</f>
        <v>0</v>
      </c>
      <c r="AL2" s="53"/>
      <c r="AP2" s="55"/>
      <c r="AQ2" s="73"/>
      <c r="AU2" s="76"/>
      <c r="AV2" s="77"/>
      <c r="AW2" s="77"/>
    </row>
    <row r="3" spans="1:49" s="28" customFormat="1" hidden="1" outlineLevel="1" x14ac:dyDescent="0.3">
      <c r="A3" s="10"/>
      <c r="B3" s="11"/>
      <c r="C3" s="11"/>
      <c r="D3" s="12"/>
      <c r="E3" s="13"/>
      <c r="F3" s="13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32"/>
      <c r="Y3" s="32"/>
      <c r="Z3" s="32"/>
      <c r="AA3" s="32"/>
      <c r="AB3" s="35"/>
      <c r="AC3" s="35"/>
      <c r="AD3" s="35"/>
      <c r="AE3" s="35"/>
      <c r="AF3" s="14"/>
      <c r="AL3" s="53"/>
      <c r="AQ3" s="73"/>
    </row>
    <row r="4" spans="1:49" s="28" customFormat="1" hidden="1" outlineLevel="1" x14ac:dyDescent="0.3">
      <c r="A4" s="241" t="s">
        <v>9</v>
      </c>
      <c r="B4" s="241"/>
      <c r="C4" s="241"/>
      <c r="D4" s="241"/>
      <c r="E4" s="231" t="s">
        <v>10</v>
      </c>
      <c r="F4" s="231"/>
      <c r="G4" s="43" t="s">
        <v>11</v>
      </c>
      <c r="H4" s="231" t="s">
        <v>12</v>
      </c>
      <c r="I4" s="231"/>
      <c r="J4" s="231"/>
      <c r="K4" s="231"/>
      <c r="L4" s="231" t="s">
        <v>13</v>
      </c>
      <c r="M4" s="231"/>
      <c r="N4" s="231" t="s">
        <v>14</v>
      </c>
      <c r="O4" s="231"/>
      <c r="P4" s="231"/>
      <c r="Q4" s="231"/>
      <c r="R4" s="231"/>
      <c r="S4" s="231"/>
      <c r="T4" s="231"/>
      <c r="U4" s="231"/>
      <c r="V4" s="231" t="s">
        <v>15</v>
      </c>
      <c r="W4" s="231"/>
      <c r="X4" s="231"/>
      <c r="Y4" s="231"/>
      <c r="Z4" s="231"/>
      <c r="AA4" s="242" t="s">
        <v>16</v>
      </c>
      <c r="AB4" s="242"/>
      <c r="AC4" s="242"/>
      <c r="AD4" s="242"/>
      <c r="AE4" s="242" t="s">
        <v>17</v>
      </c>
      <c r="AF4" s="242"/>
      <c r="AL4" s="53"/>
      <c r="AQ4" s="73"/>
    </row>
    <row r="5" spans="1:49" s="28" customFormat="1" ht="34.5" hidden="1" customHeight="1" outlineLevel="1" x14ac:dyDescent="0.3">
      <c r="A5" s="256" t="str">
        <f>IF(E5=0,"",VLOOKUP(E5,Equipamentos!$A$3:$W$146,2,FALSE))</f>
        <v>TRATOR ESTEIRAS COM LÂMINA - CAT D8 OU EQUIVALENTE</v>
      </c>
      <c r="B5" s="257"/>
      <c r="C5" s="257"/>
      <c r="D5" s="257"/>
      <c r="E5" s="258">
        <v>30001</v>
      </c>
      <c r="F5" s="258"/>
      <c r="G5" s="44"/>
      <c r="H5" s="217">
        <v>1</v>
      </c>
      <c r="I5" s="217"/>
      <c r="J5" s="217"/>
      <c r="K5" s="217"/>
      <c r="L5" s="228">
        <f t="shared" ref="L5:L13" si="0">IF(H5&gt;0,1-H5,"")</f>
        <v>0</v>
      </c>
      <c r="M5" s="228"/>
      <c r="N5" s="250">
        <f>IF(E5="","",VLOOKUP(E5,Equipamentos!$A$3:$W$659,3,FALSE))</f>
        <v>391.57</v>
      </c>
      <c r="O5" s="250"/>
      <c r="P5" s="250"/>
      <c r="Q5" s="250"/>
      <c r="R5" s="250"/>
      <c r="S5" s="250"/>
      <c r="T5" s="250"/>
      <c r="U5" s="250"/>
      <c r="V5" s="15"/>
      <c r="W5" s="250">
        <f>IF(E5="","",VLOOKUP(E5,Equipamentos!$A$3:$W$659,4,FALSE))</f>
        <v>124.5</v>
      </c>
      <c r="X5" s="250"/>
      <c r="Y5" s="250"/>
      <c r="Z5" s="250"/>
      <c r="AA5" s="218">
        <v>1</v>
      </c>
      <c r="AB5" s="218"/>
      <c r="AC5" s="218"/>
      <c r="AD5" s="218"/>
      <c r="AE5" s="243">
        <f t="shared" ref="AE5:AE13" si="1">IF(AA5="","",((H5*N5)+(L5*W5))*AA5)</f>
        <v>391.57</v>
      </c>
      <c r="AF5" s="244"/>
      <c r="AL5" s="53"/>
      <c r="AQ5" s="73"/>
    </row>
    <row r="6" spans="1:49" s="28" customFormat="1" hidden="1" outlineLevel="1" x14ac:dyDescent="0.3">
      <c r="A6" s="247" t="str">
        <f>IF(E6=0,"",VLOOKUP(E6,Equipamentos!$A$3:$W$146,2,FALSE))</f>
        <v/>
      </c>
      <c r="B6" s="248"/>
      <c r="C6" s="248"/>
      <c r="D6" s="248"/>
      <c r="E6" s="249"/>
      <c r="F6" s="249"/>
      <c r="G6" s="13"/>
      <c r="H6" s="228"/>
      <c r="I6" s="228"/>
      <c r="J6" s="228"/>
      <c r="K6" s="228"/>
      <c r="L6" s="228" t="str">
        <f t="shared" si="0"/>
        <v/>
      </c>
      <c r="M6" s="228"/>
      <c r="N6" s="250" t="str">
        <f>IF(E6="","",VLOOKUP(E6,Equipamentos!$A$3:$W$66,3,FALSE))</f>
        <v/>
      </c>
      <c r="O6" s="250"/>
      <c r="P6" s="250"/>
      <c r="Q6" s="250"/>
      <c r="R6" s="250"/>
      <c r="S6" s="250"/>
      <c r="T6" s="250"/>
      <c r="U6" s="250"/>
      <c r="V6" s="15"/>
      <c r="W6" s="250" t="str">
        <f>IF(E6="","",VLOOKUP(E6,Equipamentos!$A$3:$W$66,4,FALSE))</f>
        <v/>
      </c>
      <c r="X6" s="250"/>
      <c r="Y6" s="250"/>
      <c r="Z6" s="250"/>
      <c r="AA6" s="221"/>
      <c r="AB6" s="221"/>
      <c r="AC6" s="221"/>
      <c r="AD6" s="221"/>
      <c r="AE6" s="243" t="str">
        <f t="shared" si="1"/>
        <v/>
      </c>
      <c r="AF6" s="244"/>
      <c r="AL6" s="53"/>
      <c r="AQ6" s="73"/>
    </row>
    <row r="7" spans="1:49" s="28" customFormat="1" hidden="1" outlineLevel="1" x14ac:dyDescent="0.3">
      <c r="A7" s="247" t="str">
        <f>IF(E7=0,"",VLOOKUP(E7,Equipamentos!$A$3:$W$146,2,FALSE))</f>
        <v/>
      </c>
      <c r="B7" s="248"/>
      <c r="C7" s="248"/>
      <c r="D7" s="248"/>
      <c r="E7" s="249"/>
      <c r="F7" s="249"/>
      <c r="G7" s="13"/>
      <c r="H7" s="228"/>
      <c r="I7" s="228"/>
      <c r="J7" s="228"/>
      <c r="K7" s="228"/>
      <c r="L7" s="228" t="str">
        <f t="shared" si="0"/>
        <v/>
      </c>
      <c r="M7" s="228"/>
      <c r="N7" s="250" t="str">
        <f>IF(E7="","",VLOOKUP(E7,Equipamentos!$A$3:$W$66,3,FALSE))</f>
        <v/>
      </c>
      <c r="O7" s="250"/>
      <c r="P7" s="250"/>
      <c r="Q7" s="250"/>
      <c r="R7" s="250"/>
      <c r="S7" s="250"/>
      <c r="T7" s="250"/>
      <c r="U7" s="250"/>
      <c r="V7" s="15"/>
      <c r="W7" s="250" t="str">
        <f>IF(E7="","",VLOOKUP(E7,Equipamentos!$A$3:$W$66,4,FALSE))</f>
        <v/>
      </c>
      <c r="X7" s="250"/>
      <c r="Y7" s="250"/>
      <c r="Z7" s="250"/>
      <c r="AA7" s="221"/>
      <c r="AB7" s="221"/>
      <c r="AC7" s="221"/>
      <c r="AD7" s="221"/>
      <c r="AE7" s="243" t="str">
        <f t="shared" si="1"/>
        <v/>
      </c>
      <c r="AF7" s="244"/>
      <c r="AL7" s="53"/>
      <c r="AQ7" s="73"/>
    </row>
    <row r="8" spans="1:49" s="28" customFormat="1" hidden="1" outlineLevel="1" x14ac:dyDescent="0.3">
      <c r="A8" s="247" t="str">
        <f>IF(E8=0,"",VLOOKUP(E8,Equipamentos!$A$3:$W$146,2,FALSE))</f>
        <v/>
      </c>
      <c r="B8" s="248"/>
      <c r="C8" s="248"/>
      <c r="D8" s="248"/>
      <c r="E8" s="249"/>
      <c r="F8" s="249"/>
      <c r="G8" s="13"/>
      <c r="H8" s="228"/>
      <c r="I8" s="228"/>
      <c r="J8" s="228"/>
      <c r="K8" s="228"/>
      <c r="L8" s="228" t="str">
        <f t="shared" si="0"/>
        <v/>
      </c>
      <c r="M8" s="228"/>
      <c r="N8" s="250" t="str">
        <f>IF(E8="","",VLOOKUP(E8,Equipamentos!$A$3:$W$66,3,FALSE))</f>
        <v/>
      </c>
      <c r="O8" s="250"/>
      <c r="P8" s="250"/>
      <c r="Q8" s="250"/>
      <c r="R8" s="250"/>
      <c r="S8" s="250"/>
      <c r="T8" s="250"/>
      <c r="U8" s="250"/>
      <c r="V8" s="15"/>
      <c r="W8" s="250" t="str">
        <f>IF(E8="","",VLOOKUP(E8,Equipamentos!$A$3:$W$66,4,FALSE))</f>
        <v/>
      </c>
      <c r="X8" s="250"/>
      <c r="Y8" s="250"/>
      <c r="Z8" s="250"/>
      <c r="AA8" s="221"/>
      <c r="AB8" s="221"/>
      <c r="AC8" s="221"/>
      <c r="AD8" s="221"/>
      <c r="AE8" s="243" t="str">
        <f t="shared" si="1"/>
        <v/>
      </c>
      <c r="AF8" s="244"/>
      <c r="AL8" s="53"/>
      <c r="AQ8" s="73"/>
    </row>
    <row r="9" spans="1:49" s="28" customFormat="1" hidden="1" outlineLevel="1" x14ac:dyDescent="0.3">
      <c r="A9" s="247" t="str">
        <f>IF(E9=0,"",VLOOKUP(E9,Equipamentos!$A$3:$W$146,2,FALSE))</f>
        <v/>
      </c>
      <c r="B9" s="248"/>
      <c r="C9" s="248"/>
      <c r="D9" s="248"/>
      <c r="E9" s="249"/>
      <c r="F9" s="249"/>
      <c r="G9" s="13"/>
      <c r="H9" s="228"/>
      <c r="I9" s="228"/>
      <c r="J9" s="228"/>
      <c r="K9" s="228"/>
      <c r="L9" s="228" t="str">
        <f t="shared" si="0"/>
        <v/>
      </c>
      <c r="M9" s="228"/>
      <c r="N9" s="250" t="str">
        <f>IF(E9="","",VLOOKUP(E9,Equipamentos!$A$3:$W$66,3,FALSE))</f>
        <v/>
      </c>
      <c r="O9" s="250"/>
      <c r="P9" s="250"/>
      <c r="Q9" s="250"/>
      <c r="R9" s="250"/>
      <c r="S9" s="250"/>
      <c r="T9" s="250"/>
      <c r="U9" s="250"/>
      <c r="V9" s="15"/>
      <c r="W9" s="250" t="str">
        <f>IF(E9="","",VLOOKUP(E9,Equipamentos!$A$3:$W$66,4,FALSE))</f>
        <v/>
      </c>
      <c r="X9" s="250"/>
      <c r="Y9" s="250"/>
      <c r="Z9" s="250"/>
      <c r="AA9" s="221"/>
      <c r="AB9" s="221"/>
      <c r="AC9" s="221"/>
      <c r="AD9" s="221"/>
      <c r="AE9" s="243" t="str">
        <f t="shared" si="1"/>
        <v/>
      </c>
      <c r="AF9" s="244"/>
      <c r="AL9" s="53"/>
      <c r="AQ9" s="73"/>
    </row>
    <row r="10" spans="1:49" s="28" customFormat="1" hidden="1" outlineLevel="1" x14ac:dyDescent="0.3">
      <c r="A10" s="247" t="str">
        <f>IF(E10=0,"",VLOOKUP(E10,Equipamentos!$A$3:$W$146,2,FALSE))</f>
        <v/>
      </c>
      <c r="B10" s="248"/>
      <c r="C10" s="248"/>
      <c r="D10" s="248"/>
      <c r="E10" s="249"/>
      <c r="F10" s="249"/>
      <c r="G10" s="13"/>
      <c r="H10" s="228"/>
      <c r="I10" s="228"/>
      <c r="J10" s="228"/>
      <c r="K10" s="228"/>
      <c r="L10" s="228" t="str">
        <f t="shared" si="0"/>
        <v/>
      </c>
      <c r="M10" s="228"/>
      <c r="N10" s="250" t="str">
        <f>IF(E10="","",VLOOKUP(E10,Equipamentos!$A$3:$W$66,3,FALSE))</f>
        <v/>
      </c>
      <c r="O10" s="250"/>
      <c r="P10" s="250"/>
      <c r="Q10" s="250"/>
      <c r="R10" s="250"/>
      <c r="S10" s="250"/>
      <c r="T10" s="250"/>
      <c r="U10" s="250"/>
      <c r="V10" s="15"/>
      <c r="W10" s="250" t="str">
        <f>IF(E10="","",VLOOKUP(E10,Equipamentos!$A$3:$W$66,4,FALSE))</f>
        <v/>
      </c>
      <c r="X10" s="250"/>
      <c r="Y10" s="250"/>
      <c r="Z10" s="250"/>
      <c r="AA10" s="221"/>
      <c r="AB10" s="221"/>
      <c r="AC10" s="221"/>
      <c r="AD10" s="221"/>
      <c r="AE10" s="243" t="str">
        <f t="shared" si="1"/>
        <v/>
      </c>
      <c r="AF10" s="244"/>
      <c r="AL10" s="53"/>
      <c r="AQ10" s="73"/>
    </row>
    <row r="11" spans="1:49" s="28" customFormat="1" hidden="1" outlineLevel="1" x14ac:dyDescent="0.3">
      <c r="A11" s="247" t="str">
        <f>IF(E11=0,"",VLOOKUP(E11,Equipamentos!$A$3:$W$146,2,FALSE))</f>
        <v/>
      </c>
      <c r="B11" s="248"/>
      <c r="C11" s="248"/>
      <c r="D11" s="248"/>
      <c r="E11" s="249"/>
      <c r="F11" s="249"/>
      <c r="G11" s="13"/>
      <c r="H11" s="228"/>
      <c r="I11" s="228"/>
      <c r="J11" s="228"/>
      <c r="K11" s="228"/>
      <c r="L11" s="228" t="str">
        <f t="shared" si="0"/>
        <v/>
      </c>
      <c r="M11" s="228"/>
      <c r="N11" s="250" t="str">
        <f>IF(E11="","",VLOOKUP(E11,Equipamentos!$A$3:$W$66,3,FALSE))</f>
        <v/>
      </c>
      <c r="O11" s="250"/>
      <c r="P11" s="250"/>
      <c r="Q11" s="250"/>
      <c r="R11" s="250"/>
      <c r="S11" s="250"/>
      <c r="T11" s="250"/>
      <c r="U11" s="250"/>
      <c r="V11" s="15"/>
      <c r="W11" s="250" t="str">
        <f>IF(E11="","",VLOOKUP(E11,Equipamentos!$A$3:$W$66,4,FALSE))</f>
        <v/>
      </c>
      <c r="X11" s="250"/>
      <c r="Y11" s="250"/>
      <c r="Z11" s="250"/>
      <c r="AA11" s="221"/>
      <c r="AB11" s="221"/>
      <c r="AC11" s="221"/>
      <c r="AD11" s="221"/>
      <c r="AE11" s="243" t="str">
        <f t="shared" si="1"/>
        <v/>
      </c>
      <c r="AF11" s="244"/>
      <c r="AL11" s="53"/>
      <c r="AQ11" s="73"/>
    </row>
    <row r="12" spans="1:49" s="28" customFormat="1" hidden="1" outlineLevel="1" x14ac:dyDescent="0.3">
      <c r="A12" s="247" t="str">
        <f>IF(E12=0,"",VLOOKUP(E12,Equipamentos!$A$3:$W$146,2,FALSE))</f>
        <v/>
      </c>
      <c r="B12" s="248"/>
      <c r="C12" s="248"/>
      <c r="D12" s="248"/>
      <c r="E12" s="249"/>
      <c r="F12" s="249"/>
      <c r="G12" s="13"/>
      <c r="H12" s="228"/>
      <c r="I12" s="228"/>
      <c r="J12" s="228"/>
      <c r="K12" s="228"/>
      <c r="L12" s="228" t="str">
        <f t="shared" si="0"/>
        <v/>
      </c>
      <c r="M12" s="228"/>
      <c r="N12" s="251" t="str">
        <f>IF(E12="","",VLOOKUP(E12,Equipamentos!$A$3:$W$66,3,FALSE))</f>
        <v/>
      </c>
      <c r="O12" s="251"/>
      <c r="P12" s="251"/>
      <c r="Q12" s="251"/>
      <c r="R12" s="251"/>
      <c r="S12" s="251"/>
      <c r="T12" s="251"/>
      <c r="U12" s="251"/>
      <c r="V12" s="16"/>
      <c r="W12" s="251" t="str">
        <f>IF(E12="","",VLOOKUP(E12,Equipamentos!$A$3:$W$66,4,FALSE))</f>
        <v/>
      </c>
      <c r="X12" s="251"/>
      <c r="Y12" s="251"/>
      <c r="Z12" s="251"/>
      <c r="AA12" s="221"/>
      <c r="AB12" s="221"/>
      <c r="AC12" s="221"/>
      <c r="AD12" s="221"/>
      <c r="AE12" s="243" t="str">
        <f t="shared" si="1"/>
        <v/>
      </c>
      <c r="AF12" s="244"/>
      <c r="AL12" s="53"/>
      <c r="AQ12" s="73"/>
    </row>
    <row r="13" spans="1:49" s="28" customFormat="1" hidden="1" outlineLevel="1" x14ac:dyDescent="0.3">
      <c r="A13" s="247" t="str">
        <f>IF(E13=0,"",VLOOKUP(E13,Equipamentos!$A$3:$W$146,2,FALSE))</f>
        <v/>
      </c>
      <c r="B13" s="248"/>
      <c r="C13" s="248"/>
      <c r="D13" s="248"/>
      <c r="E13" s="249"/>
      <c r="F13" s="249"/>
      <c r="G13" s="13"/>
      <c r="H13" s="228"/>
      <c r="I13" s="228"/>
      <c r="J13" s="228"/>
      <c r="K13" s="228"/>
      <c r="L13" s="228" t="str">
        <f t="shared" si="0"/>
        <v/>
      </c>
      <c r="M13" s="228"/>
      <c r="N13" s="251" t="str">
        <f>IF(E13="","",VLOOKUP(E13,Equipamentos!$A$3:$W$66,3,FALSE))</f>
        <v/>
      </c>
      <c r="O13" s="251"/>
      <c r="P13" s="251"/>
      <c r="Q13" s="251"/>
      <c r="R13" s="251"/>
      <c r="S13" s="251"/>
      <c r="T13" s="251"/>
      <c r="U13" s="251"/>
      <c r="V13" s="16"/>
      <c r="W13" s="251" t="str">
        <f>IF(E13="","",VLOOKUP(E13,Equipamentos!$A$3:$W$66,4,FALSE))</f>
        <v/>
      </c>
      <c r="X13" s="251"/>
      <c r="Y13" s="251"/>
      <c r="Z13" s="251"/>
      <c r="AA13" s="221"/>
      <c r="AB13" s="221"/>
      <c r="AC13" s="221"/>
      <c r="AD13" s="221"/>
      <c r="AE13" s="254" t="str">
        <f t="shared" si="1"/>
        <v/>
      </c>
      <c r="AF13" s="255"/>
      <c r="AL13" s="53"/>
      <c r="AQ13" s="73"/>
    </row>
    <row r="14" spans="1:49" s="28" customFormat="1" hidden="1" outlineLevel="1" x14ac:dyDescent="0.3">
      <c r="A14" s="222" t="s">
        <v>18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4">
        <f>TRUNC(SUM(AE5:AF13),2)</f>
        <v>391.57</v>
      </c>
      <c r="X14" s="225"/>
      <c r="Y14" s="225"/>
      <c r="Z14" s="225"/>
      <c r="AA14" s="225"/>
      <c r="AB14" s="225"/>
      <c r="AC14" s="225"/>
      <c r="AD14" s="225"/>
      <c r="AE14" s="225"/>
      <c r="AF14" s="225"/>
      <c r="AL14" s="53"/>
      <c r="AQ14" s="73"/>
    </row>
    <row r="15" spans="1:49" s="28" customFormat="1" hidden="1" outlineLevel="1" x14ac:dyDescent="0.3">
      <c r="A15" s="10"/>
      <c r="B15" s="11"/>
      <c r="C15" s="11"/>
      <c r="D15" s="12"/>
      <c r="E15" s="13"/>
      <c r="F15" s="1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32"/>
      <c r="Y15" s="32"/>
      <c r="Z15" s="32"/>
      <c r="AA15" s="32"/>
      <c r="AB15" s="35"/>
      <c r="AC15" s="35"/>
      <c r="AD15" s="35"/>
      <c r="AE15" s="35"/>
      <c r="AF15" s="14"/>
      <c r="AL15" s="53"/>
      <c r="AQ15" s="73"/>
    </row>
    <row r="16" spans="1:49" s="28" customFormat="1" hidden="1" outlineLevel="1" x14ac:dyDescent="0.3">
      <c r="A16" s="241" t="s">
        <v>19</v>
      </c>
      <c r="B16" s="241"/>
      <c r="C16" s="241"/>
      <c r="D16" s="241"/>
      <c r="E16" s="231" t="s">
        <v>10</v>
      </c>
      <c r="F16" s="231"/>
      <c r="G16" s="231" t="s">
        <v>204</v>
      </c>
      <c r="H16" s="231"/>
      <c r="I16" s="231"/>
      <c r="J16" s="231"/>
      <c r="K16" s="231" t="s">
        <v>20</v>
      </c>
      <c r="L16" s="231"/>
      <c r="M16" s="231"/>
      <c r="N16" s="231"/>
      <c r="O16" s="231" t="s">
        <v>16</v>
      </c>
      <c r="P16" s="231"/>
      <c r="Q16" s="231"/>
      <c r="R16" s="231"/>
      <c r="S16" s="231"/>
      <c r="T16" s="231"/>
      <c r="U16" s="231" t="s">
        <v>407</v>
      </c>
      <c r="V16" s="231"/>
      <c r="W16" s="231"/>
      <c r="X16" s="231"/>
      <c r="Y16" s="231"/>
      <c r="Z16" s="231"/>
      <c r="AA16" s="242" t="s">
        <v>17</v>
      </c>
      <c r="AB16" s="242"/>
      <c r="AC16" s="242"/>
      <c r="AD16" s="242"/>
      <c r="AE16" s="242"/>
      <c r="AF16" s="242"/>
      <c r="AL16" s="53"/>
      <c r="AQ16" s="73"/>
    </row>
    <row r="17" spans="1:43" s="28" customFormat="1" hidden="1" outlineLevel="1" x14ac:dyDescent="0.3">
      <c r="A17" s="212" t="str">
        <f>IF(E17=0,"",VLOOKUP(E17,'Mão de Obra'!$A$2:$AA$998,2,FALSE))</f>
        <v>ENCARREGADO DE SERVIÇO</v>
      </c>
      <c r="B17" s="213"/>
      <c r="C17" s="213"/>
      <c r="D17" s="213"/>
      <c r="E17" s="216">
        <v>20002</v>
      </c>
      <c r="F17" s="216"/>
      <c r="G17" s="245">
        <f>VLOOKUP(E17,'Mão de Obra'!A:F,6,FALSE)/100</f>
        <v>1.1945999999999999</v>
      </c>
      <c r="H17" s="245"/>
      <c r="I17" s="245"/>
      <c r="J17" s="245"/>
      <c r="K17" s="246">
        <f>IF(E17=0,"",VLOOKUP(E17,'Mão de Obra'!A:I,5,FALSE))</f>
        <v>28.33</v>
      </c>
      <c r="L17" s="246"/>
      <c r="M17" s="246"/>
      <c r="N17" s="246"/>
      <c r="O17" s="252">
        <v>0.4</v>
      </c>
      <c r="P17" s="252"/>
      <c r="Q17" s="252"/>
      <c r="R17" s="252"/>
      <c r="S17" s="252"/>
      <c r="T17" s="252"/>
      <c r="U17" s="253">
        <f>VLOOKUP(E17,'Mão de Obra'!A:I,8,FALSE)</f>
        <v>12.91</v>
      </c>
      <c r="V17" s="253"/>
      <c r="W17" s="253"/>
      <c r="X17" s="253"/>
      <c r="Y17" s="253"/>
      <c r="Z17" s="253"/>
      <c r="AA17" s="243">
        <f t="shared" ref="AA17:AA24" si="2">IF(O17="","",O17*K17)</f>
        <v>11.332000000000001</v>
      </c>
      <c r="AB17" s="243"/>
      <c r="AC17" s="243"/>
      <c r="AD17" s="243"/>
      <c r="AE17" s="243"/>
      <c r="AF17" s="244"/>
      <c r="AL17" s="53"/>
      <c r="AQ17" s="73"/>
    </row>
    <row r="18" spans="1:43" s="28" customFormat="1" hidden="1" outlineLevel="1" x14ac:dyDescent="0.3">
      <c r="A18" s="212" t="str">
        <f>IF(E18=0,"",VLOOKUP(E18,'Mão de Obra'!$A$2:$AA$998,2,FALSE))</f>
        <v>SERVENTE</v>
      </c>
      <c r="B18" s="213"/>
      <c r="C18" s="213"/>
      <c r="D18" s="213"/>
      <c r="E18" s="216">
        <v>20031</v>
      </c>
      <c r="F18" s="216"/>
      <c r="G18" s="245">
        <f>VLOOKUP(E18,'Mão de Obra'!A:F,6,FALSE)/100</f>
        <v>2.0905</v>
      </c>
      <c r="H18" s="245"/>
      <c r="I18" s="245"/>
      <c r="J18" s="245"/>
      <c r="K18" s="246">
        <f>IF(E18=0,"",VLOOKUP(E18,'Mão de Obra'!A:I,5,FALSE))</f>
        <v>22.8</v>
      </c>
      <c r="L18" s="246"/>
      <c r="M18" s="246"/>
      <c r="N18" s="246"/>
      <c r="O18" s="253">
        <v>2</v>
      </c>
      <c r="P18" s="253"/>
      <c r="Q18" s="253"/>
      <c r="R18" s="253"/>
      <c r="S18" s="253"/>
      <c r="T18" s="253"/>
      <c r="U18" s="253">
        <f>VLOOKUP(E18,'Mão de Obra'!A:I,8,FALSE)</f>
        <v>7.38</v>
      </c>
      <c r="V18" s="253"/>
      <c r="W18" s="253"/>
      <c r="X18" s="253"/>
      <c r="Y18" s="253"/>
      <c r="Z18" s="253"/>
      <c r="AA18" s="243">
        <f t="shared" si="2"/>
        <v>45.6</v>
      </c>
      <c r="AB18" s="243"/>
      <c r="AC18" s="243"/>
      <c r="AD18" s="243"/>
      <c r="AE18" s="243"/>
      <c r="AF18" s="244"/>
      <c r="AL18" s="53"/>
      <c r="AQ18" s="73"/>
    </row>
    <row r="19" spans="1:43" s="28" customFormat="1" hidden="1" outlineLevel="1" x14ac:dyDescent="0.3">
      <c r="A19" s="212" t="str">
        <f>IF(E19=0,"",VLOOKUP(E19,'Mão de Obra'!$A$2:$AA$998,2,FALSE))</f>
        <v/>
      </c>
      <c r="B19" s="213"/>
      <c r="C19" s="213"/>
      <c r="D19" s="213"/>
      <c r="E19" s="214"/>
      <c r="F19" s="214"/>
      <c r="G19" s="236" t="str">
        <f t="shared" ref="G19:G24" si="3">IF(E19=0,"",121.83%)</f>
        <v/>
      </c>
      <c r="H19" s="236"/>
      <c r="I19" s="236"/>
      <c r="J19" s="236"/>
      <c r="K19" s="237" t="str">
        <f>IF(E19=0,"",VLOOKUP(E19,'Mão de Obra'!$A$2:$AA$998,5,))</f>
        <v/>
      </c>
      <c r="L19" s="237"/>
      <c r="M19" s="237"/>
      <c r="N19" s="237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43" t="str">
        <f t="shared" si="2"/>
        <v/>
      </c>
      <c r="AB19" s="243"/>
      <c r="AC19" s="243"/>
      <c r="AD19" s="243"/>
      <c r="AE19" s="243"/>
      <c r="AF19" s="244"/>
      <c r="AL19" s="53"/>
      <c r="AQ19" s="73"/>
    </row>
    <row r="20" spans="1:43" s="28" customFormat="1" hidden="1" outlineLevel="1" x14ac:dyDescent="0.3">
      <c r="A20" s="212" t="str">
        <f>IF(E20=0,"",VLOOKUP(E20,'Mão de Obra'!$A$2:$AA$998,2,FALSE))</f>
        <v/>
      </c>
      <c r="B20" s="213"/>
      <c r="C20" s="213"/>
      <c r="D20" s="213"/>
      <c r="E20" s="214"/>
      <c r="F20" s="214"/>
      <c r="G20" s="236" t="str">
        <f t="shared" si="3"/>
        <v/>
      </c>
      <c r="H20" s="236"/>
      <c r="I20" s="236"/>
      <c r="J20" s="236"/>
      <c r="K20" s="237" t="str">
        <f>IF(E20=0,"",VLOOKUP(E20,'Mão de Obra'!$A$2:$AA$998,5,))</f>
        <v/>
      </c>
      <c r="L20" s="237"/>
      <c r="M20" s="237"/>
      <c r="N20" s="237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43" t="str">
        <f t="shared" si="2"/>
        <v/>
      </c>
      <c r="AB20" s="243"/>
      <c r="AC20" s="243"/>
      <c r="AD20" s="243"/>
      <c r="AE20" s="243"/>
      <c r="AF20" s="244"/>
      <c r="AL20" s="53"/>
      <c r="AQ20" s="73"/>
    </row>
    <row r="21" spans="1:43" s="28" customFormat="1" hidden="1" outlineLevel="1" x14ac:dyDescent="0.3">
      <c r="A21" s="212" t="str">
        <f>IF(E21=0,"",VLOOKUP(E21,'Mão de Obra'!$A$2:$AA$998,2,FALSE))</f>
        <v/>
      </c>
      <c r="B21" s="213"/>
      <c r="C21" s="213"/>
      <c r="D21" s="213"/>
      <c r="E21" s="214"/>
      <c r="F21" s="214"/>
      <c r="G21" s="236" t="str">
        <f t="shared" si="3"/>
        <v/>
      </c>
      <c r="H21" s="236"/>
      <c r="I21" s="236"/>
      <c r="J21" s="236"/>
      <c r="K21" s="237" t="str">
        <f>IF(E21=0,"",VLOOKUP(E21,'Mão de Obra'!$A$2:$AA$998,5,))</f>
        <v/>
      </c>
      <c r="L21" s="237"/>
      <c r="M21" s="237"/>
      <c r="N21" s="237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43" t="str">
        <f t="shared" si="2"/>
        <v/>
      </c>
      <c r="AB21" s="243"/>
      <c r="AC21" s="243"/>
      <c r="AD21" s="243"/>
      <c r="AE21" s="243"/>
      <c r="AF21" s="244"/>
      <c r="AL21" s="53"/>
      <c r="AQ21" s="73"/>
    </row>
    <row r="22" spans="1:43" s="28" customFormat="1" hidden="1" outlineLevel="1" x14ac:dyDescent="0.3">
      <c r="A22" s="212" t="str">
        <f>IF(E22=0,"",VLOOKUP(E22,'Mão de Obra'!$A$2:$AA$998,2,FALSE))</f>
        <v/>
      </c>
      <c r="B22" s="213"/>
      <c r="C22" s="213"/>
      <c r="D22" s="213"/>
      <c r="E22" s="214"/>
      <c r="F22" s="214"/>
      <c r="G22" s="236" t="str">
        <f t="shared" si="3"/>
        <v/>
      </c>
      <c r="H22" s="236"/>
      <c r="I22" s="236"/>
      <c r="J22" s="236"/>
      <c r="K22" s="237" t="str">
        <f>IF(E22=0,"",VLOOKUP(E22,'Mão de Obra'!$A$2:$AA$998,5,))</f>
        <v/>
      </c>
      <c r="L22" s="237"/>
      <c r="M22" s="237"/>
      <c r="N22" s="237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43" t="str">
        <f t="shared" si="2"/>
        <v/>
      </c>
      <c r="AB22" s="243"/>
      <c r="AC22" s="243"/>
      <c r="AD22" s="243"/>
      <c r="AE22" s="243"/>
      <c r="AF22" s="244"/>
      <c r="AL22" s="53"/>
      <c r="AQ22" s="73"/>
    </row>
    <row r="23" spans="1:43" s="28" customFormat="1" hidden="1" outlineLevel="1" x14ac:dyDescent="0.3">
      <c r="A23" s="212" t="str">
        <f>IF(E23=0,"",VLOOKUP(E23,'Mão de Obra'!$A$2:$AA$998,2,FALSE))</f>
        <v/>
      </c>
      <c r="B23" s="213"/>
      <c r="C23" s="213"/>
      <c r="D23" s="213"/>
      <c r="E23" s="214"/>
      <c r="F23" s="214"/>
      <c r="G23" s="236" t="str">
        <f t="shared" si="3"/>
        <v/>
      </c>
      <c r="H23" s="236"/>
      <c r="I23" s="236"/>
      <c r="J23" s="236"/>
      <c r="K23" s="237" t="str">
        <f>IF(E23=0,"",VLOOKUP(E23,'Mão de Obra'!$A$2:$AA$998,5,))</f>
        <v/>
      </c>
      <c r="L23" s="237"/>
      <c r="M23" s="237"/>
      <c r="N23" s="237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43" t="str">
        <f t="shared" si="2"/>
        <v/>
      </c>
      <c r="AB23" s="243"/>
      <c r="AC23" s="243"/>
      <c r="AD23" s="243"/>
      <c r="AE23" s="243"/>
      <c r="AF23" s="244"/>
      <c r="AL23" s="53"/>
      <c r="AQ23" s="73"/>
    </row>
    <row r="24" spans="1:43" s="28" customFormat="1" hidden="1" outlineLevel="1" x14ac:dyDescent="0.3">
      <c r="A24" s="212" t="str">
        <f>IF(E24=0,"",VLOOKUP(E24,'Mão de Obra'!$A$2:$AA$998,2,FALSE))</f>
        <v/>
      </c>
      <c r="B24" s="213"/>
      <c r="C24" s="213"/>
      <c r="D24" s="213"/>
      <c r="E24" s="214"/>
      <c r="F24" s="214"/>
      <c r="G24" s="236" t="str">
        <f t="shared" si="3"/>
        <v/>
      </c>
      <c r="H24" s="236"/>
      <c r="I24" s="236"/>
      <c r="J24" s="236"/>
      <c r="K24" s="237" t="str">
        <f>IF(E24=0,"",VLOOKUP(E24,'Mão de Obra'!$A$2:$AA$998,5))</f>
        <v/>
      </c>
      <c r="L24" s="237"/>
      <c r="M24" s="237"/>
      <c r="N24" s="237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43" t="str">
        <f t="shared" si="2"/>
        <v/>
      </c>
      <c r="AB24" s="243"/>
      <c r="AC24" s="243"/>
      <c r="AD24" s="243"/>
      <c r="AE24" s="243"/>
      <c r="AF24" s="244"/>
      <c r="AL24" s="53"/>
      <c r="AQ24" s="73"/>
    </row>
    <row r="25" spans="1:43" s="28" customFormat="1" hidden="1" outlineLevel="1" x14ac:dyDescent="0.3">
      <c r="A25" s="222" t="s">
        <v>21</v>
      </c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4">
        <f>TRUNC(SUM(AA17:AF24),2)</f>
        <v>56.93</v>
      </c>
      <c r="X25" s="225"/>
      <c r="Y25" s="225"/>
      <c r="Z25" s="225"/>
      <c r="AA25" s="225"/>
      <c r="AB25" s="225"/>
      <c r="AC25" s="225"/>
      <c r="AD25" s="225"/>
      <c r="AE25" s="225"/>
      <c r="AF25" s="225"/>
      <c r="AL25" s="53"/>
      <c r="AQ25" s="73"/>
    </row>
    <row r="26" spans="1:43" s="28" customFormat="1" hidden="1" outlineLevel="1" x14ac:dyDescent="0.3">
      <c r="A26" s="10"/>
      <c r="B26" s="11"/>
      <c r="C26" s="11"/>
      <c r="D26" s="12"/>
      <c r="E26" s="13"/>
      <c r="F26" s="13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32"/>
      <c r="Y26" s="32"/>
      <c r="Z26" s="32"/>
      <c r="AA26" s="32"/>
      <c r="AB26" s="35"/>
      <c r="AC26" s="35"/>
      <c r="AD26" s="35"/>
      <c r="AE26" s="35"/>
      <c r="AF26" s="14"/>
      <c r="AL26" s="53"/>
      <c r="AQ26" s="73"/>
    </row>
    <row r="27" spans="1:43" s="28" customFormat="1" hidden="1" outlineLevel="1" x14ac:dyDescent="0.3">
      <c r="A27" s="241" t="s">
        <v>22</v>
      </c>
      <c r="B27" s="241"/>
      <c r="C27" s="241"/>
      <c r="D27" s="241"/>
      <c r="E27" s="231" t="s">
        <v>10</v>
      </c>
      <c r="F27" s="231"/>
      <c r="G27" s="231" t="s">
        <v>23</v>
      </c>
      <c r="H27" s="231"/>
      <c r="I27" s="231"/>
      <c r="J27" s="231" t="s">
        <v>24</v>
      </c>
      <c r="K27" s="231"/>
      <c r="L27" s="231"/>
      <c r="M27" s="231" t="s">
        <v>25</v>
      </c>
      <c r="N27" s="231"/>
      <c r="O27" s="231"/>
      <c r="P27" s="231"/>
      <c r="Q27" s="231"/>
      <c r="R27" s="231" t="s">
        <v>26</v>
      </c>
      <c r="S27" s="231"/>
      <c r="T27" s="231"/>
      <c r="U27" s="231"/>
      <c r="V27" s="231"/>
      <c r="W27" s="231" t="s">
        <v>5</v>
      </c>
      <c r="X27" s="231"/>
      <c r="Y27" s="231"/>
      <c r="Z27" s="231"/>
      <c r="AA27" s="231"/>
      <c r="AB27" s="231"/>
      <c r="AC27" s="231"/>
      <c r="AD27" s="231"/>
      <c r="AE27" s="231"/>
      <c r="AF27" s="231"/>
      <c r="AL27" s="53"/>
      <c r="AQ27" s="73"/>
    </row>
    <row r="28" spans="1:43" s="28" customFormat="1" hidden="1" outlineLevel="1" x14ac:dyDescent="0.3">
      <c r="A28" s="17"/>
      <c r="B28" s="18"/>
      <c r="C28" s="18"/>
      <c r="D28" s="19"/>
      <c r="E28" s="233"/>
      <c r="F28" s="233"/>
      <c r="G28" s="227"/>
      <c r="H28" s="227"/>
      <c r="I28" s="227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0"/>
      <c r="X28" s="33"/>
      <c r="Y28" s="33"/>
      <c r="Z28" s="33"/>
      <c r="AA28" s="33"/>
      <c r="AB28" s="33"/>
      <c r="AC28" s="33"/>
      <c r="AD28" s="33"/>
      <c r="AE28" s="220"/>
      <c r="AF28" s="234"/>
      <c r="AL28" s="53"/>
      <c r="AQ28" s="73"/>
    </row>
    <row r="29" spans="1:43" s="28" customFormat="1" hidden="1" outlineLevel="1" x14ac:dyDescent="0.3">
      <c r="A29" s="17"/>
      <c r="B29" s="18"/>
      <c r="C29" s="18"/>
      <c r="D29" s="19"/>
      <c r="E29" s="233"/>
      <c r="F29" s="233"/>
      <c r="G29" s="227"/>
      <c r="H29" s="227"/>
      <c r="I29" s="227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0"/>
      <c r="X29" s="33"/>
      <c r="Y29" s="33"/>
      <c r="Z29" s="33"/>
      <c r="AA29" s="33"/>
      <c r="AB29" s="33"/>
      <c r="AC29" s="33"/>
      <c r="AD29" s="33"/>
      <c r="AE29" s="220"/>
      <c r="AF29" s="234"/>
      <c r="AL29" s="53"/>
      <c r="AQ29" s="73"/>
    </row>
    <row r="30" spans="1:43" s="28" customFormat="1" hidden="1" outlineLevel="1" x14ac:dyDescent="0.3">
      <c r="A30" s="21"/>
      <c r="B30" s="18"/>
      <c r="C30" s="18"/>
      <c r="D30" s="19"/>
      <c r="E30" s="233"/>
      <c r="F30" s="233"/>
      <c r="G30" s="227"/>
      <c r="H30" s="227"/>
      <c r="I30" s="227"/>
      <c r="J30" s="232"/>
      <c r="K30" s="232"/>
      <c r="L30" s="232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20"/>
      <c r="X30" s="33"/>
      <c r="Y30" s="33"/>
      <c r="Z30" s="33"/>
      <c r="AA30" s="33"/>
      <c r="AB30" s="33"/>
      <c r="AC30" s="33"/>
      <c r="AD30" s="33"/>
      <c r="AE30" s="220"/>
      <c r="AF30" s="234"/>
      <c r="AL30" s="53"/>
      <c r="AQ30" s="73"/>
    </row>
    <row r="31" spans="1:43" s="28" customFormat="1" hidden="1" outlineLevel="1" x14ac:dyDescent="0.3">
      <c r="A31" s="21"/>
      <c r="B31" s="18"/>
      <c r="C31" s="18"/>
      <c r="D31" s="19"/>
      <c r="E31" s="233"/>
      <c r="F31" s="233"/>
      <c r="G31" s="227"/>
      <c r="H31" s="227"/>
      <c r="I31" s="227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2"/>
      <c r="X31" s="34"/>
      <c r="Y31" s="34"/>
      <c r="Z31" s="34"/>
      <c r="AA31" s="34"/>
      <c r="AB31" s="34"/>
      <c r="AC31" s="34"/>
      <c r="AD31" s="34"/>
      <c r="AE31" s="220"/>
      <c r="AF31" s="234"/>
      <c r="AL31" s="53"/>
      <c r="AQ31" s="73"/>
    </row>
    <row r="32" spans="1:43" s="28" customFormat="1" hidden="1" outlineLevel="1" x14ac:dyDescent="0.3">
      <c r="A32" s="222" t="s">
        <v>27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4">
        <f>TRUNC(SUM(AE28:AF31),2)</f>
        <v>0</v>
      </c>
      <c r="X32" s="225"/>
      <c r="Y32" s="225"/>
      <c r="Z32" s="225"/>
      <c r="AA32" s="225"/>
      <c r="AB32" s="225"/>
      <c r="AC32" s="225"/>
      <c r="AD32" s="225"/>
      <c r="AE32" s="225"/>
      <c r="AF32" s="225"/>
      <c r="AL32" s="53"/>
      <c r="AQ32" s="73"/>
    </row>
    <row r="33" spans="1:43" s="28" customFormat="1" hidden="1" outlineLevel="1" x14ac:dyDescent="0.3">
      <c r="A33" s="10"/>
      <c r="B33" s="11"/>
      <c r="C33" s="11"/>
      <c r="D33" s="12"/>
      <c r="E33" s="13"/>
      <c r="F33" s="13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32"/>
      <c r="Y33" s="32"/>
      <c r="Z33" s="32"/>
      <c r="AA33" s="32"/>
      <c r="AB33" s="35"/>
      <c r="AC33" s="35"/>
      <c r="AD33" s="35"/>
      <c r="AE33" s="35"/>
      <c r="AF33" s="14"/>
      <c r="AL33" s="53"/>
      <c r="AQ33" s="73"/>
    </row>
    <row r="34" spans="1:43" s="28" customFormat="1" hidden="1" outlineLevel="1" x14ac:dyDescent="0.3">
      <c r="A34" s="238" t="s">
        <v>28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24">
        <f>SUM(W14,W25,W32)</f>
        <v>448.5</v>
      </c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  <c r="AF34" s="225"/>
      <c r="AL34" s="53"/>
      <c r="AQ34" s="73"/>
    </row>
    <row r="35" spans="1:43" s="28" customFormat="1" hidden="1" outlineLevel="1" x14ac:dyDescent="0.3">
      <c r="A35" s="239" t="s">
        <v>29</v>
      </c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40">
        <f>AH68</f>
        <v>1532.91</v>
      </c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  <c r="AL35" s="53"/>
      <c r="AQ35" s="73"/>
    </row>
    <row r="36" spans="1:43" s="28" customFormat="1" hidden="1" outlineLevel="1" x14ac:dyDescent="0.3">
      <c r="A36" s="238" t="s">
        <v>30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24">
        <f>TRUNC(N34/N35,2)</f>
        <v>0.28999999999999998</v>
      </c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225"/>
      <c r="AL36" s="53"/>
      <c r="AQ36" s="73"/>
    </row>
    <row r="37" spans="1:43" s="28" customFormat="1" hidden="1" outlineLevel="1" x14ac:dyDescent="0.3">
      <c r="A37" s="10"/>
      <c r="B37" s="11"/>
      <c r="C37" s="11"/>
      <c r="D37" s="12"/>
      <c r="E37" s="13"/>
      <c r="F37" s="1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32"/>
      <c r="Y37" s="32"/>
      <c r="Z37" s="32"/>
      <c r="AA37" s="32"/>
      <c r="AB37" s="35"/>
      <c r="AC37" s="35"/>
      <c r="AD37" s="35"/>
      <c r="AE37" s="35"/>
      <c r="AF37" s="14"/>
      <c r="AL37" s="53"/>
      <c r="AQ37" s="73"/>
    </row>
    <row r="38" spans="1:43" s="28" customFormat="1" hidden="1" outlineLevel="1" x14ac:dyDescent="0.3">
      <c r="A38" s="241" t="s">
        <v>31</v>
      </c>
      <c r="B38" s="241"/>
      <c r="C38" s="241"/>
      <c r="D38" s="241"/>
      <c r="E38" s="231" t="s">
        <v>10</v>
      </c>
      <c r="F38" s="231"/>
      <c r="G38" s="231" t="s">
        <v>0</v>
      </c>
      <c r="H38" s="231"/>
      <c r="I38" s="235" t="s">
        <v>32</v>
      </c>
      <c r="J38" s="235"/>
      <c r="K38" s="235"/>
      <c r="L38" s="235"/>
      <c r="M38" s="235"/>
      <c r="N38" s="235"/>
      <c r="O38" s="235"/>
      <c r="P38" s="235"/>
      <c r="Q38" s="235" t="s">
        <v>16</v>
      </c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11" t="s">
        <v>32</v>
      </c>
      <c r="AC38" s="211"/>
      <c r="AD38" s="211"/>
      <c r="AE38" s="211"/>
      <c r="AF38" s="211"/>
      <c r="AL38" s="53"/>
      <c r="AQ38" s="73"/>
    </row>
    <row r="39" spans="1:43" s="28" customFormat="1" hidden="1" outlineLevel="1" x14ac:dyDescent="0.3">
      <c r="A39" s="212" t="str">
        <f>IF(E39="","",VLOOKUP(E39,Material!$A$3:$N$526,2,FALSE))</f>
        <v/>
      </c>
      <c r="B39" s="213"/>
      <c r="C39" s="213"/>
      <c r="D39" s="213"/>
      <c r="E39" s="216"/>
      <c r="F39" s="216"/>
      <c r="G39" s="216" t="str">
        <f>IF(E39="","",VLOOKUP(E39,Material!$A$3:$N$526,3,FALSE))</f>
        <v/>
      </c>
      <c r="H39" s="216"/>
      <c r="I39" s="230" t="str">
        <f>IF(E39="","",VLOOKUP(E39,Material!$A$3:$N$526,4,FALSE))</f>
        <v/>
      </c>
      <c r="J39" s="230"/>
      <c r="K39" s="230"/>
      <c r="L39" s="230"/>
      <c r="M39" s="230"/>
      <c r="N39" s="230"/>
      <c r="O39" s="230"/>
      <c r="P39" s="230"/>
      <c r="Q39" s="40"/>
      <c r="R39" s="40"/>
      <c r="S39" s="40"/>
      <c r="T39" s="40"/>
      <c r="U39" s="40"/>
      <c r="V39" s="40"/>
      <c r="W39" s="217"/>
      <c r="X39" s="217"/>
      <c r="Y39" s="217"/>
      <c r="Z39" s="217"/>
      <c r="AA39" s="217"/>
      <c r="AB39" s="33"/>
      <c r="AC39" s="33"/>
      <c r="AD39" s="33"/>
      <c r="AE39" s="33"/>
      <c r="AF39" s="23" t="str">
        <f t="shared" ref="AF39:AF48" si="4">IF(W39="","",I39*W39)</f>
        <v/>
      </c>
      <c r="AL39" s="53"/>
      <c r="AQ39" s="73"/>
    </row>
    <row r="40" spans="1:43" s="28" customFormat="1" hidden="1" outlineLevel="1" x14ac:dyDescent="0.3">
      <c r="A40" s="212" t="str">
        <f>IF(E40="","",VLOOKUP(E40,Material!$A$3:$N$526,2,FALSE))</f>
        <v/>
      </c>
      <c r="B40" s="213"/>
      <c r="C40" s="213"/>
      <c r="D40" s="213"/>
      <c r="E40" s="216"/>
      <c r="F40" s="216"/>
      <c r="G40" s="216" t="str">
        <f>IF(E40="","",VLOOKUP(E40,Material!$A$3:$N$526,3,FALSE))</f>
        <v/>
      </c>
      <c r="H40" s="216"/>
      <c r="I40" s="230" t="str">
        <f>IF(E40="","",VLOOKUP(E40,Material!$A$3:$N$526,4,FALSE))</f>
        <v/>
      </c>
      <c r="J40" s="230"/>
      <c r="K40" s="230"/>
      <c r="L40" s="230"/>
      <c r="M40" s="230"/>
      <c r="N40" s="230"/>
      <c r="O40" s="230"/>
      <c r="P40" s="230"/>
      <c r="Q40" s="40"/>
      <c r="R40" s="40"/>
      <c r="S40" s="40"/>
      <c r="T40" s="40"/>
      <c r="U40" s="40"/>
      <c r="V40" s="40"/>
      <c r="W40" s="217"/>
      <c r="X40" s="217"/>
      <c r="Y40" s="217"/>
      <c r="Z40" s="217"/>
      <c r="AA40" s="217"/>
      <c r="AB40" s="33"/>
      <c r="AC40" s="33"/>
      <c r="AD40" s="33"/>
      <c r="AE40" s="33"/>
      <c r="AF40" s="23" t="str">
        <f t="shared" si="4"/>
        <v/>
      </c>
      <c r="AL40" s="53"/>
      <c r="AQ40" s="73"/>
    </row>
    <row r="41" spans="1:43" s="28" customFormat="1" hidden="1" outlineLevel="1" x14ac:dyDescent="0.3">
      <c r="A41" s="212" t="str">
        <f>IF(E41="","",VLOOKUP(E41,Material!$A$3:$N$526,2,FALSE))</f>
        <v/>
      </c>
      <c r="B41" s="213"/>
      <c r="C41" s="213"/>
      <c r="D41" s="213"/>
      <c r="E41" s="216"/>
      <c r="F41" s="216"/>
      <c r="G41" s="216" t="str">
        <f>IF(E41="","",VLOOKUP(E41,Material!$A$3:$N$526,3,FALSE))</f>
        <v/>
      </c>
      <c r="H41" s="216"/>
      <c r="I41" s="230" t="str">
        <f>IF(E41="","",VLOOKUP(E41,Material!$A$3:$N$526,4,FALSE))</f>
        <v/>
      </c>
      <c r="J41" s="230"/>
      <c r="K41" s="230"/>
      <c r="L41" s="230"/>
      <c r="M41" s="230"/>
      <c r="N41" s="230"/>
      <c r="O41" s="230"/>
      <c r="P41" s="230"/>
      <c r="Q41" s="40"/>
      <c r="R41" s="40"/>
      <c r="S41" s="40"/>
      <c r="T41" s="40"/>
      <c r="U41" s="40"/>
      <c r="V41" s="40"/>
      <c r="W41" s="217"/>
      <c r="X41" s="217"/>
      <c r="Y41" s="217"/>
      <c r="Z41" s="217"/>
      <c r="AA41" s="217"/>
      <c r="AB41" s="33"/>
      <c r="AC41" s="33"/>
      <c r="AD41" s="33"/>
      <c r="AE41" s="33"/>
      <c r="AF41" s="23" t="str">
        <f t="shared" si="4"/>
        <v/>
      </c>
      <c r="AL41" s="53"/>
      <c r="AQ41" s="73"/>
    </row>
    <row r="42" spans="1:43" s="28" customFormat="1" hidden="1" outlineLevel="1" x14ac:dyDescent="0.3">
      <c r="A42" s="212" t="str">
        <f>IF(E42="","",VLOOKUP(E42,Material!$A$3:$N$526,2,FALSE))</f>
        <v/>
      </c>
      <c r="B42" s="213"/>
      <c r="C42" s="213"/>
      <c r="D42" s="213"/>
      <c r="E42" s="214"/>
      <c r="F42" s="214"/>
      <c r="G42" s="215" t="str">
        <f>IF(E42="","",VLOOKUP(E42,Material!$A$3:$N$526,3,FALSE))</f>
        <v/>
      </c>
      <c r="H42" s="215"/>
      <c r="I42" s="229" t="str">
        <f>IF(E42="","",VLOOKUP(E42,Material!$A$3:$N$526,4,FALSE))</f>
        <v/>
      </c>
      <c r="J42" s="229"/>
      <c r="K42" s="229"/>
      <c r="L42" s="229"/>
      <c r="M42" s="229"/>
      <c r="N42" s="229"/>
      <c r="O42" s="229"/>
      <c r="P42" s="229"/>
      <c r="Q42" s="20"/>
      <c r="R42" s="20"/>
      <c r="S42" s="20"/>
      <c r="T42" s="20"/>
      <c r="U42" s="20"/>
      <c r="V42" s="20"/>
      <c r="W42" s="228"/>
      <c r="X42" s="228"/>
      <c r="Y42" s="228"/>
      <c r="Z42" s="228"/>
      <c r="AA42" s="228"/>
      <c r="AB42" s="33"/>
      <c r="AC42" s="33"/>
      <c r="AD42" s="33"/>
      <c r="AE42" s="33"/>
      <c r="AF42" s="23" t="str">
        <f t="shared" si="4"/>
        <v/>
      </c>
      <c r="AL42" s="53"/>
      <c r="AQ42" s="73"/>
    </row>
    <row r="43" spans="1:43" s="28" customFormat="1" hidden="1" outlineLevel="1" x14ac:dyDescent="0.3">
      <c r="A43" s="212" t="str">
        <f>IF(E43="","",VLOOKUP(E43,Material!$A$3:$N$526,2,FALSE))</f>
        <v/>
      </c>
      <c r="B43" s="213"/>
      <c r="C43" s="213"/>
      <c r="D43" s="213"/>
      <c r="E43" s="214"/>
      <c r="F43" s="214"/>
      <c r="G43" s="215" t="str">
        <f>IF(E43="","",VLOOKUP(E43,Material!$A$3:$N$526,3,FALSE))</f>
        <v/>
      </c>
      <c r="H43" s="215"/>
      <c r="I43" s="229" t="str">
        <f>IF(E43="","",VLOOKUP(E43,Material!$A$3:$N$526,4,FALSE))</f>
        <v/>
      </c>
      <c r="J43" s="229"/>
      <c r="K43" s="229"/>
      <c r="L43" s="229"/>
      <c r="M43" s="229"/>
      <c r="N43" s="229"/>
      <c r="O43" s="229"/>
      <c r="P43" s="229"/>
      <c r="Q43" s="20"/>
      <c r="R43" s="20"/>
      <c r="S43" s="20"/>
      <c r="T43" s="20"/>
      <c r="U43" s="20"/>
      <c r="V43" s="20"/>
      <c r="W43" s="228"/>
      <c r="X43" s="228"/>
      <c r="Y43" s="228"/>
      <c r="Z43" s="228"/>
      <c r="AA43" s="228"/>
      <c r="AB43" s="33"/>
      <c r="AC43" s="33"/>
      <c r="AD43" s="33"/>
      <c r="AE43" s="33"/>
      <c r="AF43" s="23" t="str">
        <f t="shared" si="4"/>
        <v/>
      </c>
      <c r="AL43" s="53"/>
      <c r="AQ43" s="73"/>
    </row>
    <row r="44" spans="1:43" s="28" customFormat="1" hidden="1" outlineLevel="1" x14ac:dyDescent="0.3">
      <c r="A44" s="212" t="str">
        <f>IF(E44="","",VLOOKUP(E44,Material!$A$3:$N$526,2,FALSE))</f>
        <v/>
      </c>
      <c r="B44" s="213"/>
      <c r="C44" s="213"/>
      <c r="D44" s="213"/>
      <c r="E44" s="214"/>
      <c r="F44" s="214"/>
      <c r="G44" s="215" t="str">
        <f>IF(E44="","",VLOOKUP(E44,Material!$A$3:$N$526,3,FALSE))</f>
        <v/>
      </c>
      <c r="H44" s="215"/>
      <c r="I44" s="229" t="str">
        <f>IF(E44="","",VLOOKUP(E44,Material!$A$3:$N$526,4,FALSE))</f>
        <v/>
      </c>
      <c r="J44" s="229"/>
      <c r="K44" s="229"/>
      <c r="L44" s="229"/>
      <c r="M44" s="229"/>
      <c r="N44" s="229"/>
      <c r="O44" s="229"/>
      <c r="P44" s="229"/>
      <c r="Q44" s="20"/>
      <c r="R44" s="20"/>
      <c r="S44" s="20"/>
      <c r="T44" s="20"/>
      <c r="U44" s="20"/>
      <c r="V44" s="20"/>
      <c r="W44" s="228"/>
      <c r="X44" s="228"/>
      <c r="Y44" s="228"/>
      <c r="Z44" s="228"/>
      <c r="AA44" s="228"/>
      <c r="AB44" s="33"/>
      <c r="AC44" s="33"/>
      <c r="AD44" s="33"/>
      <c r="AE44" s="33"/>
      <c r="AF44" s="23" t="str">
        <f t="shared" si="4"/>
        <v/>
      </c>
      <c r="AL44" s="53"/>
      <c r="AQ44" s="73"/>
    </row>
    <row r="45" spans="1:43" s="28" customFormat="1" hidden="1" outlineLevel="1" x14ac:dyDescent="0.3">
      <c r="A45" s="212" t="str">
        <f>IF(E45="","",VLOOKUP(E45,Material!$A$3:$N$526,2,FALSE))</f>
        <v/>
      </c>
      <c r="B45" s="213"/>
      <c r="C45" s="213"/>
      <c r="D45" s="213"/>
      <c r="E45" s="214"/>
      <c r="F45" s="214"/>
      <c r="G45" s="215" t="str">
        <f>IF(E45="","",VLOOKUP(E45,Material!$A$3:$N$526,3,FALSE))</f>
        <v/>
      </c>
      <c r="H45" s="215"/>
      <c r="I45" s="229" t="str">
        <f>IF(E45="","",VLOOKUP(E45,Material!$A$3:$N$526,4,FALSE))</f>
        <v/>
      </c>
      <c r="J45" s="229"/>
      <c r="K45" s="229"/>
      <c r="L45" s="229"/>
      <c r="M45" s="229"/>
      <c r="N45" s="229"/>
      <c r="O45" s="229"/>
      <c r="P45" s="229"/>
      <c r="Q45" s="20"/>
      <c r="R45" s="20"/>
      <c r="S45" s="20"/>
      <c r="T45" s="20"/>
      <c r="U45" s="20"/>
      <c r="V45" s="20"/>
      <c r="W45" s="228"/>
      <c r="X45" s="228"/>
      <c r="Y45" s="228"/>
      <c r="Z45" s="228"/>
      <c r="AA45" s="228"/>
      <c r="AB45" s="33"/>
      <c r="AC45" s="33"/>
      <c r="AD45" s="33"/>
      <c r="AE45" s="33"/>
      <c r="AF45" s="23" t="str">
        <f t="shared" si="4"/>
        <v/>
      </c>
      <c r="AL45" s="53"/>
      <c r="AQ45" s="73"/>
    </row>
    <row r="46" spans="1:43" s="28" customFormat="1" hidden="1" outlineLevel="1" x14ac:dyDescent="0.3">
      <c r="A46" s="212" t="str">
        <f>IF(E46="","",VLOOKUP(E46,Material!$A$3:$N$526,2,FALSE))</f>
        <v/>
      </c>
      <c r="B46" s="213"/>
      <c r="C46" s="213"/>
      <c r="D46" s="213"/>
      <c r="E46" s="214"/>
      <c r="F46" s="214"/>
      <c r="G46" s="215" t="str">
        <f>IF(E46="","",VLOOKUP(E46,Material!$A$3:$N$526,3,FALSE))</f>
        <v/>
      </c>
      <c r="H46" s="215"/>
      <c r="I46" s="229" t="str">
        <f>IF(E46="","",VLOOKUP(E46,Material!$A$3:$N$526,4,FALSE))</f>
        <v/>
      </c>
      <c r="J46" s="229"/>
      <c r="K46" s="229"/>
      <c r="L46" s="229"/>
      <c r="M46" s="229"/>
      <c r="N46" s="229"/>
      <c r="O46" s="229"/>
      <c r="P46" s="229"/>
      <c r="Q46" s="20"/>
      <c r="R46" s="20"/>
      <c r="S46" s="20"/>
      <c r="T46" s="20"/>
      <c r="U46" s="20"/>
      <c r="V46" s="20"/>
      <c r="W46" s="228"/>
      <c r="X46" s="228"/>
      <c r="Y46" s="228"/>
      <c r="Z46" s="228"/>
      <c r="AA46" s="228"/>
      <c r="AB46" s="33"/>
      <c r="AC46" s="33"/>
      <c r="AD46" s="33"/>
      <c r="AE46" s="33"/>
      <c r="AF46" s="23" t="str">
        <f t="shared" si="4"/>
        <v/>
      </c>
      <c r="AL46" s="53"/>
      <c r="AQ46" s="73"/>
    </row>
    <row r="47" spans="1:43" s="28" customFormat="1" hidden="1" outlineLevel="1" x14ac:dyDescent="0.3">
      <c r="A47" s="212" t="str">
        <f>IF(E47="","",VLOOKUP(E47,Material!$A$3:$N$526,2,FALSE))</f>
        <v/>
      </c>
      <c r="B47" s="213"/>
      <c r="C47" s="213"/>
      <c r="D47" s="213"/>
      <c r="E47" s="214"/>
      <c r="F47" s="214"/>
      <c r="G47" s="215" t="str">
        <f>IF(E47="","",VLOOKUP(E47,Material!$A$3:$N$526,3,FALSE))</f>
        <v/>
      </c>
      <c r="H47" s="215"/>
      <c r="I47" s="229" t="str">
        <f>IF(E47="","",VLOOKUP(E47,Material!$A$3:$N$526,4,FALSE))</f>
        <v/>
      </c>
      <c r="J47" s="229"/>
      <c r="K47" s="229"/>
      <c r="L47" s="229"/>
      <c r="M47" s="229"/>
      <c r="N47" s="229"/>
      <c r="O47" s="229"/>
      <c r="P47" s="229"/>
      <c r="Q47" s="20"/>
      <c r="R47" s="20"/>
      <c r="S47" s="20"/>
      <c r="T47" s="20"/>
      <c r="U47" s="20"/>
      <c r="V47" s="20"/>
      <c r="W47" s="228"/>
      <c r="X47" s="228"/>
      <c r="Y47" s="228"/>
      <c r="Z47" s="228"/>
      <c r="AA47" s="228"/>
      <c r="AB47" s="33"/>
      <c r="AC47" s="33"/>
      <c r="AD47" s="33"/>
      <c r="AE47" s="33"/>
      <c r="AF47" s="23" t="str">
        <f t="shared" si="4"/>
        <v/>
      </c>
      <c r="AL47" s="53"/>
      <c r="AQ47" s="73"/>
    </row>
    <row r="48" spans="1:43" s="28" customFormat="1" hidden="1" outlineLevel="1" x14ac:dyDescent="0.3">
      <c r="A48" s="212" t="str">
        <f>IF(E48="","",VLOOKUP(E48,Material!$A$3:$N$526,2,FALSE))</f>
        <v/>
      </c>
      <c r="B48" s="213"/>
      <c r="C48" s="213"/>
      <c r="D48" s="213"/>
      <c r="E48" s="214"/>
      <c r="F48" s="214"/>
      <c r="G48" s="215" t="str">
        <f>IF(E48="","",VLOOKUP(E48,Material!$A$3:$N$526,3,FALSE))</f>
        <v/>
      </c>
      <c r="H48" s="215"/>
      <c r="I48" s="229" t="str">
        <f>IF(E48="","",VLOOKUP(E48,Material!$A$3:$N$526,4,FALSE))</f>
        <v/>
      </c>
      <c r="J48" s="229"/>
      <c r="K48" s="229"/>
      <c r="L48" s="229"/>
      <c r="M48" s="229"/>
      <c r="N48" s="229"/>
      <c r="O48" s="229"/>
      <c r="P48" s="229"/>
      <c r="Q48" s="20"/>
      <c r="R48" s="20"/>
      <c r="S48" s="20"/>
      <c r="T48" s="20"/>
      <c r="U48" s="20"/>
      <c r="V48" s="20"/>
      <c r="W48" s="228"/>
      <c r="X48" s="228"/>
      <c r="Y48" s="228"/>
      <c r="Z48" s="228"/>
      <c r="AA48" s="228"/>
      <c r="AB48" s="33"/>
      <c r="AC48" s="33"/>
      <c r="AD48" s="33"/>
      <c r="AE48" s="33"/>
      <c r="AF48" s="23" t="str">
        <f t="shared" si="4"/>
        <v/>
      </c>
      <c r="AL48" s="53"/>
      <c r="AQ48" s="73"/>
    </row>
    <row r="49" spans="1:43" s="28" customFormat="1" hidden="1" outlineLevel="1" x14ac:dyDescent="0.3">
      <c r="A49" s="222" t="s">
        <v>33</v>
      </c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4">
        <f>TRUNC(SUM(AA39:AF48),2)</f>
        <v>0</v>
      </c>
      <c r="X49" s="225"/>
      <c r="Y49" s="225"/>
      <c r="Z49" s="225"/>
      <c r="AA49" s="225"/>
      <c r="AB49" s="225"/>
      <c r="AC49" s="225"/>
      <c r="AD49" s="225"/>
      <c r="AE49" s="225"/>
      <c r="AF49" s="225"/>
      <c r="AL49" s="53"/>
      <c r="AQ49" s="73"/>
    </row>
    <row r="50" spans="1:43" s="28" customFormat="1" hidden="1" outlineLevel="1" x14ac:dyDescent="0.3">
      <c r="A50" s="10"/>
      <c r="B50" s="11"/>
      <c r="C50" s="11"/>
      <c r="D50" s="12"/>
      <c r="E50" s="13"/>
      <c r="F50" s="13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32"/>
      <c r="Y50" s="32"/>
      <c r="Z50" s="32"/>
      <c r="AA50" s="32"/>
      <c r="AB50" s="35"/>
      <c r="AC50" s="35"/>
      <c r="AD50" s="35"/>
      <c r="AE50" s="35"/>
      <c r="AF50" s="14"/>
      <c r="AL50" s="53"/>
      <c r="AQ50" s="73"/>
    </row>
    <row r="51" spans="1:43" s="28" customFormat="1" hidden="1" outlineLevel="1" x14ac:dyDescent="0.3">
      <c r="A51" s="241" t="s">
        <v>34</v>
      </c>
      <c r="B51" s="241"/>
      <c r="C51" s="241"/>
      <c r="D51" s="241"/>
      <c r="E51" s="231" t="s">
        <v>10</v>
      </c>
      <c r="F51" s="231"/>
      <c r="G51" s="231" t="s">
        <v>0</v>
      </c>
      <c r="H51" s="231"/>
      <c r="I51" s="231" t="s">
        <v>32</v>
      </c>
      <c r="J51" s="231"/>
      <c r="K51" s="231"/>
      <c r="L51" s="231"/>
      <c r="M51" s="231"/>
      <c r="N51" s="231"/>
      <c r="O51" s="231"/>
      <c r="P51" s="231"/>
      <c r="Q51" s="231" t="s">
        <v>16</v>
      </c>
      <c r="R51" s="231"/>
      <c r="S51" s="231"/>
      <c r="T51" s="231"/>
      <c r="U51" s="231"/>
      <c r="V51" s="231"/>
      <c r="W51" s="231"/>
      <c r="X51" s="231"/>
      <c r="Y51" s="231"/>
      <c r="Z51" s="231"/>
      <c r="AA51" s="231"/>
      <c r="AB51" s="242" t="s">
        <v>32</v>
      </c>
      <c r="AC51" s="242"/>
      <c r="AD51" s="242"/>
      <c r="AE51" s="242"/>
      <c r="AF51" s="242"/>
      <c r="AL51" s="53"/>
      <c r="AQ51" s="73"/>
    </row>
    <row r="52" spans="1:43" s="28" customFormat="1" hidden="1" outlineLevel="1" x14ac:dyDescent="0.3">
      <c r="A52" s="212" t="s">
        <v>423</v>
      </c>
      <c r="B52" s="213"/>
      <c r="C52" s="213"/>
      <c r="D52" s="213"/>
      <c r="E52" s="216"/>
      <c r="F52" s="216"/>
      <c r="G52" s="216" t="s">
        <v>423</v>
      </c>
      <c r="H52" s="216"/>
      <c r="I52" s="226" t="s">
        <v>423</v>
      </c>
      <c r="J52" s="226"/>
      <c r="K52" s="226"/>
      <c r="L52" s="226"/>
      <c r="M52" s="226"/>
      <c r="N52" s="226"/>
      <c r="O52" s="226"/>
      <c r="P52" s="226"/>
      <c r="Q52" s="40"/>
      <c r="R52" s="40"/>
      <c r="S52" s="40"/>
      <c r="T52" s="40"/>
      <c r="U52" s="40"/>
      <c r="V52" s="40"/>
      <c r="W52" s="217"/>
      <c r="X52" s="217"/>
      <c r="Y52" s="217"/>
      <c r="Z52" s="217"/>
      <c r="AA52" s="217"/>
      <c r="AB52" s="33"/>
      <c r="AC52" s="33"/>
      <c r="AD52" s="33"/>
      <c r="AE52" s="33"/>
      <c r="AF52" s="23"/>
      <c r="AL52" s="53"/>
      <c r="AQ52" s="73"/>
    </row>
    <row r="53" spans="1:43" s="28" customFormat="1" hidden="1" outlineLevel="1" x14ac:dyDescent="0.3">
      <c r="A53" s="212" t="s">
        <v>423</v>
      </c>
      <c r="B53" s="213"/>
      <c r="C53" s="213"/>
      <c r="D53" s="213"/>
      <c r="E53" s="214"/>
      <c r="F53" s="214"/>
      <c r="G53" s="215" t="s">
        <v>423</v>
      </c>
      <c r="H53" s="215"/>
      <c r="I53" s="226" t="s">
        <v>423</v>
      </c>
      <c r="J53" s="226"/>
      <c r="K53" s="226"/>
      <c r="L53" s="226"/>
      <c r="M53" s="226"/>
      <c r="N53" s="226"/>
      <c r="O53" s="226"/>
      <c r="P53" s="226"/>
      <c r="Q53" s="20"/>
      <c r="R53" s="20"/>
      <c r="S53" s="20"/>
      <c r="T53" s="20"/>
      <c r="U53" s="20"/>
      <c r="V53" s="20"/>
      <c r="W53" s="228"/>
      <c r="X53" s="228"/>
      <c r="Y53" s="228"/>
      <c r="Z53" s="228"/>
      <c r="AA53" s="228"/>
      <c r="AB53" s="33"/>
      <c r="AC53" s="33"/>
      <c r="AD53" s="33"/>
      <c r="AE53" s="33"/>
      <c r="AF53" s="23"/>
      <c r="AL53" s="53"/>
      <c r="AQ53" s="73"/>
    </row>
    <row r="54" spans="1:43" s="28" customFormat="1" hidden="1" outlineLevel="1" x14ac:dyDescent="0.3">
      <c r="A54" s="212" t="s">
        <v>423</v>
      </c>
      <c r="B54" s="213"/>
      <c r="C54" s="213"/>
      <c r="D54" s="213"/>
      <c r="E54" s="214"/>
      <c r="F54" s="214"/>
      <c r="G54" s="215" t="s">
        <v>423</v>
      </c>
      <c r="H54" s="215"/>
      <c r="I54" s="226" t="s">
        <v>423</v>
      </c>
      <c r="J54" s="226"/>
      <c r="K54" s="226"/>
      <c r="L54" s="226"/>
      <c r="M54" s="226"/>
      <c r="N54" s="226"/>
      <c r="O54" s="226"/>
      <c r="P54" s="226"/>
      <c r="Q54" s="20"/>
      <c r="R54" s="20"/>
      <c r="S54" s="20"/>
      <c r="T54" s="20"/>
      <c r="U54" s="20"/>
      <c r="V54" s="20"/>
      <c r="W54" s="228"/>
      <c r="X54" s="228"/>
      <c r="Y54" s="228"/>
      <c r="Z54" s="228"/>
      <c r="AA54" s="228"/>
      <c r="AB54" s="33"/>
      <c r="AC54" s="33"/>
      <c r="AD54" s="33"/>
      <c r="AE54" s="33"/>
      <c r="AF54" s="23"/>
      <c r="AL54" s="53"/>
      <c r="AQ54" s="73"/>
    </row>
    <row r="55" spans="1:43" s="28" customFormat="1" hidden="1" outlineLevel="1" x14ac:dyDescent="0.3">
      <c r="A55" s="212" t="s">
        <v>423</v>
      </c>
      <c r="B55" s="213"/>
      <c r="C55" s="213"/>
      <c r="D55" s="213"/>
      <c r="E55" s="214"/>
      <c r="F55" s="214"/>
      <c r="G55" s="215" t="s">
        <v>423</v>
      </c>
      <c r="H55" s="215"/>
      <c r="I55" s="226" t="s">
        <v>423</v>
      </c>
      <c r="J55" s="226"/>
      <c r="K55" s="226"/>
      <c r="L55" s="226"/>
      <c r="M55" s="226"/>
      <c r="N55" s="226"/>
      <c r="O55" s="226"/>
      <c r="P55" s="226"/>
      <c r="Q55" s="20"/>
      <c r="R55" s="20"/>
      <c r="S55" s="20"/>
      <c r="T55" s="20"/>
      <c r="U55" s="20"/>
      <c r="V55" s="20"/>
      <c r="W55" s="228"/>
      <c r="X55" s="228"/>
      <c r="Y55" s="228"/>
      <c r="Z55" s="228"/>
      <c r="AA55" s="228"/>
      <c r="AB55" s="33"/>
      <c r="AC55" s="33"/>
      <c r="AD55" s="33"/>
      <c r="AE55" s="33"/>
      <c r="AF55" s="23"/>
      <c r="AL55" s="53"/>
      <c r="AQ55" s="73"/>
    </row>
    <row r="56" spans="1:43" s="28" customFormat="1" hidden="1" outlineLevel="1" x14ac:dyDescent="0.3">
      <c r="A56" s="212" t="s">
        <v>423</v>
      </c>
      <c r="B56" s="213"/>
      <c r="C56" s="213"/>
      <c r="D56" s="213"/>
      <c r="E56" s="214"/>
      <c r="F56" s="214"/>
      <c r="G56" s="215" t="s">
        <v>423</v>
      </c>
      <c r="H56" s="215"/>
      <c r="I56" s="226" t="s">
        <v>423</v>
      </c>
      <c r="J56" s="226"/>
      <c r="K56" s="226"/>
      <c r="L56" s="226"/>
      <c r="M56" s="226"/>
      <c r="N56" s="226"/>
      <c r="O56" s="226"/>
      <c r="P56" s="226"/>
      <c r="Q56" s="20"/>
      <c r="R56" s="20"/>
      <c r="S56" s="20"/>
      <c r="T56" s="20"/>
      <c r="U56" s="20"/>
      <c r="V56" s="20"/>
      <c r="W56" s="228"/>
      <c r="X56" s="228"/>
      <c r="Y56" s="228"/>
      <c r="Z56" s="228"/>
      <c r="AA56" s="228"/>
      <c r="AB56" s="33"/>
      <c r="AC56" s="33"/>
      <c r="AD56" s="33"/>
      <c r="AE56" s="33"/>
      <c r="AF56" s="23"/>
      <c r="AL56" s="53"/>
      <c r="AQ56" s="73"/>
    </row>
    <row r="57" spans="1:43" s="28" customFormat="1" hidden="1" outlineLevel="1" x14ac:dyDescent="0.3">
      <c r="A57" s="212" t="s">
        <v>423</v>
      </c>
      <c r="B57" s="213"/>
      <c r="C57" s="213"/>
      <c r="D57" s="213"/>
      <c r="E57" s="214"/>
      <c r="F57" s="214"/>
      <c r="G57" s="215" t="s">
        <v>423</v>
      </c>
      <c r="H57" s="215"/>
      <c r="I57" s="226" t="s">
        <v>423</v>
      </c>
      <c r="J57" s="226"/>
      <c r="K57" s="226"/>
      <c r="L57" s="226"/>
      <c r="M57" s="226"/>
      <c r="N57" s="226"/>
      <c r="O57" s="226"/>
      <c r="P57" s="226"/>
      <c r="Q57" s="20"/>
      <c r="R57" s="20"/>
      <c r="S57" s="20"/>
      <c r="T57" s="20"/>
      <c r="U57" s="20"/>
      <c r="V57" s="20"/>
      <c r="W57" s="228"/>
      <c r="X57" s="228"/>
      <c r="Y57" s="228"/>
      <c r="Z57" s="228"/>
      <c r="AA57" s="228"/>
      <c r="AB57" s="33"/>
      <c r="AC57" s="33"/>
      <c r="AD57" s="33"/>
      <c r="AE57" s="33"/>
      <c r="AF57" s="23"/>
      <c r="AL57" s="53"/>
      <c r="AQ57" s="73"/>
    </row>
    <row r="58" spans="1:43" s="28" customFormat="1" hidden="1" outlineLevel="1" x14ac:dyDescent="0.3">
      <c r="A58" s="222" t="s">
        <v>35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4">
        <f>TRUNC(SUM(AB52:AF57),2)</f>
        <v>0</v>
      </c>
      <c r="X58" s="225"/>
      <c r="Y58" s="225"/>
      <c r="Z58" s="225"/>
      <c r="AA58" s="225"/>
      <c r="AB58" s="225"/>
      <c r="AC58" s="225"/>
      <c r="AD58" s="225"/>
      <c r="AE58" s="225"/>
      <c r="AF58" s="225"/>
      <c r="AL58" s="53"/>
      <c r="AQ58" s="73"/>
    </row>
    <row r="59" spans="1:43" s="28" customFormat="1" hidden="1" outlineLevel="1" x14ac:dyDescent="0.3">
      <c r="A59" s="10"/>
      <c r="B59" s="11"/>
      <c r="C59" s="11"/>
      <c r="D59" s="12"/>
      <c r="E59" s="13"/>
      <c r="F59" s="13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32"/>
      <c r="Y59" s="32"/>
      <c r="Z59" s="32"/>
      <c r="AA59" s="32"/>
      <c r="AB59" s="35"/>
      <c r="AC59" s="35"/>
      <c r="AD59" s="35"/>
      <c r="AE59" s="35"/>
      <c r="AF59" s="14"/>
      <c r="AL59" s="53"/>
      <c r="AQ59" s="73"/>
    </row>
    <row r="60" spans="1:43" s="28" customFormat="1" hidden="1" outlineLevel="1" x14ac:dyDescent="0.3">
      <c r="A60" s="241" t="s">
        <v>36</v>
      </c>
      <c r="B60" s="241"/>
      <c r="C60" s="241"/>
      <c r="D60" s="241"/>
      <c r="E60" s="231" t="s">
        <v>10</v>
      </c>
      <c r="F60" s="231"/>
      <c r="G60" s="231" t="s">
        <v>0</v>
      </c>
      <c r="H60" s="231"/>
      <c r="I60" s="231"/>
      <c r="J60" s="231" t="s">
        <v>37</v>
      </c>
      <c r="K60" s="231"/>
      <c r="L60" s="231"/>
      <c r="M60" s="231"/>
      <c r="N60" s="231"/>
      <c r="O60" s="231"/>
      <c r="P60" s="231"/>
      <c r="Q60" s="231"/>
      <c r="R60" s="231" t="s">
        <v>5</v>
      </c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42" t="s">
        <v>16</v>
      </c>
      <c r="AD60" s="242"/>
      <c r="AE60" s="242"/>
      <c r="AF60" s="24" t="s">
        <v>38</v>
      </c>
      <c r="AL60" s="53"/>
      <c r="AQ60" s="73"/>
    </row>
    <row r="61" spans="1:43" s="28" customFormat="1" hidden="1" outlineLevel="1" x14ac:dyDescent="0.3">
      <c r="A61" s="212" t="str">
        <f>IF(E61="","",VLOOKUP(E61,#REF!,2,FALSE))</f>
        <v/>
      </c>
      <c r="B61" s="213"/>
      <c r="C61" s="213"/>
      <c r="D61" s="213"/>
      <c r="E61" s="216"/>
      <c r="F61" s="216"/>
      <c r="G61" s="216" t="str">
        <f>IF(E61="","",VLOOKUP(E61,#REF!,3,FALSE))</f>
        <v/>
      </c>
      <c r="H61" s="216"/>
      <c r="I61" s="216"/>
      <c r="J61" s="41"/>
      <c r="K61" s="41"/>
      <c r="L61" s="41"/>
      <c r="M61" s="217"/>
      <c r="N61" s="217"/>
      <c r="O61" s="217"/>
      <c r="P61" s="217"/>
      <c r="Q61" s="217"/>
      <c r="R61" s="42"/>
      <c r="S61" s="42"/>
      <c r="T61" s="42"/>
      <c r="U61" s="42"/>
      <c r="V61" s="42"/>
      <c r="W61" s="42"/>
      <c r="X61" s="218" t="str">
        <f>IF(E61="","",VLOOKUP(E61,#REF!,4,FALSE))</f>
        <v/>
      </c>
      <c r="Y61" s="218"/>
      <c r="Z61" s="218"/>
      <c r="AA61" s="218"/>
      <c r="AB61" s="218"/>
      <c r="AC61" s="218"/>
      <c r="AD61" s="218"/>
      <c r="AE61" s="218"/>
      <c r="AF61" s="23" t="str">
        <f>IF(M61="","",M61*X61*AC61)</f>
        <v/>
      </c>
      <c r="AL61" s="53"/>
      <c r="AQ61" s="73"/>
    </row>
    <row r="62" spans="1:43" s="28" customFormat="1" hidden="1" outlineLevel="1" x14ac:dyDescent="0.3">
      <c r="A62" s="212" t="str">
        <f>IF(E62="","",VLOOKUP(E62,#REF!,2,FALSE))</f>
        <v/>
      </c>
      <c r="B62" s="213"/>
      <c r="C62" s="213"/>
      <c r="D62" s="213"/>
      <c r="E62" s="214"/>
      <c r="F62" s="214"/>
      <c r="G62" s="215" t="str">
        <f>IF(E62="","",VLOOKUP(E62,#REF!,3,FALSE))</f>
        <v/>
      </c>
      <c r="H62" s="215"/>
      <c r="I62" s="215"/>
      <c r="J62" s="25"/>
      <c r="K62" s="25"/>
      <c r="L62" s="25"/>
      <c r="M62" s="219"/>
      <c r="N62" s="219"/>
      <c r="O62" s="219"/>
      <c r="P62" s="219"/>
      <c r="Q62" s="219"/>
      <c r="R62" s="20"/>
      <c r="S62" s="20"/>
      <c r="T62" s="20"/>
      <c r="U62" s="20"/>
      <c r="V62" s="20"/>
      <c r="W62" s="20"/>
      <c r="X62" s="220" t="str">
        <f>IF(E62="","",VLOOKUP(E62,#REF!,4,FALSE))</f>
        <v/>
      </c>
      <c r="Y62" s="220"/>
      <c r="Z62" s="220"/>
      <c r="AA62" s="220"/>
      <c r="AB62" s="220"/>
      <c r="AC62" s="221"/>
      <c r="AD62" s="221"/>
      <c r="AE62" s="221"/>
      <c r="AF62" s="23" t="str">
        <f>IF(M62="","",M62*X62*AC62)</f>
        <v/>
      </c>
      <c r="AL62" s="53"/>
      <c r="AQ62" s="73"/>
    </row>
    <row r="63" spans="1:43" s="28" customFormat="1" hidden="1" outlineLevel="1" x14ac:dyDescent="0.3">
      <c r="A63" s="212" t="str">
        <f>IF(E63="","",VLOOKUP(E63,#REF!,2,FALSE))</f>
        <v/>
      </c>
      <c r="B63" s="213"/>
      <c r="C63" s="213"/>
      <c r="D63" s="213"/>
      <c r="E63" s="214"/>
      <c r="F63" s="214"/>
      <c r="G63" s="215" t="str">
        <f>IF(E63="","",VLOOKUP(E63,#REF!,3,FALSE))</f>
        <v/>
      </c>
      <c r="H63" s="215"/>
      <c r="I63" s="215"/>
      <c r="J63" s="25"/>
      <c r="K63" s="25"/>
      <c r="L63" s="25"/>
      <c r="M63" s="219"/>
      <c r="N63" s="219"/>
      <c r="O63" s="219"/>
      <c r="P63" s="219"/>
      <c r="Q63" s="219"/>
      <c r="R63" s="20"/>
      <c r="S63" s="20"/>
      <c r="T63" s="20"/>
      <c r="U63" s="20"/>
      <c r="V63" s="20"/>
      <c r="W63" s="20"/>
      <c r="X63" s="220" t="str">
        <f>IF(E63="","",VLOOKUP(E63,#REF!,4,FALSE))</f>
        <v/>
      </c>
      <c r="Y63" s="220"/>
      <c r="Z63" s="220"/>
      <c r="AA63" s="220"/>
      <c r="AB63" s="220"/>
      <c r="AC63" s="221"/>
      <c r="AD63" s="221"/>
      <c r="AE63" s="221"/>
      <c r="AF63" s="23" t="str">
        <f>IF(M63="","",M63*X63*AC63)</f>
        <v/>
      </c>
      <c r="AL63" s="53"/>
      <c r="AQ63" s="73"/>
    </row>
    <row r="64" spans="1:43" s="28" customFormat="1" hidden="1" outlineLevel="1" x14ac:dyDescent="0.3">
      <c r="A64" s="212" t="str">
        <f>IF(E64="","",VLOOKUP(E64,#REF!,2,FALSE))</f>
        <v/>
      </c>
      <c r="B64" s="213"/>
      <c r="C64" s="213"/>
      <c r="D64" s="213"/>
      <c r="E64" s="214"/>
      <c r="F64" s="214"/>
      <c r="G64" s="215" t="str">
        <f>IF(E64="","",VLOOKUP(E64,#REF!,3,FALSE))</f>
        <v/>
      </c>
      <c r="H64" s="215"/>
      <c r="I64" s="215"/>
      <c r="J64" s="25"/>
      <c r="K64" s="25"/>
      <c r="L64" s="25"/>
      <c r="M64" s="219"/>
      <c r="N64" s="219"/>
      <c r="O64" s="219"/>
      <c r="P64" s="219"/>
      <c r="Q64" s="219"/>
      <c r="R64" s="20"/>
      <c r="S64" s="20"/>
      <c r="T64" s="20"/>
      <c r="U64" s="20"/>
      <c r="V64" s="20"/>
      <c r="W64" s="20"/>
      <c r="X64" s="220" t="str">
        <f>IF(E64="","",VLOOKUP(E64,#REF!,4,FALSE))</f>
        <v/>
      </c>
      <c r="Y64" s="220"/>
      <c r="Z64" s="220"/>
      <c r="AA64" s="220"/>
      <c r="AB64" s="220"/>
      <c r="AC64" s="221"/>
      <c r="AD64" s="221"/>
      <c r="AE64" s="221"/>
      <c r="AF64" s="23" t="str">
        <f>IF(M64="","",M64*X64*AC64)</f>
        <v/>
      </c>
      <c r="AL64" s="53"/>
      <c r="AQ64" s="73"/>
    </row>
    <row r="65" spans="1:48" s="28" customFormat="1" hidden="1" outlineLevel="1" x14ac:dyDescent="0.3">
      <c r="A65" s="212" t="str">
        <f>IF(E65="","",VLOOKUP(E65,#REF!,2,FALSE))</f>
        <v/>
      </c>
      <c r="B65" s="213"/>
      <c r="C65" s="213"/>
      <c r="D65" s="213"/>
      <c r="E65" s="214"/>
      <c r="F65" s="214"/>
      <c r="G65" s="215" t="str">
        <f>IF(E65="","",VLOOKUP(E65,#REF!,3,FALSE))</f>
        <v/>
      </c>
      <c r="H65" s="215"/>
      <c r="I65" s="215"/>
      <c r="J65" s="25"/>
      <c r="K65" s="25"/>
      <c r="L65" s="25"/>
      <c r="M65" s="219"/>
      <c r="N65" s="219"/>
      <c r="O65" s="219"/>
      <c r="P65" s="219"/>
      <c r="Q65" s="219"/>
      <c r="R65" s="20"/>
      <c r="S65" s="20"/>
      <c r="T65" s="20"/>
      <c r="U65" s="20"/>
      <c r="V65" s="20"/>
      <c r="W65" s="20"/>
      <c r="X65" s="220" t="str">
        <f>IF(E65="","",VLOOKUP(E65,#REF!,4,f))</f>
        <v/>
      </c>
      <c r="Y65" s="220"/>
      <c r="Z65" s="220"/>
      <c r="AA65" s="220"/>
      <c r="AB65" s="220"/>
      <c r="AC65" s="221"/>
      <c r="AD65" s="221"/>
      <c r="AE65" s="221"/>
      <c r="AF65" s="23" t="str">
        <f>IF(M65="","",M65*X65*AC65)</f>
        <v/>
      </c>
      <c r="AL65" s="53"/>
      <c r="AQ65" s="73"/>
    </row>
    <row r="66" spans="1:48" s="28" customFormat="1" hidden="1" outlineLevel="1" x14ac:dyDescent="0.3">
      <c r="A66" s="222" t="s">
        <v>39</v>
      </c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4">
        <f>TRUNC(SUM(AA61:AF65),2)</f>
        <v>0</v>
      </c>
      <c r="X66" s="225"/>
      <c r="Y66" s="225"/>
      <c r="Z66" s="225"/>
      <c r="AA66" s="225"/>
      <c r="AB66" s="225"/>
      <c r="AC66" s="225"/>
      <c r="AD66" s="225"/>
      <c r="AE66" s="225"/>
      <c r="AF66" s="225"/>
      <c r="AL66" s="53"/>
      <c r="AQ66" s="73"/>
    </row>
    <row r="67" spans="1:48" s="28" customFormat="1" hidden="1" outlineLevel="1" x14ac:dyDescent="0.3">
      <c r="A67" s="10"/>
      <c r="B67" s="11"/>
      <c r="C67" s="11"/>
      <c r="D67" s="12"/>
      <c r="E67" s="13"/>
      <c r="F67" s="13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32"/>
      <c r="Y67" s="32"/>
      <c r="Z67" s="32"/>
      <c r="AA67" s="32"/>
      <c r="AB67" s="35"/>
      <c r="AC67" s="35"/>
      <c r="AD67" s="35"/>
      <c r="AE67" s="35"/>
      <c r="AF67" s="14"/>
      <c r="AL67" s="53"/>
      <c r="AQ67" s="73"/>
    </row>
    <row r="68" spans="1:48" s="28" customFormat="1" collapsed="1" x14ac:dyDescent="0.3">
      <c r="A68" s="207" t="s">
        <v>40</v>
      </c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9"/>
      <c r="X68" s="211">
        <f>TRUNC(SUM(N36,W49,W58,W66),2)</f>
        <v>0.28999999999999998</v>
      </c>
      <c r="Y68" s="211"/>
      <c r="Z68" s="211"/>
      <c r="AA68" s="211"/>
      <c r="AB68" s="211"/>
      <c r="AC68" s="211"/>
      <c r="AD68" s="211"/>
      <c r="AE68" s="211"/>
      <c r="AF68" s="211"/>
      <c r="AH68" s="39">
        <v>1532.91</v>
      </c>
      <c r="AL68" s="53"/>
      <c r="AM68" s="51"/>
      <c r="AN68" s="52"/>
      <c r="AP68" s="55"/>
      <c r="AQ68" s="73"/>
      <c r="AR68" s="39"/>
      <c r="AS68" s="51"/>
      <c r="AV68" s="77"/>
    </row>
    <row r="69" spans="1:48" s="28" customFormat="1" x14ac:dyDescent="0.3">
      <c r="A69" s="207" t="s">
        <v>41</v>
      </c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9"/>
      <c r="U69" s="210">
        <f>[1]BDI!$K$6*100</f>
        <v>9.42</v>
      </c>
      <c r="V69" s="210"/>
      <c r="W69" s="210"/>
      <c r="X69" s="211">
        <f>TRUNC(X68*U69/100,2)</f>
        <v>0.02</v>
      </c>
      <c r="Y69" s="211"/>
      <c r="Z69" s="211"/>
      <c r="AA69" s="211"/>
      <c r="AB69" s="211"/>
      <c r="AC69" s="211"/>
      <c r="AD69" s="211"/>
      <c r="AE69" s="211"/>
      <c r="AF69" s="211"/>
      <c r="AH69" s="26"/>
      <c r="AJ69" s="30"/>
      <c r="AL69" s="53"/>
      <c r="AQ69" s="73"/>
      <c r="AR69" s="26"/>
    </row>
    <row r="70" spans="1:48" s="28" customFormat="1" x14ac:dyDescent="0.3">
      <c r="A70" s="207" t="s">
        <v>42</v>
      </c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9"/>
      <c r="X70" s="211">
        <f>TRUNC(SUM(X68:AF69),2)</f>
        <v>0.31</v>
      </c>
      <c r="Y70" s="211"/>
      <c r="Z70" s="211"/>
      <c r="AA70" s="211"/>
      <c r="AB70" s="211"/>
      <c r="AC70" s="211"/>
      <c r="AD70" s="211"/>
      <c r="AE70" s="211"/>
      <c r="AF70" s="211"/>
      <c r="AH70" s="26"/>
      <c r="AI70" s="28">
        <f>AJ2</f>
        <v>0.31</v>
      </c>
      <c r="AJ70" s="29">
        <f>AI70-X70</f>
        <v>0</v>
      </c>
      <c r="AL70" s="53"/>
      <c r="AQ70" s="73"/>
      <c r="AR70" s="26"/>
    </row>
    <row r="71" spans="1:48" s="28" customFormat="1" x14ac:dyDescent="0.3">
      <c r="A71" s="6" t="s">
        <v>6</v>
      </c>
      <c r="B71" s="47"/>
      <c r="C71" s="47"/>
      <c r="D71" s="7"/>
      <c r="E71" s="8"/>
      <c r="F71" s="8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31"/>
      <c r="Y71" s="31"/>
      <c r="Z71" s="31"/>
      <c r="AA71" s="31"/>
      <c r="AB71" s="46"/>
      <c r="AC71" s="46"/>
      <c r="AD71" s="46"/>
      <c r="AE71" s="46"/>
      <c r="AF71" s="9"/>
      <c r="AL71" s="53"/>
      <c r="AQ71" s="73"/>
    </row>
    <row r="72" spans="1:48" s="28" customFormat="1" ht="33.75" customHeight="1" x14ac:dyDescent="0.3">
      <c r="A72" s="10" t="s">
        <v>7</v>
      </c>
      <c r="B72" s="259">
        <v>40305</v>
      </c>
      <c r="C72" s="259"/>
      <c r="D72" s="260" t="s">
        <v>231</v>
      </c>
      <c r="E72" s="260"/>
      <c r="F72" s="260"/>
      <c r="G72" s="260"/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43" t="s">
        <v>8</v>
      </c>
      <c r="AD72" s="243"/>
      <c r="AE72" s="243"/>
      <c r="AF72" s="38" t="s">
        <v>213</v>
      </c>
      <c r="AI72" s="29">
        <f>X140</f>
        <v>0.27</v>
      </c>
      <c r="AJ72" s="28">
        <f>VLOOKUP(B72,Referência!$A:$D,4,FALSE)</f>
        <v>0.27</v>
      </c>
      <c r="AK72" s="29">
        <f>AI72-AJ72</f>
        <v>0</v>
      </c>
      <c r="AL72" s="53"/>
      <c r="AP72" s="55"/>
      <c r="AQ72" s="73"/>
    </row>
    <row r="73" spans="1:48" s="28" customFormat="1" hidden="1" outlineLevel="1" x14ac:dyDescent="0.3">
      <c r="A73" s="10"/>
      <c r="B73" s="11"/>
      <c r="C73" s="11"/>
      <c r="D73" s="12"/>
      <c r="E73" s="13"/>
      <c r="F73" s="13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32"/>
      <c r="Y73" s="32"/>
      <c r="Z73" s="32"/>
      <c r="AA73" s="32"/>
      <c r="AB73" s="35"/>
      <c r="AC73" s="35"/>
      <c r="AD73" s="35"/>
      <c r="AE73" s="35"/>
      <c r="AF73" s="14"/>
      <c r="AL73" s="53"/>
      <c r="AQ73" s="73"/>
    </row>
    <row r="74" spans="1:48" s="28" customFormat="1" hidden="1" outlineLevel="1" x14ac:dyDescent="0.3">
      <c r="A74" s="241" t="s">
        <v>9</v>
      </c>
      <c r="B74" s="241"/>
      <c r="C74" s="241"/>
      <c r="D74" s="241"/>
      <c r="E74" s="231" t="s">
        <v>10</v>
      </c>
      <c r="F74" s="231"/>
      <c r="G74" s="43" t="s">
        <v>11</v>
      </c>
      <c r="H74" s="231" t="s">
        <v>12</v>
      </c>
      <c r="I74" s="231"/>
      <c r="J74" s="231"/>
      <c r="K74" s="231"/>
      <c r="L74" s="231" t="s">
        <v>13</v>
      </c>
      <c r="M74" s="231"/>
      <c r="N74" s="231" t="s">
        <v>14</v>
      </c>
      <c r="O74" s="231"/>
      <c r="P74" s="231"/>
      <c r="Q74" s="231"/>
      <c r="R74" s="231"/>
      <c r="S74" s="231"/>
      <c r="T74" s="231"/>
      <c r="U74" s="231"/>
      <c r="V74" s="231" t="s">
        <v>15</v>
      </c>
      <c r="W74" s="231"/>
      <c r="X74" s="231"/>
      <c r="Y74" s="231"/>
      <c r="Z74" s="231"/>
      <c r="AA74" s="242" t="s">
        <v>16</v>
      </c>
      <c r="AB74" s="242"/>
      <c r="AC74" s="242"/>
      <c r="AD74" s="242"/>
      <c r="AE74" s="242" t="s">
        <v>17</v>
      </c>
      <c r="AF74" s="242"/>
      <c r="AL74" s="53"/>
      <c r="AQ74" s="73"/>
    </row>
    <row r="75" spans="1:48" s="28" customFormat="1" ht="34.5" hidden="1" customHeight="1" outlineLevel="1" x14ac:dyDescent="0.3">
      <c r="A75" s="256" t="str">
        <f>IF(E75=0,"",VLOOKUP(E75,Equipamentos!$A$3:$W$146,2,FALSE))</f>
        <v>TRATOR ESTEIRAS COM LAMINA - CAT D6 OU EQUIVALENTE</v>
      </c>
      <c r="B75" s="257"/>
      <c r="C75" s="257"/>
      <c r="D75" s="257"/>
      <c r="E75" s="258">
        <v>30000</v>
      </c>
      <c r="F75" s="258"/>
      <c r="G75" s="44"/>
      <c r="H75" s="217">
        <v>1</v>
      </c>
      <c r="I75" s="217"/>
      <c r="J75" s="217"/>
      <c r="K75" s="217"/>
      <c r="L75" s="228">
        <f t="shared" ref="L75:L83" si="5">IF(H75&gt;0,1-H75,"")</f>
        <v>0</v>
      </c>
      <c r="M75" s="228"/>
      <c r="N75" s="250">
        <f>IF(E75="","",VLOOKUP(E75,Equipamentos!$A$3:$W$659,3,FALSE))</f>
        <v>192.67</v>
      </c>
      <c r="O75" s="250"/>
      <c r="P75" s="250"/>
      <c r="Q75" s="250"/>
      <c r="R75" s="250"/>
      <c r="S75" s="250"/>
      <c r="T75" s="250"/>
      <c r="U75" s="250"/>
      <c r="V75" s="15"/>
      <c r="W75" s="250">
        <f>IF(E75="","",VLOOKUP(E75,Equipamentos!$A$3:$W$659,4,FALSE))</f>
        <v>72.64</v>
      </c>
      <c r="X75" s="250"/>
      <c r="Y75" s="250"/>
      <c r="Z75" s="250"/>
      <c r="AA75" s="218">
        <v>1</v>
      </c>
      <c r="AB75" s="218"/>
      <c r="AC75" s="218"/>
      <c r="AD75" s="218"/>
      <c r="AE75" s="243">
        <f>TRUNC(IF(AA75="","",((H75*N75)+(L75*W75))*AA75),2)</f>
        <v>192.67</v>
      </c>
      <c r="AF75" s="244"/>
      <c r="AL75" s="53"/>
      <c r="AQ75" s="73"/>
    </row>
    <row r="76" spans="1:48" s="28" customFormat="1" hidden="1" outlineLevel="1" x14ac:dyDescent="0.3">
      <c r="A76" s="247" t="str">
        <f>IF(E76=0,"",VLOOKUP(E76,Equipamentos!$A$3:$W$146,2,FALSE))</f>
        <v/>
      </c>
      <c r="B76" s="248"/>
      <c r="C76" s="248"/>
      <c r="D76" s="248"/>
      <c r="E76" s="249"/>
      <c r="F76" s="249"/>
      <c r="G76" s="13"/>
      <c r="H76" s="228"/>
      <c r="I76" s="228"/>
      <c r="J76" s="228"/>
      <c r="K76" s="228"/>
      <c r="L76" s="228" t="str">
        <f t="shared" si="5"/>
        <v/>
      </c>
      <c r="M76" s="228"/>
      <c r="N76" s="250" t="str">
        <f>IF(E76="","",VLOOKUP(E76,Equipamentos!$A$3:$W$66,3,FALSE))</f>
        <v/>
      </c>
      <c r="O76" s="250"/>
      <c r="P76" s="250"/>
      <c r="Q76" s="250"/>
      <c r="R76" s="250"/>
      <c r="S76" s="250"/>
      <c r="T76" s="250"/>
      <c r="U76" s="250"/>
      <c r="V76" s="15"/>
      <c r="W76" s="250" t="str">
        <f>IF(E76="","",VLOOKUP(E76,Equipamentos!$A$3:$W$66,4,FALSE))</f>
        <v/>
      </c>
      <c r="X76" s="250"/>
      <c r="Y76" s="250"/>
      <c r="Z76" s="250"/>
      <c r="AA76" s="221"/>
      <c r="AB76" s="221"/>
      <c r="AC76" s="221"/>
      <c r="AD76" s="221"/>
      <c r="AE76" s="243" t="str">
        <f t="shared" ref="AE76:AE83" si="6">IF(AA76="","",((H76*N76)+(L76*W76))*AA76)</f>
        <v/>
      </c>
      <c r="AF76" s="244"/>
      <c r="AL76" s="53"/>
      <c r="AQ76" s="73"/>
    </row>
    <row r="77" spans="1:48" s="28" customFormat="1" hidden="1" outlineLevel="1" x14ac:dyDescent="0.3">
      <c r="A77" s="247" t="str">
        <f>IF(E77=0,"",VLOOKUP(E77,Equipamentos!$A$3:$W$146,2,FALSE))</f>
        <v/>
      </c>
      <c r="B77" s="248"/>
      <c r="C77" s="248"/>
      <c r="D77" s="248"/>
      <c r="E77" s="249"/>
      <c r="F77" s="249"/>
      <c r="G77" s="13"/>
      <c r="H77" s="228"/>
      <c r="I77" s="228"/>
      <c r="J77" s="228"/>
      <c r="K77" s="228"/>
      <c r="L77" s="228" t="str">
        <f t="shared" si="5"/>
        <v/>
      </c>
      <c r="M77" s="228"/>
      <c r="N77" s="250" t="str">
        <f>IF(E77="","",VLOOKUP(E77,Equipamentos!$A$3:$W$66,3,FALSE))</f>
        <v/>
      </c>
      <c r="O77" s="250"/>
      <c r="P77" s="250"/>
      <c r="Q77" s="250"/>
      <c r="R77" s="250"/>
      <c r="S77" s="250"/>
      <c r="T77" s="250"/>
      <c r="U77" s="250"/>
      <c r="V77" s="15"/>
      <c r="W77" s="250" t="str">
        <f>IF(E77="","",VLOOKUP(E77,Equipamentos!$A$3:$W$66,4,FALSE))</f>
        <v/>
      </c>
      <c r="X77" s="250"/>
      <c r="Y77" s="250"/>
      <c r="Z77" s="250"/>
      <c r="AA77" s="221"/>
      <c r="AB77" s="221"/>
      <c r="AC77" s="221"/>
      <c r="AD77" s="221"/>
      <c r="AE77" s="243" t="str">
        <f t="shared" si="6"/>
        <v/>
      </c>
      <c r="AF77" s="244"/>
      <c r="AL77" s="53"/>
      <c r="AQ77" s="73"/>
    </row>
    <row r="78" spans="1:48" s="28" customFormat="1" hidden="1" outlineLevel="1" x14ac:dyDescent="0.3">
      <c r="A78" s="247" t="str">
        <f>IF(E78=0,"",VLOOKUP(E78,Equipamentos!$A$3:$W$146,2,FALSE))</f>
        <v/>
      </c>
      <c r="B78" s="248"/>
      <c r="C78" s="248"/>
      <c r="D78" s="248"/>
      <c r="E78" s="249"/>
      <c r="F78" s="249"/>
      <c r="G78" s="13"/>
      <c r="H78" s="228"/>
      <c r="I78" s="228"/>
      <c r="J78" s="228"/>
      <c r="K78" s="228"/>
      <c r="L78" s="228" t="str">
        <f t="shared" si="5"/>
        <v/>
      </c>
      <c r="M78" s="228"/>
      <c r="N78" s="250" t="str">
        <f>IF(E78="","",VLOOKUP(E78,Equipamentos!$A$3:$W$66,3,FALSE))</f>
        <v/>
      </c>
      <c r="O78" s="250"/>
      <c r="P78" s="250"/>
      <c r="Q78" s="250"/>
      <c r="R78" s="250"/>
      <c r="S78" s="250"/>
      <c r="T78" s="250"/>
      <c r="U78" s="250"/>
      <c r="V78" s="15"/>
      <c r="W78" s="250" t="str">
        <f>IF(E78="","",VLOOKUP(E78,Equipamentos!$A$3:$W$66,4,FALSE))</f>
        <v/>
      </c>
      <c r="X78" s="250"/>
      <c r="Y78" s="250"/>
      <c r="Z78" s="250"/>
      <c r="AA78" s="221"/>
      <c r="AB78" s="221"/>
      <c r="AC78" s="221"/>
      <c r="AD78" s="221"/>
      <c r="AE78" s="243" t="str">
        <f t="shared" si="6"/>
        <v/>
      </c>
      <c r="AF78" s="244"/>
      <c r="AL78" s="53"/>
      <c r="AQ78" s="73"/>
    </row>
    <row r="79" spans="1:48" s="28" customFormat="1" hidden="1" outlineLevel="1" x14ac:dyDescent="0.3">
      <c r="A79" s="247" t="str">
        <f>IF(E79=0,"",VLOOKUP(E79,Equipamentos!$A$3:$W$146,2,FALSE))</f>
        <v/>
      </c>
      <c r="B79" s="248"/>
      <c r="C79" s="248"/>
      <c r="D79" s="248"/>
      <c r="E79" s="249"/>
      <c r="F79" s="249"/>
      <c r="G79" s="13"/>
      <c r="H79" s="228"/>
      <c r="I79" s="228"/>
      <c r="J79" s="228"/>
      <c r="K79" s="228"/>
      <c r="L79" s="228" t="str">
        <f t="shared" si="5"/>
        <v/>
      </c>
      <c r="M79" s="228"/>
      <c r="N79" s="250" t="str">
        <f>IF(E79="","",VLOOKUP(E79,Equipamentos!$A$3:$W$66,3,FALSE))</f>
        <v/>
      </c>
      <c r="O79" s="250"/>
      <c r="P79" s="250"/>
      <c r="Q79" s="250"/>
      <c r="R79" s="250"/>
      <c r="S79" s="250"/>
      <c r="T79" s="250"/>
      <c r="U79" s="250"/>
      <c r="V79" s="15"/>
      <c r="W79" s="250" t="str">
        <f>IF(E79="","",VLOOKUP(E79,Equipamentos!$A$3:$W$66,4,FALSE))</f>
        <v/>
      </c>
      <c r="X79" s="250"/>
      <c r="Y79" s="250"/>
      <c r="Z79" s="250"/>
      <c r="AA79" s="221"/>
      <c r="AB79" s="221"/>
      <c r="AC79" s="221"/>
      <c r="AD79" s="221"/>
      <c r="AE79" s="243" t="str">
        <f t="shared" si="6"/>
        <v/>
      </c>
      <c r="AF79" s="244"/>
      <c r="AL79" s="53"/>
      <c r="AQ79" s="73"/>
    </row>
    <row r="80" spans="1:48" s="28" customFormat="1" hidden="1" outlineLevel="1" x14ac:dyDescent="0.3">
      <c r="A80" s="247" t="str">
        <f>IF(E80=0,"",VLOOKUP(E80,Equipamentos!$A$3:$W$146,2,FALSE))</f>
        <v/>
      </c>
      <c r="B80" s="248"/>
      <c r="C80" s="248"/>
      <c r="D80" s="248"/>
      <c r="E80" s="249"/>
      <c r="F80" s="249"/>
      <c r="G80" s="13"/>
      <c r="H80" s="228"/>
      <c r="I80" s="228"/>
      <c r="J80" s="228"/>
      <c r="K80" s="228"/>
      <c r="L80" s="228" t="str">
        <f t="shared" si="5"/>
        <v/>
      </c>
      <c r="M80" s="228"/>
      <c r="N80" s="250" t="str">
        <f>IF(E80="","",VLOOKUP(E80,Equipamentos!$A$3:$W$66,3,FALSE))</f>
        <v/>
      </c>
      <c r="O80" s="250"/>
      <c r="P80" s="250"/>
      <c r="Q80" s="250"/>
      <c r="R80" s="250"/>
      <c r="S80" s="250"/>
      <c r="T80" s="250"/>
      <c r="U80" s="250"/>
      <c r="V80" s="15"/>
      <c r="W80" s="250" t="str">
        <f>IF(E80="","",VLOOKUP(E80,Equipamentos!$A$3:$W$66,4,FALSE))</f>
        <v/>
      </c>
      <c r="X80" s="250"/>
      <c r="Y80" s="250"/>
      <c r="Z80" s="250"/>
      <c r="AA80" s="221"/>
      <c r="AB80" s="221"/>
      <c r="AC80" s="221"/>
      <c r="AD80" s="221"/>
      <c r="AE80" s="243" t="str">
        <f t="shared" si="6"/>
        <v/>
      </c>
      <c r="AF80" s="244"/>
      <c r="AL80" s="53"/>
      <c r="AQ80" s="73"/>
    </row>
    <row r="81" spans="1:43" s="28" customFormat="1" hidden="1" outlineLevel="1" x14ac:dyDescent="0.3">
      <c r="A81" s="247" t="str">
        <f>IF(E81=0,"",VLOOKUP(E81,Equipamentos!$A$3:$W$146,2,FALSE))</f>
        <v/>
      </c>
      <c r="B81" s="248"/>
      <c r="C81" s="248"/>
      <c r="D81" s="248"/>
      <c r="E81" s="249"/>
      <c r="F81" s="249"/>
      <c r="G81" s="13"/>
      <c r="H81" s="228"/>
      <c r="I81" s="228"/>
      <c r="J81" s="228"/>
      <c r="K81" s="228"/>
      <c r="L81" s="228" t="str">
        <f t="shared" si="5"/>
        <v/>
      </c>
      <c r="M81" s="228"/>
      <c r="N81" s="250" t="str">
        <f>IF(E81="","",VLOOKUP(E81,Equipamentos!$A$3:$W$66,3,FALSE))</f>
        <v/>
      </c>
      <c r="O81" s="250"/>
      <c r="P81" s="250"/>
      <c r="Q81" s="250"/>
      <c r="R81" s="250"/>
      <c r="S81" s="250"/>
      <c r="T81" s="250"/>
      <c r="U81" s="250"/>
      <c r="V81" s="15"/>
      <c r="W81" s="250" t="str">
        <f>IF(E81="","",VLOOKUP(E81,Equipamentos!$A$3:$W$66,4,FALSE))</f>
        <v/>
      </c>
      <c r="X81" s="250"/>
      <c r="Y81" s="250"/>
      <c r="Z81" s="250"/>
      <c r="AA81" s="221"/>
      <c r="AB81" s="221"/>
      <c r="AC81" s="221"/>
      <c r="AD81" s="221"/>
      <c r="AE81" s="243" t="str">
        <f t="shared" si="6"/>
        <v/>
      </c>
      <c r="AF81" s="244"/>
      <c r="AL81" s="53"/>
      <c r="AQ81" s="73"/>
    </row>
    <row r="82" spans="1:43" s="28" customFormat="1" hidden="1" outlineLevel="1" x14ac:dyDescent="0.3">
      <c r="A82" s="247" t="str">
        <f>IF(E82=0,"",VLOOKUP(E82,Equipamentos!$A$3:$W$146,2,FALSE))</f>
        <v/>
      </c>
      <c r="B82" s="248"/>
      <c r="C82" s="248"/>
      <c r="D82" s="248"/>
      <c r="E82" s="249"/>
      <c r="F82" s="249"/>
      <c r="G82" s="13"/>
      <c r="H82" s="228"/>
      <c r="I82" s="228"/>
      <c r="J82" s="228"/>
      <c r="K82" s="228"/>
      <c r="L82" s="228" t="str">
        <f t="shared" si="5"/>
        <v/>
      </c>
      <c r="M82" s="228"/>
      <c r="N82" s="251" t="str">
        <f>IF(E82="","",VLOOKUP(E82,Equipamentos!$A$3:$W$66,3,FALSE))</f>
        <v/>
      </c>
      <c r="O82" s="251"/>
      <c r="P82" s="251"/>
      <c r="Q82" s="251"/>
      <c r="R82" s="251"/>
      <c r="S82" s="251"/>
      <c r="T82" s="251"/>
      <c r="U82" s="251"/>
      <c r="V82" s="16"/>
      <c r="W82" s="251" t="str">
        <f>IF(E82="","",VLOOKUP(E82,Equipamentos!$A$3:$W$66,4,FALSE))</f>
        <v/>
      </c>
      <c r="X82" s="251"/>
      <c r="Y82" s="251"/>
      <c r="Z82" s="251"/>
      <c r="AA82" s="221"/>
      <c r="AB82" s="221"/>
      <c r="AC82" s="221"/>
      <c r="AD82" s="221"/>
      <c r="AE82" s="243" t="str">
        <f t="shared" si="6"/>
        <v/>
      </c>
      <c r="AF82" s="244"/>
      <c r="AL82" s="53"/>
      <c r="AQ82" s="73"/>
    </row>
    <row r="83" spans="1:43" s="28" customFormat="1" hidden="1" outlineLevel="1" x14ac:dyDescent="0.3">
      <c r="A83" s="247" t="str">
        <f>IF(E83=0,"",VLOOKUP(E83,Equipamentos!$A$3:$W$146,2,FALSE))</f>
        <v/>
      </c>
      <c r="B83" s="248"/>
      <c r="C83" s="248"/>
      <c r="D83" s="248"/>
      <c r="E83" s="249"/>
      <c r="F83" s="249"/>
      <c r="G83" s="13"/>
      <c r="H83" s="228"/>
      <c r="I83" s="228"/>
      <c r="J83" s="228"/>
      <c r="K83" s="228"/>
      <c r="L83" s="228" t="str">
        <f t="shared" si="5"/>
        <v/>
      </c>
      <c r="M83" s="228"/>
      <c r="N83" s="251" t="str">
        <f>IF(E83="","",VLOOKUP(E83,Equipamentos!$A$3:$W$66,3,FALSE))</f>
        <v/>
      </c>
      <c r="O83" s="251"/>
      <c r="P83" s="251"/>
      <c r="Q83" s="251"/>
      <c r="R83" s="251"/>
      <c r="S83" s="251"/>
      <c r="T83" s="251"/>
      <c r="U83" s="251"/>
      <c r="V83" s="16"/>
      <c r="W83" s="251" t="str">
        <f>IF(E83="","",VLOOKUP(E83,Equipamentos!$A$3:$W$66,4,FALSE))</f>
        <v/>
      </c>
      <c r="X83" s="251"/>
      <c r="Y83" s="251"/>
      <c r="Z83" s="251"/>
      <c r="AA83" s="221"/>
      <c r="AB83" s="221"/>
      <c r="AC83" s="221"/>
      <c r="AD83" s="221"/>
      <c r="AE83" s="254" t="str">
        <f t="shared" si="6"/>
        <v/>
      </c>
      <c r="AF83" s="255"/>
      <c r="AL83" s="53"/>
      <c r="AQ83" s="73"/>
    </row>
    <row r="84" spans="1:43" s="28" customFormat="1" hidden="1" outlineLevel="1" x14ac:dyDescent="0.3">
      <c r="A84" s="222" t="s">
        <v>18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4">
        <f>TRUNC(SUM(AE75:AF83),2)</f>
        <v>192.67</v>
      </c>
      <c r="X84" s="225"/>
      <c r="Y84" s="225"/>
      <c r="Z84" s="225"/>
      <c r="AA84" s="225"/>
      <c r="AB84" s="225"/>
      <c r="AC84" s="225"/>
      <c r="AD84" s="225"/>
      <c r="AE84" s="225"/>
      <c r="AF84" s="225"/>
      <c r="AL84" s="53"/>
      <c r="AQ84" s="73"/>
    </row>
    <row r="85" spans="1:43" s="28" customFormat="1" hidden="1" outlineLevel="1" x14ac:dyDescent="0.3">
      <c r="A85" s="10"/>
      <c r="B85" s="11"/>
      <c r="C85" s="11"/>
      <c r="D85" s="12"/>
      <c r="E85" s="13"/>
      <c r="F85" s="13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32"/>
      <c r="Y85" s="32"/>
      <c r="Z85" s="32"/>
      <c r="AA85" s="32"/>
      <c r="AB85" s="35"/>
      <c r="AC85" s="35"/>
      <c r="AD85" s="35"/>
      <c r="AE85" s="35"/>
      <c r="AF85" s="14"/>
      <c r="AL85" s="53"/>
      <c r="AQ85" s="73"/>
    </row>
    <row r="86" spans="1:43" s="28" customFormat="1" hidden="1" outlineLevel="1" x14ac:dyDescent="0.3">
      <c r="A86" s="241" t="s">
        <v>19</v>
      </c>
      <c r="B86" s="241"/>
      <c r="C86" s="241"/>
      <c r="D86" s="241"/>
      <c r="E86" s="231" t="s">
        <v>10</v>
      </c>
      <c r="F86" s="231"/>
      <c r="G86" s="231" t="s">
        <v>204</v>
      </c>
      <c r="H86" s="231"/>
      <c r="I86" s="231"/>
      <c r="J86" s="231"/>
      <c r="K86" s="231" t="s">
        <v>20</v>
      </c>
      <c r="L86" s="231"/>
      <c r="M86" s="231"/>
      <c r="N86" s="231"/>
      <c r="O86" s="231" t="s">
        <v>16</v>
      </c>
      <c r="P86" s="231"/>
      <c r="Q86" s="231"/>
      <c r="R86" s="231"/>
      <c r="S86" s="231"/>
      <c r="T86" s="231"/>
      <c r="U86" s="231" t="s">
        <v>407</v>
      </c>
      <c r="V86" s="231"/>
      <c r="W86" s="231"/>
      <c r="X86" s="231"/>
      <c r="Y86" s="231"/>
      <c r="Z86" s="231"/>
      <c r="AA86" s="242" t="s">
        <v>17</v>
      </c>
      <c r="AB86" s="242"/>
      <c r="AC86" s="242"/>
      <c r="AD86" s="242"/>
      <c r="AE86" s="242"/>
      <c r="AF86" s="242"/>
      <c r="AL86" s="53"/>
      <c r="AQ86" s="73"/>
    </row>
    <row r="87" spans="1:43" s="28" customFormat="1" hidden="1" outlineLevel="1" x14ac:dyDescent="0.3">
      <c r="A87" s="212" t="str">
        <f>IF(E87=0,"",VLOOKUP(E87,'Mão de Obra'!$A$2:$AA$998,2,FALSE))</f>
        <v>ENCARREGADO DE SERVIÇO</v>
      </c>
      <c r="B87" s="213"/>
      <c r="C87" s="213"/>
      <c r="D87" s="213"/>
      <c r="E87" s="216">
        <v>20002</v>
      </c>
      <c r="F87" s="216"/>
      <c r="G87" s="245">
        <f>VLOOKUP(E87,'Mão de Obra'!A:F,6,FALSE)/100</f>
        <v>1.1945999999999999</v>
      </c>
      <c r="H87" s="245"/>
      <c r="I87" s="245"/>
      <c r="J87" s="245"/>
      <c r="K87" s="246">
        <f>IF(E87=0,"",VLOOKUP(E87,'Mão de Obra'!A:I,5,FALSE))</f>
        <v>28.33</v>
      </c>
      <c r="L87" s="246"/>
      <c r="M87" s="246"/>
      <c r="N87" s="246"/>
      <c r="O87" s="252">
        <v>0.2</v>
      </c>
      <c r="P87" s="252"/>
      <c r="Q87" s="252"/>
      <c r="R87" s="252"/>
      <c r="S87" s="252"/>
      <c r="T87" s="252"/>
      <c r="U87" s="253">
        <f>VLOOKUP(E87,'Mão de Obra'!A:I,8,FALSE)</f>
        <v>12.91</v>
      </c>
      <c r="V87" s="253"/>
      <c r="W87" s="253"/>
      <c r="X87" s="253"/>
      <c r="Y87" s="253"/>
      <c r="Z87" s="253"/>
      <c r="AA87" s="243">
        <f>TRUNC(IF(O87="","",O87*K87),2)</f>
        <v>5.66</v>
      </c>
      <c r="AB87" s="243"/>
      <c r="AC87" s="243"/>
      <c r="AD87" s="243"/>
      <c r="AE87" s="243"/>
      <c r="AF87" s="244"/>
      <c r="AL87" s="53"/>
      <c r="AQ87" s="73"/>
    </row>
    <row r="88" spans="1:43" s="28" customFormat="1" hidden="1" outlineLevel="1" x14ac:dyDescent="0.3">
      <c r="A88" s="212" t="str">
        <f>IF(E88=0,"",VLOOKUP(E88,'Mão de Obra'!$A$2:$AA$998,2,FALSE))</f>
        <v>SERVENTE</v>
      </c>
      <c r="B88" s="213"/>
      <c r="C88" s="213"/>
      <c r="D88" s="213"/>
      <c r="E88" s="216">
        <v>20031</v>
      </c>
      <c r="F88" s="216"/>
      <c r="G88" s="245">
        <f>VLOOKUP(E88,'Mão de Obra'!A:F,6,FALSE)/100</f>
        <v>2.0905</v>
      </c>
      <c r="H88" s="245"/>
      <c r="I88" s="245"/>
      <c r="J88" s="245"/>
      <c r="K88" s="246">
        <f>IF(E88=0,"",VLOOKUP(E88,'Mão de Obra'!A:I,5,FALSE))</f>
        <v>22.8</v>
      </c>
      <c r="L88" s="246"/>
      <c r="M88" s="246"/>
      <c r="N88" s="246"/>
      <c r="O88" s="253">
        <v>2</v>
      </c>
      <c r="P88" s="253"/>
      <c r="Q88" s="253"/>
      <c r="R88" s="253"/>
      <c r="S88" s="253"/>
      <c r="T88" s="253"/>
      <c r="U88" s="253">
        <f>VLOOKUP(E88,'Mão de Obra'!A:I,8,FALSE)</f>
        <v>7.38</v>
      </c>
      <c r="V88" s="253"/>
      <c r="W88" s="253"/>
      <c r="X88" s="253"/>
      <c r="Y88" s="253"/>
      <c r="Z88" s="253"/>
      <c r="AA88" s="243">
        <f>TRUNC(IF(O88="","",O88*K88),2)</f>
        <v>45.6</v>
      </c>
      <c r="AB88" s="243"/>
      <c r="AC88" s="243"/>
      <c r="AD88" s="243"/>
      <c r="AE88" s="243"/>
      <c r="AF88" s="244"/>
      <c r="AL88" s="53"/>
      <c r="AQ88" s="73"/>
    </row>
    <row r="89" spans="1:43" s="28" customFormat="1" hidden="1" outlineLevel="1" x14ac:dyDescent="0.3">
      <c r="A89" s="212" t="str">
        <f>IF(E89=0,"",VLOOKUP(E89,'Mão de Obra'!$A$2:$AA$998,2,FALSE))</f>
        <v/>
      </c>
      <c r="B89" s="213"/>
      <c r="C89" s="213"/>
      <c r="D89" s="213"/>
      <c r="E89" s="214"/>
      <c r="F89" s="214"/>
      <c r="G89" s="236" t="str">
        <f t="shared" ref="G89:G94" si="7">IF(E89=0,"",121.83%)</f>
        <v/>
      </c>
      <c r="H89" s="236"/>
      <c r="I89" s="236"/>
      <c r="J89" s="236"/>
      <c r="K89" s="237" t="str">
        <f>IF(E89=0,"",VLOOKUP(E89,'Mão de Obra'!$A$2:$AA$998,5,))</f>
        <v/>
      </c>
      <c r="L89" s="237"/>
      <c r="M89" s="237"/>
      <c r="N89" s="237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  <c r="AA89" s="243" t="str">
        <f t="shared" ref="AA89:AA94" si="8">IF(O89="","",O89*K89)</f>
        <v/>
      </c>
      <c r="AB89" s="243"/>
      <c r="AC89" s="243"/>
      <c r="AD89" s="243"/>
      <c r="AE89" s="243"/>
      <c r="AF89" s="244"/>
      <c r="AL89" s="53"/>
      <c r="AQ89" s="73"/>
    </row>
    <row r="90" spans="1:43" s="28" customFormat="1" hidden="1" outlineLevel="1" x14ac:dyDescent="0.3">
      <c r="A90" s="212" t="str">
        <f>IF(E90=0,"",VLOOKUP(E90,'Mão de Obra'!$A$2:$AA$998,2,FALSE))</f>
        <v/>
      </c>
      <c r="B90" s="213"/>
      <c r="C90" s="213"/>
      <c r="D90" s="213"/>
      <c r="E90" s="214"/>
      <c r="F90" s="214"/>
      <c r="G90" s="236" t="str">
        <f t="shared" si="7"/>
        <v/>
      </c>
      <c r="H90" s="236"/>
      <c r="I90" s="236"/>
      <c r="J90" s="236"/>
      <c r="K90" s="237" t="str">
        <f>IF(E90=0,"",VLOOKUP(E90,'Mão de Obra'!$A$2:$AA$998,5,))</f>
        <v/>
      </c>
      <c r="L90" s="237"/>
      <c r="M90" s="237"/>
      <c r="N90" s="237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  <c r="AA90" s="243" t="str">
        <f t="shared" si="8"/>
        <v/>
      </c>
      <c r="AB90" s="243"/>
      <c r="AC90" s="243"/>
      <c r="AD90" s="243"/>
      <c r="AE90" s="243"/>
      <c r="AF90" s="244"/>
      <c r="AL90" s="53"/>
      <c r="AQ90" s="73"/>
    </row>
    <row r="91" spans="1:43" s="28" customFormat="1" hidden="1" outlineLevel="1" x14ac:dyDescent="0.3">
      <c r="A91" s="212" t="str">
        <f>IF(E91=0,"",VLOOKUP(E91,'Mão de Obra'!$A$2:$AA$998,2,FALSE))</f>
        <v/>
      </c>
      <c r="B91" s="213"/>
      <c r="C91" s="213"/>
      <c r="D91" s="213"/>
      <c r="E91" s="214"/>
      <c r="F91" s="214"/>
      <c r="G91" s="236" t="str">
        <f t="shared" si="7"/>
        <v/>
      </c>
      <c r="H91" s="236"/>
      <c r="I91" s="236"/>
      <c r="J91" s="236"/>
      <c r="K91" s="237" t="str">
        <f>IF(E91=0,"",VLOOKUP(E91,'Mão de Obra'!$A$2:$AA$998,5,))</f>
        <v/>
      </c>
      <c r="L91" s="237"/>
      <c r="M91" s="237"/>
      <c r="N91" s="237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  <c r="AA91" s="243" t="str">
        <f t="shared" si="8"/>
        <v/>
      </c>
      <c r="AB91" s="243"/>
      <c r="AC91" s="243"/>
      <c r="AD91" s="243"/>
      <c r="AE91" s="243"/>
      <c r="AF91" s="244"/>
      <c r="AL91" s="53"/>
      <c r="AQ91" s="73"/>
    </row>
    <row r="92" spans="1:43" s="28" customFormat="1" hidden="1" outlineLevel="1" x14ac:dyDescent="0.3">
      <c r="A92" s="212" t="str">
        <f>IF(E92=0,"",VLOOKUP(E92,'Mão de Obra'!$A$2:$AA$998,2,FALSE))</f>
        <v/>
      </c>
      <c r="B92" s="213"/>
      <c r="C92" s="213"/>
      <c r="D92" s="213"/>
      <c r="E92" s="214"/>
      <c r="F92" s="214"/>
      <c r="G92" s="236" t="str">
        <f t="shared" si="7"/>
        <v/>
      </c>
      <c r="H92" s="236"/>
      <c r="I92" s="236"/>
      <c r="J92" s="236"/>
      <c r="K92" s="237" t="str">
        <f>IF(E92=0,"",VLOOKUP(E92,'Mão de Obra'!$A$2:$AA$998,5,))</f>
        <v/>
      </c>
      <c r="L92" s="237"/>
      <c r="M92" s="237"/>
      <c r="N92" s="237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43" t="str">
        <f t="shared" si="8"/>
        <v/>
      </c>
      <c r="AB92" s="243"/>
      <c r="AC92" s="243"/>
      <c r="AD92" s="243"/>
      <c r="AE92" s="243"/>
      <c r="AF92" s="244"/>
      <c r="AL92" s="53"/>
      <c r="AQ92" s="73"/>
    </row>
    <row r="93" spans="1:43" s="28" customFormat="1" hidden="1" outlineLevel="1" x14ac:dyDescent="0.3">
      <c r="A93" s="212" t="str">
        <f>IF(E93=0,"",VLOOKUP(E93,'Mão de Obra'!$A$2:$AA$998,2,FALSE))</f>
        <v/>
      </c>
      <c r="B93" s="213"/>
      <c r="C93" s="213"/>
      <c r="D93" s="213"/>
      <c r="E93" s="214"/>
      <c r="F93" s="214"/>
      <c r="G93" s="236" t="str">
        <f t="shared" si="7"/>
        <v/>
      </c>
      <c r="H93" s="236"/>
      <c r="I93" s="236"/>
      <c r="J93" s="236"/>
      <c r="K93" s="237" t="str">
        <f>IF(E93=0,"",VLOOKUP(E93,'Mão de Obra'!$A$2:$AA$998,5,))</f>
        <v/>
      </c>
      <c r="L93" s="237"/>
      <c r="M93" s="237"/>
      <c r="N93" s="237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  <c r="AA93" s="243" t="str">
        <f t="shared" si="8"/>
        <v/>
      </c>
      <c r="AB93" s="243"/>
      <c r="AC93" s="243"/>
      <c r="AD93" s="243"/>
      <c r="AE93" s="243"/>
      <c r="AF93" s="244"/>
      <c r="AL93" s="53"/>
      <c r="AQ93" s="73"/>
    </row>
    <row r="94" spans="1:43" s="28" customFormat="1" hidden="1" outlineLevel="1" x14ac:dyDescent="0.3">
      <c r="A94" s="212" t="str">
        <f>IF(E94=0,"",VLOOKUP(E94,'Mão de Obra'!$A$2:$AA$998,2,FALSE))</f>
        <v/>
      </c>
      <c r="B94" s="213"/>
      <c r="C94" s="213"/>
      <c r="D94" s="213"/>
      <c r="E94" s="214"/>
      <c r="F94" s="214"/>
      <c r="G94" s="236" t="str">
        <f t="shared" si="7"/>
        <v/>
      </c>
      <c r="H94" s="236"/>
      <c r="I94" s="236"/>
      <c r="J94" s="236"/>
      <c r="K94" s="237" t="str">
        <f>IF(E94=0,"",VLOOKUP(E94,'Mão de Obra'!$A$2:$AA$998,5))</f>
        <v/>
      </c>
      <c r="L94" s="237"/>
      <c r="M94" s="237"/>
      <c r="N94" s="237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  <c r="AA94" s="243" t="str">
        <f t="shared" si="8"/>
        <v/>
      </c>
      <c r="AB94" s="243"/>
      <c r="AC94" s="243"/>
      <c r="AD94" s="243"/>
      <c r="AE94" s="243"/>
      <c r="AF94" s="244"/>
      <c r="AL94" s="53"/>
      <c r="AQ94" s="73"/>
    </row>
    <row r="95" spans="1:43" s="28" customFormat="1" hidden="1" outlineLevel="1" x14ac:dyDescent="0.3">
      <c r="A95" s="222" t="s">
        <v>21</v>
      </c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4">
        <f>TRUNC(SUM(AA87:AF94),2)</f>
        <v>51.26</v>
      </c>
      <c r="X95" s="225"/>
      <c r="Y95" s="225"/>
      <c r="Z95" s="225"/>
      <c r="AA95" s="225"/>
      <c r="AB95" s="225"/>
      <c r="AC95" s="225"/>
      <c r="AD95" s="225"/>
      <c r="AE95" s="225"/>
      <c r="AF95" s="225"/>
      <c r="AL95" s="53"/>
      <c r="AQ95" s="73"/>
    </row>
    <row r="96" spans="1:43" s="28" customFormat="1" hidden="1" outlineLevel="1" x14ac:dyDescent="0.3">
      <c r="A96" s="10"/>
      <c r="B96" s="11"/>
      <c r="C96" s="11"/>
      <c r="D96" s="12"/>
      <c r="E96" s="13"/>
      <c r="F96" s="13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32"/>
      <c r="Y96" s="32"/>
      <c r="Z96" s="32"/>
      <c r="AA96" s="32"/>
      <c r="AB96" s="35"/>
      <c r="AC96" s="35"/>
      <c r="AD96" s="35"/>
      <c r="AE96" s="35"/>
      <c r="AF96" s="14"/>
      <c r="AL96" s="53"/>
      <c r="AQ96" s="73"/>
    </row>
    <row r="97" spans="1:43" s="28" customFormat="1" hidden="1" outlineLevel="1" x14ac:dyDescent="0.3">
      <c r="A97" s="241" t="s">
        <v>22</v>
      </c>
      <c r="B97" s="241"/>
      <c r="C97" s="241"/>
      <c r="D97" s="241"/>
      <c r="E97" s="231" t="s">
        <v>10</v>
      </c>
      <c r="F97" s="231"/>
      <c r="G97" s="231" t="s">
        <v>23</v>
      </c>
      <c r="H97" s="231"/>
      <c r="I97" s="231"/>
      <c r="J97" s="231" t="s">
        <v>24</v>
      </c>
      <c r="K97" s="231"/>
      <c r="L97" s="231"/>
      <c r="M97" s="231" t="s">
        <v>25</v>
      </c>
      <c r="N97" s="231"/>
      <c r="O97" s="231"/>
      <c r="P97" s="231"/>
      <c r="Q97" s="231"/>
      <c r="R97" s="231" t="s">
        <v>26</v>
      </c>
      <c r="S97" s="231"/>
      <c r="T97" s="231"/>
      <c r="U97" s="231"/>
      <c r="V97" s="231"/>
      <c r="W97" s="231" t="s">
        <v>5</v>
      </c>
      <c r="X97" s="231"/>
      <c r="Y97" s="231"/>
      <c r="Z97" s="231"/>
      <c r="AA97" s="231"/>
      <c r="AB97" s="231"/>
      <c r="AC97" s="231"/>
      <c r="AD97" s="231"/>
      <c r="AE97" s="231"/>
      <c r="AF97" s="231"/>
      <c r="AL97" s="53"/>
      <c r="AQ97" s="73"/>
    </row>
    <row r="98" spans="1:43" s="28" customFormat="1" hidden="1" outlineLevel="1" x14ac:dyDescent="0.3">
      <c r="A98" s="17" t="s">
        <v>203</v>
      </c>
      <c r="B98" s="18"/>
      <c r="C98" s="18"/>
      <c r="D98" s="19"/>
      <c r="E98" s="233" t="s">
        <v>160</v>
      </c>
      <c r="F98" s="233"/>
      <c r="G98" s="227"/>
      <c r="H98" s="227"/>
      <c r="I98" s="227"/>
      <c r="J98" s="232" t="s">
        <v>43</v>
      </c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0"/>
      <c r="X98" s="33"/>
      <c r="Y98" s="33"/>
      <c r="Z98" s="33"/>
      <c r="AA98" s="33"/>
      <c r="AB98" s="33"/>
      <c r="AC98" s="33"/>
      <c r="AD98" s="33"/>
      <c r="AE98" s="220">
        <f>IF(A98="","",(W95*G98/100))</f>
        <v>0</v>
      </c>
      <c r="AF98" s="234"/>
      <c r="AL98" s="53"/>
      <c r="AQ98" s="73"/>
    </row>
    <row r="99" spans="1:43" s="28" customFormat="1" hidden="1" outlineLevel="1" x14ac:dyDescent="0.3">
      <c r="A99" s="17" t="s">
        <v>72</v>
      </c>
      <c r="B99" s="18"/>
      <c r="C99" s="18"/>
      <c r="D99" s="19"/>
      <c r="E99" s="233" t="s">
        <v>75</v>
      </c>
      <c r="F99" s="233"/>
      <c r="G99" s="227"/>
      <c r="H99" s="227"/>
      <c r="I99" s="227"/>
      <c r="J99" s="232" t="s">
        <v>43</v>
      </c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0"/>
      <c r="X99" s="33"/>
      <c r="Y99" s="33"/>
      <c r="Z99" s="33"/>
      <c r="AA99" s="33"/>
      <c r="AB99" s="33"/>
      <c r="AC99" s="33"/>
      <c r="AD99" s="33"/>
      <c r="AE99" s="220">
        <f>IF(A99="","",(W95*G99/100))</f>
        <v>0</v>
      </c>
      <c r="AF99" s="234"/>
      <c r="AL99" s="53"/>
      <c r="AQ99" s="73"/>
    </row>
    <row r="100" spans="1:43" s="28" customFormat="1" hidden="1" outlineLevel="1" x14ac:dyDescent="0.3">
      <c r="A100" s="21" t="s">
        <v>73</v>
      </c>
      <c r="B100" s="18"/>
      <c r="C100" s="18"/>
      <c r="D100" s="19"/>
      <c r="E100" s="233" t="s">
        <v>76</v>
      </c>
      <c r="F100" s="233"/>
      <c r="G100" s="227"/>
      <c r="H100" s="227"/>
      <c r="I100" s="227"/>
      <c r="J100" s="232" t="s">
        <v>43</v>
      </c>
      <c r="K100" s="232"/>
      <c r="L100" s="232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20"/>
      <c r="X100" s="33"/>
      <c r="Y100" s="33"/>
      <c r="Z100" s="33"/>
      <c r="AA100" s="33"/>
      <c r="AB100" s="33"/>
      <c r="AC100" s="33"/>
      <c r="AD100" s="33"/>
      <c r="AE100" s="220">
        <f>IF(A100="","",(W95*G100/100))</f>
        <v>0</v>
      </c>
      <c r="AF100" s="234"/>
      <c r="AL100" s="53"/>
      <c r="AQ100" s="73"/>
    </row>
    <row r="101" spans="1:43" s="28" customFormat="1" hidden="1" outlineLevel="1" x14ac:dyDescent="0.3">
      <c r="A101" s="21" t="s">
        <v>74</v>
      </c>
      <c r="B101" s="18"/>
      <c r="C101" s="18"/>
      <c r="D101" s="19"/>
      <c r="E101" s="233" t="s">
        <v>77</v>
      </c>
      <c r="F101" s="233"/>
      <c r="G101" s="227"/>
      <c r="H101" s="227"/>
      <c r="I101" s="227"/>
      <c r="J101" s="232" t="s">
        <v>43</v>
      </c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2"/>
      <c r="X101" s="34"/>
      <c r="Y101" s="34"/>
      <c r="Z101" s="34"/>
      <c r="AA101" s="34"/>
      <c r="AB101" s="34"/>
      <c r="AC101" s="34"/>
      <c r="AD101" s="34"/>
      <c r="AE101" s="220">
        <f>IF(A101="","",(W95*G101/100))</f>
        <v>0</v>
      </c>
      <c r="AF101" s="234"/>
      <c r="AL101" s="53"/>
      <c r="AQ101" s="73"/>
    </row>
    <row r="102" spans="1:43" s="28" customFormat="1" hidden="1" outlineLevel="1" x14ac:dyDescent="0.3">
      <c r="A102" s="222" t="s">
        <v>27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4">
        <f>TRUNC(SUM(AE98:AF101),2)</f>
        <v>0</v>
      </c>
      <c r="X102" s="225"/>
      <c r="Y102" s="225"/>
      <c r="Z102" s="225"/>
      <c r="AA102" s="225"/>
      <c r="AB102" s="225"/>
      <c r="AC102" s="225"/>
      <c r="AD102" s="225"/>
      <c r="AE102" s="225"/>
      <c r="AF102" s="225"/>
      <c r="AL102" s="53"/>
      <c r="AQ102" s="73"/>
    </row>
    <row r="103" spans="1:43" s="28" customFormat="1" hidden="1" outlineLevel="1" x14ac:dyDescent="0.3">
      <c r="A103" s="10"/>
      <c r="B103" s="11"/>
      <c r="C103" s="11"/>
      <c r="D103" s="12"/>
      <c r="E103" s="13"/>
      <c r="F103" s="13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32"/>
      <c r="Y103" s="32"/>
      <c r="Z103" s="32"/>
      <c r="AA103" s="32"/>
      <c r="AB103" s="35"/>
      <c r="AC103" s="35"/>
      <c r="AD103" s="35"/>
      <c r="AE103" s="35"/>
      <c r="AF103" s="14"/>
      <c r="AL103" s="53"/>
      <c r="AQ103" s="73"/>
    </row>
    <row r="104" spans="1:43" s="28" customFormat="1" hidden="1" outlineLevel="1" x14ac:dyDescent="0.3">
      <c r="A104" s="238" t="s">
        <v>28</v>
      </c>
      <c r="B104" s="238"/>
      <c r="C104" s="238"/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24">
        <f>TRUNC(SUM(W84,W95,W102),2)</f>
        <v>243.93</v>
      </c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25"/>
      <c r="Z104" s="225"/>
      <c r="AA104" s="225"/>
      <c r="AB104" s="225"/>
      <c r="AC104" s="225"/>
      <c r="AD104" s="225"/>
      <c r="AE104" s="225"/>
      <c r="AF104" s="225"/>
      <c r="AL104" s="53"/>
      <c r="AQ104" s="73"/>
    </row>
    <row r="105" spans="1:43" s="28" customFormat="1" hidden="1" outlineLevel="1" x14ac:dyDescent="0.3">
      <c r="A105" s="239" t="s">
        <v>29</v>
      </c>
      <c r="B105" s="239"/>
      <c r="C105" s="239"/>
      <c r="D105" s="239"/>
      <c r="E105" s="239"/>
      <c r="F105" s="239"/>
      <c r="G105" s="239"/>
      <c r="H105" s="239"/>
      <c r="I105" s="239"/>
      <c r="J105" s="239"/>
      <c r="K105" s="239"/>
      <c r="L105" s="239"/>
      <c r="M105" s="239"/>
      <c r="N105" s="240">
        <f>AH138</f>
        <v>940</v>
      </c>
      <c r="O105" s="240"/>
      <c r="P105" s="240"/>
      <c r="Q105" s="240"/>
      <c r="R105" s="240"/>
      <c r="S105" s="240"/>
      <c r="T105" s="240"/>
      <c r="U105" s="240"/>
      <c r="V105" s="240"/>
      <c r="W105" s="240"/>
      <c r="X105" s="240"/>
      <c r="Y105" s="240"/>
      <c r="Z105" s="240"/>
      <c r="AA105" s="240"/>
      <c r="AB105" s="240"/>
      <c r="AC105" s="240"/>
      <c r="AD105" s="240"/>
      <c r="AE105" s="240"/>
      <c r="AF105" s="240"/>
      <c r="AL105" s="53"/>
      <c r="AQ105" s="73"/>
    </row>
    <row r="106" spans="1:43" s="28" customFormat="1" hidden="1" outlineLevel="1" x14ac:dyDescent="0.3">
      <c r="A106" s="238" t="s">
        <v>30</v>
      </c>
      <c r="B106" s="238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24">
        <f>TRUNC(N104/N105,2)</f>
        <v>0.25</v>
      </c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25"/>
      <c r="Z106" s="225"/>
      <c r="AA106" s="225"/>
      <c r="AB106" s="225"/>
      <c r="AC106" s="225"/>
      <c r="AD106" s="225"/>
      <c r="AE106" s="225"/>
      <c r="AF106" s="225"/>
      <c r="AL106" s="53"/>
      <c r="AQ106" s="73"/>
    </row>
    <row r="107" spans="1:43" s="28" customFormat="1" hidden="1" outlineLevel="1" x14ac:dyDescent="0.3">
      <c r="A107" s="10"/>
      <c r="B107" s="11"/>
      <c r="C107" s="11"/>
      <c r="D107" s="12"/>
      <c r="E107" s="13"/>
      <c r="F107" s="13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32"/>
      <c r="Y107" s="32"/>
      <c r="Z107" s="32"/>
      <c r="AA107" s="32"/>
      <c r="AB107" s="35"/>
      <c r="AC107" s="35"/>
      <c r="AD107" s="35"/>
      <c r="AE107" s="35"/>
      <c r="AF107" s="14"/>
      <c r="AL107" s="53"/>
      <c r="AQ107" s="73"/>
    </row>
    <row r="108" spans="1:43" s="28" customFormat="1" hidden="1" outlineLevel="1" x14ac:dyDescent="0.3">
      <c r="A108" s="241" t="s">
        <v>31</v>
      </c>
      <c r="B108" s="241"/>
      <c r="C108" s="241"/>
      <c r="D108" s="241"/>
      <c r="E108" s="231" t="s">
        <v>10</v>
      </c>
      <c r="F108" s="231"/>
      <c r="G108" s="231" t="s">
        <v>0</v>
      </c>
      <c r="H108" s="231"/>
      <c r="I108" s="235" t="s">
        <v>32</v>
      </c>
      <c r="J108" s="235"/>
      <c r="K108" s="235"/>
      <c r="L108" s="235"/>
      <c r="M108" s="235"/>
      <c r="N108" s="235"/>
      <c r="O108" s="235"/>
      <c r="P108" s="235"/>
      <c r="Q108" s="235" t="s">
        <v>16</v>
      </c>
      <c r="R108" s="235"/>
      <c r="S108" s="235"/>
      <c r="T108" s="235"/>
      <c r="U108" s="235"/>
      <c r="V108" s="235"/>
      <c r="W108" s="235"/>
      <c r="X108" s="235"/>
      <c r="Y108" s="235"/>
      <c r="Z108" s="235"/>
      <c r="AA108" s="235"/>
      <c r="AB108" s="211" t="s">
        <v>32</v>
      </c>
      <c r="AC108" s="211"/>
      <c r="AD108" s="211"/>
      <c r="AE108" s="211"/>
      <c r="AF108" s="211"/>
      <c r="AL108" s="53"/>
      <c r="AQ108" s="73"/>
    </row>
    <row r="109" spans="1:43" s="28" customFormat="1" hidden="1" outlineLevel="1" x14ac:dyDescent="0.3">
      <c r="A109" s="212" t="str">
        <f>IF(E109="","",VLOOKUP(E109,Material!$A$3:$N$526,2,FALSE))</f>
        <v/>
      </c>
      <c r="B109" s="213"/>
      <c r="C109" s="213"/>
      <c r="D109" s="213"/>
      <c r="E109" s="216"/>
      <c r="F109" s="216"/>
      <c r="G109" s="216" t="str">
        <f>IF(E109="","",VLOOKUP(E109,Material!$A$3:$N$526,3,FALSE))</f>
        <v/>
      </c>
      <c r="H109" s="216"/>
      <c r="I109" s="230" t="str">
        <f>IF(E109="","",VLOOKUP(E109,Material!$A$3:$N$526,4,FALSE))</f>
        <v/>
      </c>
      <c r="J109" s="230"/>
      <c r="K109" s="230"/>
      <c r="L109" s="230"/>
      <c r="M109" s="230"/>
      <c r="N109" s="230"/>
      <c r="O109" s="230"/>
      <c r="P109" s="230"/>
      <c r="Q109" s="40"/>
      <c r="R109" s="40"/>
      <c r="S109" s="40"/>
      <c r="T109" s="40"/>
      <c r="U109" s="40"/>
      <c r="V109" s="40"/>
      <c r="W109" s="217"/>
      <c r="X109" s="217"/>
      <c r="Y109" s="217"/>
      <c r="Z109" s="217"/>
      <c r="AA109" s="217"/>
      <c r="AB109" s="33"/>
      <c r="AC109" s="33"/>
      <c r="AD109" s="33"/>
      <c r="AE109" s="33"/>
      <c r="AF109" s="23" t="str">
        <f t="shared" ref="AF109:AF118" si="9">IF(W109="","",I109*W109)</f>
        <v/>
      </c>
      <c r="AL109" s="53"/>
      <c r="AQ109" s="73"/>
    </row>
    <row r="110" spans="1:43" s="28" customFormat="1" hidden="1" outlineLevel="1" x14ac:dyDescent="0.3">
      <c r="A110" s="212" t="str">
        <f>IF(E110="","",VLOOKUP(E110,Material!$A$3:$N$526,2,FALSE))</f>
        <v/>
      </c>
      <c r="B110" s="213"/>
      <c r="C110" s="213"/>
      <c r="D110" s="213"/>
      <c r="E110" s="216"/>
      <c r="F110" s="216"/>
      <c r="G110" s="216" t="str">
        <f>IF(E110="","",VLOOKUP(E110,Material!$A$3:$N$526,3,FALSE))</f>
        <v/>
      </c>
      <c r="H110" s="216"/>
      <c r="I110" s="230" t="str">
        <f>IF(E110="","",VLOOKUP(E110,Material!$A$3:$N$526,4,FALSE))</f>
        <v/>
      </c>
      <c r="J110" s="230"/>
      <c r="K110" s="230"/>
      <c r="L110" s="230"/>
      <c r="M110" s="230"/>
      <c r="N110" s="230"/>
      <c r="O110" s="230"/>
      <c r="P110" s="230"/>
      <c r="Q110" s="40"/>
      <c r="R110" s="40"/>
      <c r="S110" s="40"/>
      <c r="T110" s="40"/>
      <c r="U110" s="40"/>
      <c r="V110" s="40"/>
      <c r="W110" s="217"/>
      <c r="X110" s="217"/>
      <c r="Y110" s="217"/>
      <c r="Z110" s="217"/>
      <c r="AA110" s="217"/>
      <c r="AB110" s="33"/>
      <c r="AC110" s="33"/>
      <c r="AD110" s="33"/>
      <c r="AE110" s="33"/>
      <c r="AF110" s="23" t="str">
        <f t="shared" si="9"/>
        <v/>
      </c>
      <c r="AL110" s="53"/>
      <c r="AQ110" s="73"/>
    </row>
    <row r="111" spans="1:43" s="28" customFormat="1" hidden="1" outlineLevel="1" x14ac:dyDescent="0.3">
      <c r="A111" s="212" t="str">
        <f>IF(E111="","",VLOOKUP(E111,Material!$A$3:$N$526,2,FALSE))</f>
        <v/>
      </c>
      <c r="B111" s="213"/>
      <c r="C111" s="213"/>
      <c r="D111" s="213"/>
      <c r="E111" s="216"/>
      <c r="F111" s="216"/>
      <c r="G111" s="216" t="str">
        <f>IF(E111="","",VLOOKUP(E111,Material!$A$3:$N$526,3,FALSE))</f>
        <v/>
      </c>
      <c r="H111" s="216"/>
      <c r="I111" s="230" t="str">
        <f>IF(E111="","",VLOOKUP(E111,Material!$A$3:$N$526,4,FALSE))</f>
        <v/>
      </c>
      <c r="J111" s="230"/>
      <c r="K111" s="230"/>
      <c r="L111" s="230"/>
      <c r="M111" s="230"/>
      <c r="N111" s="230"/>
      <c r="O111" s="230"/>
      <c r="P111" s="230"/>
      <c r="Q111" s="40"/>
      <c r="R111" s="40"/>
      <c r="S111" s="40"/>
      <c r="T111" s="40"/>
      <c r="U111" s="40"/>
      <c r="V111" s="40"/>
      <c r="W111" s="217"/>
      <c r="X111" s="217"/>
      <c r="Y111" s="217"/>
      <c r="Z111" s="217"/>
      <c r="AA111" s="217"/>
      <c r="AB111" s="33"/>
      <c r="AC111" s="33"/>
      <c r="AD111" s="33"/>
      <c r="AE111" s="33"/>
      <c r="AF111" s="23" t="str">
        <f t="shared" si="9"/>
        <v/>
      </c>
      <c r="AL111" s="53"/>
      <c r="AQ111" s="73"/>
    </row>
    <row r="112" spans="1:43" s="28" customFormat="1" hidden="1" outlineLevel="1" x14ac:dyDescent="0.3">
      <c r="A112" s="212" t="str">
        <f>IF(E112="","",VLOOKUP(E112,Material!$A$3:$N$526,2,FALSE))</f>
        <v/>
      </c>
      <c r="B112" s="213"/>
      <c r="C112" s="213"/>
      <c r="D112" s="213"/>
      <c r="E112" s="214"/>
      <c r="F112" s="214"/>
      <c r="G112" s="215" t="str">
        <f>IF(E112="","",VLOOKUP(E112,Material!$A$3:$N$526,3,FALSE))</f>
        <v/>
      </c>
      <c r="H112" s="215"/>
      <c r="I112" s="229" t="str">
        <f>IF(E112="","",VLOOKUP(E112,Material!$A$3:$N$526,4,FALSE))</f>
        <v/>
      </c>
      <c r="J112" s="229"/>
      <c r="K112" s="229"/>
      <c r="L112" s="229"/>
      <c r="M112" s="229"/>
      <c r="N112" s="229"/>
      <c r="O112" s="229"/>
      <c r="P112" s="229"/>
      <c r="Q112" s="20"/>
      <c r="R112" s="20"/>
      <c r="S112" s="20"/>
      <c r="T112" s="20"/>
      <c r="U112" s="20"/>
      <c r="V112" s="20"/>
      <c r="W112" s="228"/>
      <c r="X112" s="228"/>
      <c r="Y112" s="228"/>
      <c r="Z112" s="228"/>
      <c r="AA112" s="228"/>
      <c r="AB112" s="33"/>
      <c r="AC112" s="33"/>
      <c r="AD112" s="33"/>
      <c r="AE112" s="33"/>
      <c r="AF112" s="23" t="str">
        <f t="shared" si="9"/>
        <v/>
      </c>
      <c r="AL112" s="53"/>
      <c r="AQ112" s="73"/>
    </row>
    <row r="113" spans="1:43" s="28" customFormat="1" hidden="1" outlineLevel="1" x14ac:dyDescent="0.3">
      <c r="A113" s="212" t="str">
        <f>IF(E113="","",VLOOKUP(E113,Material!$A$3:$N$526,2,FALSE))</f>
        <v/>
      </c>
      <c r="B113" s="213"/>
      <c r="C113" s="213"/>
      <c r="D113" s="213"/>
      <c r="E113" s="214"/>
      <c r="F113" s="214"/>
      <c r="G113" s="215" t="str">
        <f>IF(E113="","",VLOOKUP(E113,Material!$A$3:$N$526,3,FALSE))</f>
        <v/>
      </c>
      <c r="H113" s="215"/>
      <c r="I113" s="229" t="str">
        <f>IF(E113="","",VLOOKUP(E113,Material!$A$3:$N$526,4,FALSE))</f>
        <v/>
      </c>
      <c r="J113" s="229"/>
      <c r="K113" s="229"/>
      <c r="L113" s="229"/>
      <c r="M113" s="229"/>
      <c r="N113" s="229"/>
      <c r="O113" s="229"/>
      <c r="P113" s="229"/>
      <c r="Q113" s="20"/>
      <c r="R113" s="20"/>
      <c r="S113" s="20"/>
      <c r="T113" s="20"/>
      <c r="U113" s="20"/>
      <c r="V113" s="20"/>
      <c r="W113" s="228"/>
      <c r="X113" s="228"/>
      <c r="Y113" s="228"/>
      <c r="Z113" s="228"/>
      <c r="AA113" s="228"/>
      <c r="AB113" s="33"/>
      <c r="AC113" s="33"/>
      <c r="AD113" s="33"/>
      <c r="AE113" s="33"/>
      <c r="AF113" s="23" t="str">
        <f t="shared" si="9"/>
        <v/>
      </c>
      <c r="AL113" s="53"/>
      <c r="AQ113" s="73"/>
    </row>
    <row r="114" spans="1:43" s="28" customFormat="1" hidden="1" outlineLevel="1" x14ac:dyDescent="0.3">
      <c r="A114" s="212" t="str">
        <f>IF(E114="","",VLOOKUP(E114,Material!$A$3:$N$526,2,FALSE))</f>
        <v/>
      </c>
      <c r="B114" s="213"/>
      <c r="C114" s="213"/>
      <c r="D114" s="213"/>
      <c r="E114" s="214"/>
      <c r="F114" s="214"/>
      <c r="G114" s="215" t="str">
        <f>IF(E114="","",VLOOKUP(E114,Material!$A$3:$N$526,3,FALSE))</f>
        <v/>
      </c>
      <c r="H114" s="215"/>
      <c r="I114" s="229" t="str">
        <f>IF(E114="","",VLOOKUP(E114,Material!$A$3:$N$526,4,FALSE))</f>
        <v/>
      </c>
      <c r="J114" s="229"/>
      <c r="K114" s="229"/>
      <c r="L114" s="229"/>
      <c r="M114" s="229"/>
      <c r="N114" s="229"/>
      <c r="O114" s="229"/>
      <c r="P114" s="229"/>
      <c r="Q114" s="20"/>
      <c r="R114" s="20"/>
      <c r="S114" s="20"/>
      <c r="T114" s="20"/>
      <c r="U114" s="20"/>
      <c r="V114" s="20"/>
      <c r="W114" s="228"/>
      <c r="X114" s="228"/>
      <c r="Y114" s="228"/>
      <c r="Z114" s="228"/>
      <c r="AA114" s="228"/>
      <c r="AB114" s="33"/>
      <c r="AC114" s="33"/>
      <c r="AD114" s="33"/>
      <c r="AE114" s="33"/>
      <c r="AF114" s="23" t="str">
        <f t="shared" si="9"/>
        <v/>
      </c>
      <c r="AL114" s="53"/>
      <c r="AQ114" s="73"/>
    </row>
    <row r="115" spans="1:43" s="28" customFormat="1" hidden="1" outlineLevel="1" x14ac:dyDescent="0.3">
      <c r="A115" s="212" t="str">
        <f>IF(E115="","",VLOOKUP(E115,Material!$A$3:$N$526,2,FALSE))</f>
        <v/>
      </c>
      <c r="B115" s="213"/>
      <c r="C115" s="213"/>
      <c r="D115" s="213"/>
      <c r="E115" s="214"/>
      <c r="F115" s="214"/>
      <c r="G115" s="215" t="str">
        <f>IF(E115="","",VLOOKUP(E115,Material!$A$3:$N$526,3,FALSE))</f>
        <v/>
      </c>
      <c r="H115" s="215"/>
      <c r="I115" s="229" t="str">
        <f>IF(E115="","",VLOOKUP(E115,Material!$A$3:$N$526,4,FALSE))</f>
        <v/>
      </c>
      <c r="J115" s="229"/>
      <c r="K115" s="229"/>
      <c r="L115" s="229"/>
      <c r="M115" s="229"/>
      <c r="N115" s="229"/>
      <c r="O115" s="229"/>
      <c r="P115" s="229"/>
      <c r="Q115" s="20"/>
      <c r="R115" s="20"/>
      <c r="S115" s="20"/>
      <c r="T115" s="20"/>
      <c r="U115" s="20"/>
      <c r="V115" s="20"/>
      <c r="W115" s="228"/>
      <c r="X115" s="228"/>
      <c r="Y115" s="228"/>
      <c r="Z115" s="228"/>
      <c r="AA115" s="228"/>
      <c r="AB115" s="33"/>
      <c r="AC115" s="33"/>
      <c r="AD115" s="33"/>
      <c r="AE115" s="33"/>
      <c r="AF115" s="23" t="str">
        <f t="shared" si="9"/>
        <v/>
      </c>
      <c r="AL115" s="53"/>
      <c r="AQ115" s="73"/>
    </row>
    <row r="116" spans="1:43" s="28" customFormat="1" hidden="1" outlineLevel="1" x14ac:dyDescent="0.3">
      <c r="A116" s="212" t="str">
        <f>IF(E116="","",VLOOKUP(E116,Material!$A$3:$N$526,2,FALSE))</f>
        <v/>
      </c>
      <c r="B116" s="213"/>
      <c r="C116" s="213"/>
      <c r="D116" s="213"/>
      <c r="E116" s="214"/>
      <c r="F116" s="214"/>
      <c r="G116" s="215" t="str">
        <f>IF(E116="","",VLOOKUP(E116,Material!$A$3:$N$526,3,FALSE))</f>
        <v/>
      </c>
      <c r="H116" s="215"/>
      <c r="I116" s="229" t="str">
        <f>IF(E116="","",VLOOKUP(E116,Material!$A$3:$N$526,4,FALSE))</f>
        <v/>
      </c>
      <c r="J116" s="229"/>
      <c r="K116" s="229"/>
      <c r="L116" s="229"/>
      <c r="M116" s="229"/>
      <c r="N116" s="229"/>
      <c r="O116" s="229"/>
      <c r="P116" s="229"/>
      <c r="Q116" s="20"/>
      <c r="R116" s="20"/>
      <c r="S116" s="20"/>
      <c r="T116" s="20"/>
      <c r="U116" s="20"/>
      <c r="V116" s="20"/>
      <c r="W116" s="228"/>
      <c r="X116" s="228"/>
      <c r="Y116" s="228"/>
      <c r="Z116" s="228"/>
      <c r="AA116" s="228"/>
      <c r="AB116" s="33"/>
      <c r="AC116" s="33"/>
      <c r="AD116" s="33"/>
      <c r="AE116" s="33"/>
      <c r="AF116" s="23" t="str">
        <f t="shared" si="9"/>
        <v/>
      </c>
      <c r="AL116" s="53"/>
      <c r="AQ116" s="73"/>
    </row>
    <row r="117" spans="1:43" s="28" customFormat="1" hidden="1" outlineLevel="1" x14ac:dyDescent="0.3">
      <c r="A117" s="212" t="str">
        <f>IF(E117="","",VLOOKUP(E117,Material!$A$3:$N$526,2,FALSE))</f>
        <v/>
      </c>
      <c r="B117" s="213"/>
      <c r="C117" s="213"/>
      <c r="D117" s="213"/>
      <c r="E117" s="214"/>
      <c r="F117" s="214"/>
      <c r="G117" s="215" t="str">
        <f>IF(E117="","",VLOOKUP(E117,Material!$A$3:$N$526,3,FALSE))</f>
        <v/>
      </c>
      <c r="H117" s="215"/>
      <c r="I117" s="229" t="str">
        <f>IF(E117="","",VLOOKUP(E117,Material!$A$3:$N$526,4,FALSE))</f>
        <v/>
      </c>
      <c r="J117" s="229"/>
      <c r="K117" s="229"/>
      <c r="L117" s="229"/>
      <c r="M117" s="229"/>
      <c r="N117" s="229"/>
      <c r="O117" s="229"/>
      <c r="P117" s="229"/>
      <c r="Q117" s="20"/>
      <c r="R117" s="20"/>
      <c r="S117" s="20"/>
      <c r="T117" s="20"/>
      <c r="U117" s="20"/>
      <c r="V117" s="20"/>
      <c r="W117" s="228"/>
      <c r="X117" s="228"/>
      <c r="Y117" s="228"/>
      <c r="Z117" s="228"/>
      <c r="AA117" s="228"/>
      <c r="AB117" s="33"/>
      <c r="AC117" s="33"/>
      <c r="AD117" s="33"/>
      <c r="AE117" s="33"/>
      <c r="AF117" s="23" t="str">
        <f t="shared" si="9"/>
        <v/>
      </c>
      <c r="AL117" s="53"/>
      <c r="AQ117" s="73"/>
    </row>
    <row r="118" spans="1:43" s="28" customFormat="1" hidden="1" outlineLevel="1" x14ac:dyDescent="0.3">
      <c r="A118" s="212" t="str">
        <f>IF(E118="","",VLOOKUP(E118,Material!$A$3:$N$526,2,FALSE))</f>
        <v/>
      </c>
      <c r="B118" s="213"/>
      <c r="C118" s="213"/>
      <c r="D118" s="213"/>
      <c r="E118" s="214"/>
      <c r="F118" s="214"/>
      <c r="G118" s="215" t="str">
        <f>IF(E118="","",VLOOKUP(E118,Material!$A$3:$N$526,3,FALSE))</f>
        <v/>
      </c>
      <c r="H118" s="215"/>
      <c r="I118" s="229" t="str">
        <f>IF(E118="","",VLOOKUP(E118,Material!$A$3:$N$526,4,FALSE))</f>
        <v/>
      </c>
      <c r="J118" s="229"/>
      <c r="K118" s="229"/>
      <c r="L118" s="229"/>
      <c r="M118" s="229"/>
      <c r="N118" s="229"/>
      <c r="O118" s="229"/>
      <c r="P118" s="229"/>
      <c r="Q118" s="20"/>
      <c r="R118" s="20"/>
      <c r="S118" s="20"/>
      <c r="T118" s="20"/>
      <c r="U118" s="20"/>
      <c r="V118" s="20"/>
      <c r="W118" s="228"/>
      <c r="X118" s="228"/>
      <c r="Y118" s="228"/>
      <c r="Z118" s="228"/>
      <c r="AA118" s="228"/>
      <c r="AB118" s="33"/>
      <c r="AC118" s="33"/>
      <c r="AD118" s="33"/>
      <c r="AE118" s="33"/>
      <c r="AF118" s="23" t="str">
        <f t="shared" si="9"/>
        <v/>
      </c>
      <c r="AL118" s="53"/>
      <c r="AQ118" s="73"/>
    </row>
    <row r="119" spans="1:43" s="28" customFormat="1" hidden="1" outlineLevel="1" x14ac:dyDescent="0.3">
      <c r="A119" s="222" t="s">
        <v>33</v>
      </c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4">
        <f>TRUNC(SUM(AA109:AF118),2)</f>
        <v>0</v>
      </c>
      <c r="X119" s="225"/>
      <c r="Y119" s="225"/>
      <c r="Z119" s="225"/>
      <c r="AA119" s="225"/>
      <c r="AB119" s="225"/>
      <c r="AC119" s="225"/>
      <c r="AD119" s="225"/>
      <c r="AE119" s="225"/>
      <c r="AF119" s="225"/>
      <c r="AL119" s="53"/>
      <c r="AQ119" s="73"/>
    </row>
    <row r="120" spans="1:43" s="28" customFormat="1" hidden="1" outlineLevel="1" x14ac:dyDescent="0.3">
      <c r="A120" s="10"/>
      <c r="B120" s="11"/>
      <c r="C120" s="11"/>
      <c r="D120" s="12"/>
      <c r="E120" s="13"/>
      <c r="F120" s="13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32"/>
      <c r="Y120" s="32"/>
      <c r="Z120" s="32"/>
      <c r="AA120" s="32"/>
      <c r="AB120" s="35"/>
      <c r="AC120" s="35"/>
      <c r="AD120" s="35"/>
      <c r="AE120" s="35"/>
      <c r="AF120" s="14"/>
      <c r="AL120" s="53"/>
      <c r="AQ120" s="73"/>
    </row>
    <row r="121" spans="1:43" s="28" customFormat="1" hidden="1" outlineLevel="1" x14ac:dyDescent="0.3">
      <c r="A121" s="241" t="s">
        <v>34</v>
      </c>
      <c r="B121" s="241"/>
      <c r="C121" s="241"/>
      <c r="D121" s="241"/>
      <c r="E121" s="231" t="s">
        <v>10</v>
      </c>
      <c r="F121" s="231"/>
      <c r="G121" s="231" t="s">
        <v>0</v>
      </c>
      <c r="H121" s="231"/>
      <c r="I121" s="231" t="s">
        <v>32</v>
      </c>
      <c r="J121" s="231"/>
      <c r="K121" s="231"/>
      <c r="L121" s="231"/>
      <c r="M121" s="231"/>
      <c r="N121" s="231"/>
      <c r="O121" s="231"/>
      <c r="P121" s="231"/>
      <c r="Q121" s="231" t="s">
        <v>16</v>
      </c>
      <c r="R121" s="231"/>
      <c r="S121" s="231"/>
      <c r="T121" s="231"/>
      <c r="U121" s="231"/>
      <c r="V121" s="231"/>
      <c r="W121" s="231"/>
      <c r="X121" s="231"/>
      <c r="Y121" s="231"/>
      <c r="Z121" s="231"/>
      <c r="AA121" s="231"/>
      <c r="AB121" s="242" t="s">
        <v>32</v>
      </c>
      <c r="AC121" s="242"/>
      <c r="AD121" s="242"/>
      <c r="AE121" s="242"/>
      <c r="AF121" s="242"/>
      <c r="AL121" s="53"/>
      <c r="AQ121" s="73"/>
    </row>
    <row r="122" spans="1:43" s="28" customFormat="1" hidden="1" outlineLevel="1" x14ac:dyDescent="0.3">
      <c r="A122" s="212" t="s">
        <v>423</v>
      </c>
      <c r="B122" s="213"/>
      <c r="C122" s="213"/>
      <c r="D122" s="213"/>
      <c r="E122" s="216"/>
      <c r="F122" s="216"/>
      <c r="G122" s="216" t="s">
        <v>423</v>
      </c>
      <c r="H122" s="216"/>
      <c r="I122" s="226" t="s">
        <v>423</v>
      </c>
      <c r="J122" s="226"/>
      <c r="K122" s="226"/>
      <c r="L122" s="226"/>
      <c r="M122" s="226"/>
      <c r="N122" s="226"/>
      <c r="O122" s="226"/>
      <c r="P122" s="226"/>
      <c r="Q122" s="40"/>
      <c r="R122" s="40"/>
      <c r="S122" s="40"/>
      <c r="T122" s="40"/>
      <c r="U122" s="40"/>
      <c r="V122" s="40"/>
      <c r="W122" s="217"/>
      <c r="X122" s="217"/>
      <c r="Y122" s="217"/>
      <c r="Z122" s="217"/>
      <c r="AA122" s="217"/>
      <c r="AB122" s="33"/>
      <c r="AC122" s="33"/>
      <c r="AD122" s="33"/>
      <c r="AE122" s="33"/>
      <c r="AF122" s="23" t="str">
        <f t="shared" ref="AF122:AF127" si="10">IF(W122="","",I122*W122)</f>
        <v/>
      </c>
      <c r="AL122" s="53"/>
      <c r="AQ122" s="73"/>
    </row>
    <row r="123" spans="1:43" s="28" customFormat="1" hidden="1" outlineLevel="1" x14ac:dyDescent="0.3">
      <c r="A123" s="212" t="s">
        <v>423</v>
      </c>
      <c r="B123" s="213"/>
      <c r="C123" s="213"/>
      <c r="D123" s="213"/>
      <c r="E123" s="214"/>
      <c r="F123" s="214"/>
      <c r="G123" s="216" t="s">
        <v>423</v>
      </c>
      <c r="H123" s="216"/>
      <c r="I123" s="227" t="s">
        <v>423</v>
      </c>
      <c r="J123" s="227"/>
      <c r="K123" s="227"/>
      <c r="L123" s="227"/>
      <c r="M123" s="227"/>
      <c r="N123" s="227"/>
      <c r="O123" s="227"/>
      <c r="P123" s="227"/>
      <c r="Q123" s="20"/>
      <c r="R123" s="20"/>
      <c r="S123" s="20"/>
      <c r="T123" s="20"/>
      <c r="U123" s="20"/>
      <c r="V123" s="20"/>
      <c r="W123" s="228"/>
      <c r="X123" s="228"/>
      <c r="Y123" s="228"/>
      <c r="Z123" s="228"/>
      <c r="AA123" s="228"/>
      <c r="AB123" s="33"/>
      <c r="AC123" s="33"/>
      <c r="AD123" s="33"/>
      <c r="AE123" s="33"/>
      <c r="AF123" s="23" t="str">
        <f t="shared" si="10"/>
        <v/>
      </c>
      <c r="AL123" s="53"/>
      <c r="AQ123" s="73"/>
    </row>
    <row r="124" spans="1:43" s="28" customFormat="1" hidden="1" outlineLevel="1" x14ac:dyDescent="0.3">
      <c r="A124" s="212" t="s">
        <v>423</v>
      </c>
      <c r="B124" s="213"/>
      <c r="C124" s="213"/>
      <c r="D124" s="213"/>
      <c r="E124" s="214"/>
      <c r="F124" s="214"/>
      <c r="G124" s="216" t="s">
        <v>423</v>
      </c>
      <c r="H124" s="216"/>
      <c r="I124" s="227" t="s">
        <v>423</v>
      </c>
      <c r="J124" s="227"/>
      <c r="K124" s="227"/>
      <c r="L124" s="227"/>
      <c r="M124" s="227"/>
      <c r="N124" s="227"/>
      <c r="O124" s="227"/>
      <c r="P124" s="227"/>
      <c r="Q124" s="20"/>
      <c r="R124" s="20"/>
      <c r="S124" s="20"/>
      <c r="T124" s="20"/>
      <c r="U124" s="20"/>
      <c r="V124" s="20"/>
      <c r="W124" s="228"/>
      <c r="X124" s="228"/>
      <c r="Y124" s="228"/>
      <c r="Z124" s="228"/>
      <c r="AA124" s="228"/>
      <c r="AB124" s="33"/>
      <c r="AC124" s="33"/>
      <c r="AD124" s="33"/>
      <c r="AE124" s="33"/>
      <c r="AF124" s="23" t="str">
        <f t="shared" si="10"/>
        <v/>
      </c>
      <c r="AL124" s="53"/>
      <c r="AQ124" s="73"/>
    </row>
    <row r="125" spans="1:43" s="28" customFormat="1" hidden="1" outlineLevel="1" x14ac:dyDescent="0.3">
      <c r="A125" s="212" t="s">
        <v>423</v>
      </c>
      <c r="B125" s="213"/>
      <c r="C125" s="213"/>
      <c r="D125" s="213"/>
      <c r="E125" s="214"/>
      <c r="F125" s="214"/>
      <c r="G125" s="215" t="s">
        <v>423</v>
      </c>
      <c r="H125" s="215"/>
      <c r="I125" s="227" t="s">
        <v>423</v>
      </c>
      <c r="J125" s="227"/>
      <c r="K125" s="227"/>
      <c r="L125" s="227"/>
      <c r="M125" s="227"/>
      <c r="N125" s="227"/>
      <c r="O125" s="227"/>
      <c r="P125" s="227"/>
      <c r="Q125" s="20"/>
      <c r="R125" s="20"/>
      <c r="S125" s="20"/>
      <c r="T125" s="20"/>
      <c r="U125" s="20"/>
      <c r="V125" s="20"/>
      <c r="W125" s="228"/>
      <c r="X125" s="228"/>
      <c r="Y125" s="228"/>
      <c r="Z125" s="228"/>
      <c r="AA125" s="228"/>
      <c r="AB125" s="33"/>
      <c r="AC125" s="33"/>
      <c r="AD125" s="33"/>
      <c r="AE125" s="33"/>
      <c r="AF125" s="23" t="str">
        <f t="shared" si="10"/>
        <v/>
      </c>
      <c r="AL125" s="53"/>
      <c r="AQ125" s="73"/>
    </row>
    <row r="126" spans="1:43" s="28" customFormat="1" hidden="1" outlineLevel="1" x14ac:dyDescent="0.3">
      <c r="A126" s="212" t="s">
        <v>423</v>
      </c>
      <c r="B126" s="213"/>
      <c r="C126" s="213"/>
      <c r="D126" s="213"/>
      <c r="E126" s="214"/>
      <c r="F126" s="214"/>
      <c r="G126" s="215" t="s">
        <v>423</v>
      </c>
      <c r="H126" s="215"/>
      <c r="I126" s="227" t="s">
        <v>423</v>
      </c>
      <c r="J126" s="227"/>
      <c r="K126" s="227"/>
      <c r="L126" s="227"/>
      <c r="M126" s="227"/>
      <c r="N126" s="227"/>
      <c r="O126" s="227"/>
      <c r="P126" s="227"/>
      <c r="Q126" s="20"/>
      <c r="R126" s="20"/>
      <c r="S126" s="20"/>
      <c r="T126" s="20"/>
      <c r="U126" s="20"/>
      <c r="V126" s="20"/>
      <c r="W126" s="228"/>
      <c r="X126" s="228"/>
      <c r="Y126" s="228"/>
      <c r="Z126" s="228"/>
      <c r="AA126" s="228"/>
      <c r="AB126" s="33"/>
      <c r="AC126" s="33"/>
      <c r="AD126" s="33"/>
      <c r="AE126" s="33"/>
      <c r="AF126" s="23" t="str">
        <f t="shared" si="10"/>
        <v/>
      </c>
      <c r="AL126" s="53"/>
      <c r="AQ126" s="73"/>
    </row>
    <row r="127" spans="1:43" s="28" customFormat="1" hidden="1" outlineLevel="1" x14ac:dyDescent="0.3">
      <c r="A127" s="212" t="s">
        <v>423</v>
      </c>
      <c r="B127" s="213"/>
      <c r="C127" s="213"/>
      <c r="D127" s="213"/>
      <c r="E127" s="214"/>
      <c r="F127" s="214"/>
      <c r="G127" s="215" t="s">
        <v>423</v>
      </c>
      <c r="H127" s="215"/>
      <c r="I127" s="227" t="s">
        <v>423</v>
      </c>
      <c r="J127" s="227"/>
      <c r="K127" s="227"/>
      <c r="L127" s="227"/>
      <c r="M127" s="227"/>
      <c r="N127" s="227"/>
      <c r="O127" s="227"/>
      <c r="P127" s="227"/>
      <c r="Q127" s="20"/>
      <c r="R127" s="20"/>
      <c r="S127" s="20"/>
      <c r="T127" s="20"/>
      <c r="U127" s="20"/>
      <c r="V127" s="20"/>
      <c r="W127" s="228"/>
      <c r="X127" s="228"/>
      <c r="Y127" s="228"/>
      <c r="Z127" s="228"/>
      <c r="AA127" s="228"/>
      <c r="AB127" s="33"/>
      <c r="AC127" s="33"/>
      <c r="AD127" s="33"/>
      <c r="AE127" s="33"/>
      <c r="AF127" s="23" t="str">
        <f t="shared" si="10"/>
        <v/>
      </c>
      <c r="AL127" s="53"/>
      <c r="AQ127" s="73"/>
    </row>
    <row r="128" spans="1:43" s="28" customFormat="1" hidden="1" outlineLevel="1" x14ac:dyDescent="0.3">
      <c r="A128" s="222" t="s">
        <v>35</v>
      </c>
      <c r="B128" s="223"/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4">
        <f>TRUNC(SUM(AA122:AF127),2)</f>
        <v>0</v>
      </c>
      <c r="X128" s="225"/>
      <c r="Y128" s="225"/>
      <c r="Z128" s="225"/>
      <c r="AA128" s="225"/>
      <c r="AB128" s="225"/>
      <c r="AC128" s="225"/>
      <c r="AD128" s="225"/>
      <c r="AE128" s="225"/>
      <c r="AF128" s="225"/>
      <c r="AL128" s="53"/>
      <c r="AQ128" s="73"/>
    </row>
    <row r="129" spans="1:48" s="28" customFormat="1" hidden="1" outlineLevel="1" x14ac:dyDescent="0.3">
      <c r="A129" s="10"/>
      <c r="B129" s="11"/>
      <c r="C129" s="11"/>
      <c r="D129" s="12"/>
      <c r="E129" s="13"/>
      <c r="F129" s="13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32"/>
      <c r="Y129" s="32"/>
      <c r="Z129" s="32"/>
      <c r="AA129" s="32"/>
      <c r="AB129" s="35"/>
      <c r="AC129" s="35"/>
      <c r="AD129" s="35"/>
      <c r="AE129" s="35"/>
      <c r="AF129" s="14"/>
      <c r="AL129" s="53"/>
      <c r="AQ129" s="73"/>
    </row>
    <row r="130" spans="1:48" s="28" customFormat="1" hidden="1" outlineLevel="1" x14ac:dyDescent="0.3">
      <c r="A130" s="241" t="s">
        <v>36</v>
      </c>
      <c r="B130" s="241"/>
      <c r="C130" s="241"/>
      <c r="D130" s="241"/>
      <c r="E130" s="231" t="s">
        <v>10</v>
      </c>
      <c r="F130" s="231"/>
      <c r="G130" s="231" t="s">
        <v>0</v>
      </c>
      <c r="H130" s="231"/>
      <c r="I130" s="231"/>
      <c r="J130" s="231" t="s">
        <v>37</v>
      </c>
      <c r="K130" s="231"/>
      <c r="L130" s="231"/>
      <c r="M130" s="231"/>
      <c r="N130" s="231"/>
      <c r="O130" s="231"/>
      <c r="P130" s="231"/>
      <c r="Q130" s="231"/>
      <c r="R130" s="231" t="s">
        <v>5</v>
      </c>
      <c r="S130" s="231"/>
      <c r="T130" s="231"/>
      <c r="U130" s="231"/>
      <c r="V130" s="231"/>
      <c r="W130" s="231"/>
      <c r="X130" s="231"/>
      <c r="Y130" s="231"/>
      <c r="Z130" s="231"/>
      <c r="AA130" s="231"/>
      <c r="AB130" s="231"/>
      <c r="AC130" s="242" t="s">
        <v>16</v>
      </c>
      <c r="AD130" s="242"/>
      <c r="AE130" s="242"/>
      <c r="AF130" s="24" t="s">
        <v>38</v>
      </c>
      <c r="AL130" s="53"/>
      <c r="AQ130" s="73"/>
    </row>
    <row r="131" spans="1:48" s="28" customFormat="1" hidden="1" outlineLevel="1" x14ac:dyDescent="0.3">
      <c r="A131" s="212" t="str">
        <f>IF(E131="","",VLOOKUP(E131,#REF!,2,FALSE))</f>
        <v/>
      </c>
      <c r="B131" s="213"/>
      <c r="C131" s="213"/>
      <c r="D131" s="213"/>
      <c r="E131" s="216"/>
      <c r="F131" s="216"/>
      <c r="G131" s="216" t="str">
        <f>IF(E131="","",VLOOKUP(E131,#REF!,3,FALSE))</f>
        <v/>
      </c>
      <c r="H131" s="216"/>
      <c r="I131" s="216"/>
      <c r="J131" s="41"/>
      <c r="K131" s="41"/>
      <c r="L131" s="41"/>
      <c r="M131" s="217"/>
      <c r="N131" s="217"/>
      <c r="O131" s="217"/>
      <c r="P131" s="217"/>
      <c r="Q131" s="217"/>
      <c r="R131" s="42"/>
      <c r="S131" s="42"/>
      <c r="T131" s="42"/>
      <c r="U131" s="42"/>
      <c r="V131" s="42"/>
      <c r="W131" s="42"/>
      <c r="X131" s="218" t="str">
        <f>IF(E131="","",VLOOKUP(E131,#REF!,4,FALSE))</f>
        <v/>
      </c>
      <c r="Y131" s="218"/>
      <c r="Z131" s="218"/>
      <c r="AA131" s="218"/>
      <c r="AB131" s="218"/>
      <c r="AC131" s="218"/>
      <c r="AD131" s="218"/>
      <c r="AE131" s="218"/>
      <c r="AF131" s="23" t="str">
        <f>IF(M131="","",X131*AC131)</f>
        <v/>
      </c>
      <c r="AL131" s="53"/>
      <c r="AQ131" s="73"/>
    </row>
    <row r="132" spans="1:48" s="28" customFormat="1" hidden="1" outlineLevel="1" x14ac:dyDescent="0.3">
      <c r="A132" s="212" t="str">
        <f>IF(E132="","",VLOOKUP(E132,#REF!,2,FALSE))</f>
        <v/>
      </c>
      <c r="B132" s="213"/>
      <c r="C132" s="213"/>
      <c r="D132" s="213"/>
      <c r="E132" s="214"/>
      <c r="F132" s="214"/>
      <c r="G132" s="215" t="str">
        <f>IF(E132="","",VLOOKUP(E132,#REF!,3,FALSE))</f>
        <v/>
      </c>
      <c r="H132" s="215"/>
      <c r="I132" s="215"/>
      <c r="J132" s="25"/>
      <c r="K132" s="25"/>
      <c r="L132" s="25"/>
      <c r="M132" s="219"/>
      <c r="N132" s="219"/>
      <c r="O132" s="219"/>
      <c r="P132" s="219"/>
      <c r="Q132" s="219"/>
      <c r="R132" s="20"/>
      <c r="S132" s="20"/>
      <c r="T132" s="20"/>
      <c r="U132" s="20"/>
      <c r="V132" s="20"/>
      <c r="W132" s="20"/>
      <c r="X132" s="220" t="str">
        <f>IF(E132="","",VLOOKUP(E132,#REF!,4,FALSE))</f>
        <v/>
      </c>
      <c r="Y132" s="220"/>
      <c r="Z132" s="220"/>
      <c r="AA132" s="220"/>
      <c r="AB132" s="220"/>
      <c r="AC132" s="221"/>
      <c r="AD132" s="221"/>
      <c r="AE132" s="221"/>
      <c r="AF132" s="23" t="str">
        <f>IF(M132="","",X132*AC132)</f>
        <v/>
      </c>
      <c r="AL132" s="53"/>
      <c r="AQ132" s="73"/>
    </row>
    <row r="133" spans="1:48" s="28" customFormat="1" hidden="1" outlineLevel="1" x14ac:dyDescent="0.3">
      <c r="A133" s="212" t="str">
        <f>IF(E133="","",VLOOKUP(E133,#REF!,2,FALSE))</f>
        <v/>
      </c>
      <c r="B133" s="213"/>
      <c r="C133" s="213"/>
      <c r="D133" s="213"/>
      <c r="E133" s="214"/>
      <c r="F133" s="214"/>
      <c r="G133" s="215" t="str">
        <f>IF(E133="","",VLOOKUP(E133,#REF!,3,FALSE))</f>
        <v/>
      </c>
      <c r="H133" s="215"/>
      <c r="I133" s="215"/>
      <c r="J133" s="25"/>
      <c r="K133" s="25"/>
      <c r="L133" s="25"/>
      <c r="M133" s="219"/>
      <c r="N133" s="219"/>
      <c r="O133" s="219"/>
      <c r="P133" s="219"/>
      <c r="Q133" s="219"/>
      <c r="R133" s="20"/>
      <c r="S133" s="20"/>
      <c r="T133" s="20"/>
      <c r="U133" s="20"/>
      <c r="V133" s="20"/>
      <c r="W133" s="20"/>
      <c r="X133" s="220" t="str">
        <f>IF(E133="","",VLOOKUP(E133,#REF!,4,FALSE))</f>
        <v/>
      </c>
      <c r="Y133" s="220"/>
      <c r="Z133" s="220"/>
      <c r="AA133" s="220"/>
      <c r="AB133" s="220"/>
      <c r="AC133" s="221"/>
      <c r="AD133" s="221"/>
      <c r="AE133" s="221"/>
      <c r="AF133" s="23" t="str">
        <f>IF(M133="","",X133*AC133)</f>
        <v/>
      </c>
      <c r="AL133" s="53"/>
      <c r="AQ133" s="73"/>
    </row>
    <row r="134" spans="1:48" s="28" customFormat="1" hidden="1" outlineLevel="1" x14ac:dyDescent="0.3">
      <c r="A134" s="212" t="str">
        <f>IF(E134="","",VLOOKUP(E134,#REF!,2,FALSE))</f>
        <v/>
      </c>
      <c r="B134" s="213"/>
      <c r="C134" s="213"/>
      <c r="D134" s="213"/>
      <c r="E134" s="214"/>
      <c r="F134" s="214"/>
      <c r="G134" s="215" t="str">
        <f>IF(E134="","",VLOOKUP(E134,#REF!,3,FALSE))</f>
        <v/>
      </c>
      <c r="H134" s="215"/>
      <c r="I134" s="215"/>
      <c r="J134" s="25"/>
      <c r="K134" s="25"/>
      <c r="L134" s="25"/>
      <c r="M134" s="219"/>
      <c r="N134" s="219"/>
      <c r="O134" s="219"/>
      <c r="P134" s="219"/>
      <c r="Q134" s="219"/>
      <c r="R134" s="20"/>
      <c r="S134" s="20"/>
      <c r="T134" s="20"/>
      <c r="U134" s="20"/>
      <c r="V134" s="20"/>
      <c r="W134" s="20"/>
      <c r="X134" s="220" t="str">
        <f>IF(E134="","",VLOOKUP(E134,#REF!,4,FALSE))</f>
        <v/>
      </c>
      <c r="Y134" s="220"/>
      <c r="Z134" s="220"/>
      <c r="AA134" s="220"/>
      <c r="AB134" s="220"/>
      <c r="AC134" s="221"/>
      <c r="AD134" s="221"/>
      <c r="AE134" s="221"/>
      <c r="AF134" s="23" t="str">
        <f>IF(M134="","",X134*AC134)</f>
        <v/>
      </c>
      <c r="AL134" s="53"/>
      <c r="AQ134" s="73"/>
    </row>
    <row r="135" spans="1:48" s="28" customFormat="1" hidden="1" outlineLevel="1" x14ac:dyDescent="0.3">
      <c r="A135" s="212" t="str">
        <f>IF(E135="","",VLOOKUP(E135,#REF!,2,FALSE))</f>
        <v/>
      </c>
      <c r="B135" s="213"/>
      <c r="C135" s="213"/>
      <c r="D135" s="213"/>
      <c r="E135" s="214"/>
      <c r="F135" s="214"/>
      <c r="G135" s="215" t="str">
        <f>IF(E135="","",VLOOKUP(E135,#REF!,3,FALSE))</f>
        <v/>
      </c>
      <c r="H135" s="215"/>
      <c r="I135" s="215"/>
      <c r="J135" s="25"/>
      <c r="K135" s="25"/>
      <c r="L135" s="25"/>
      <c r="M135" s="219"/>
      <c r="N135" s="219"/>
      <c r="O135" s="219"/>
      <c r="P135" s="219"/>
      <c r="Q135" s="219"/>
      <c r="R135" s="20"/>
      <c r="S135" s="20"/>
      <c r="T135" s="20"/>
      <c r="U135" s="20"/>
      <c r="V135" s="20"/>
      <c r="W135" s="20"/>
      <c r="X135" s="220" t="str">
        <f>IF(E135="","",VLOOKUP(E135,#REF!,4,f))</f>
        <v/>
      </c>
      <c r="Y135" s="220"/>
      <c r="Z135" s="220"/>
      <c r="AA135" s="220"/>
      <c r="AB135" s="220"/>
      <c r="AC135" s="221"/>
      <c r="AD135" s="221"/>
      <c r="AE135" s="221"/>
      <c r="AF135" s="23" t="str">
        <f>IF(M135="","",M135*X135*AC135)</f>
        <v/>
      </c>
      <c r="AL135" s="53"/>
      <c r="AQ135" s="73"/>
    </row>
    <row r="136" spans="1:48" s="28" customFormat="1" hidden="1" outlineLevel="1" x14ac:dyDescent="0.3">
      <c r="A136" s="222" t="s">
        <v>39</v>
      </c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4">
        <f>TRUNC(SUM(AF131:AF135),2)</f>
        <v>0</v>
      </c>
      <c r="X136" s="225"/>
      <c r="Y136" s="225"/>
      <c r="Z136" s="225"/>
      <c r="AA136" s="225"/>
      <c r="AB136" s="225"/>
      <c r="AC136" s="225"/>
      <c r="AD136" s="225"/>
      <c r="AE136" s="225"/>
      <c r="AF136" s="225"/>
      <c r="AL136" s="53"/>
      <c r="AQ136" s="73"/>
    </row>
    <row r="137" spans="1:48" s="28" customFormat="1" hidden="1" outlineLevel="1" x14ac:dyDescent="0.3">
      <c r="A137" s="10"/>
      <c r="B137" s="11"/>
      <c r="C137" s="11"/>
      <c r="D137" s="12"/>
      <c r="E137" s="13"/>
      <c r="F137" s="13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32"/>
      <c r="Y137" s="32"/>
      <c r="Z137" s="32"/>
      <c r="AA137" s="32"/>
      <c r="AB137" s="35"/>
      <c r="AC137" s="35"/>
      <c r="AD137" s="35"/>
      <c r="AE137" s="35"/>
      <c r="AF137" s="14"/>
      <c r="AL137" s="53"/>
      <c r="AQ137" s="73"/>
    </row>
    <row r="138" spans="1:48" s="28" customFormat="1" collapsed="1" x14ac:dyDescent="0.3">
      <c r="A138" s="207" t="s">
        <v>40</v>
      </c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9"/>
      <c r="X138" s="211">
        <f>TRUNC(SUM(N106,W119,W128,W136),2)</f>
        <v>0.25</v>
      </c>
      <c r="Y138" s="211"/>
      <c r="Z138" s="211"/>
      <c r="AA138" s="211"/>
      <c r="AB138" s="211"/>
      <c r="AC138" s="211"/>
      <c r="AD138" s="211"/>
      <c r="AE138" s="211"/>
      <c r="AF138" s="211"/>
      <c r="AH138" s="39">
        <v>940</v>
      </c>
      <c r="AL138" s="53"/>
      <c r="AM138" s="51"/>
      <c r="AN138" s="52"/>
      <c r="AQ138" s="73"/>
      <c r="AR138" s="39"/>
      <c r="AS138" s="51"/>
      <c r="AV138" s="77"/>
    </row>
    <row r="139" spans="1:48" s="28" customFormat="1" x14ac:dyDescent="0.3">
      <c r="A139" s="207" t="s">
        <v>41</v>
      </c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9"/>
      <c r="U139" s="210">
        <f>$U$69</f>
        <v>9.42</v>
      </c>
      <c r="V139" s="210"/>
      <c r="W139" s="210"/>
      <c r="X139" s="211">
        <f>TRUNC(X138*U139/100,2)</f>
        <v>0.02</v>
      </c>
      <c r="Y139" s="211"/>
      <c r="Z139" s="211"/>
      <c r="AA139" s="211"/>
      <c r="AB139" s="211"/>
      <c r="AC139" s="211"/>
      <c r="AD139" s="211"/>
      <c r="AE139" s="211"/>
      <c r="AF139" s="211"/>
      <c r="AH139" s="26"/>
      <c r="AJ139" s="30"/>
      <c r="AL139" s="53"/>
      <c r="AQ139" s="73"/>
      <c r="AR139" s="26"/>
    </row>
    <row r="140" spans="1:48" s="28" customFormat="1" x14ac:dyDescent="0.3">
      <c r="A140" s="207" t="s">
        <v>42</v>
      </c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9"/>
      <c r="X140" s="211">
        <f>TRUNC(SUM(X138:AF139),2)</f>
        <v>0.27</v>
      </c>
      <c r="Y140" s="211"/>
      <c r="Z140" s="211"/>
      <c r="AA140" s="211"/>
      <c r="AB140" s="211"/>
      <c r="AC140" s="211"/>
      <c r="AD140" s="211"/>
      <c r="AE140" s="211"/>
      <c r="AF140" s="211"/>
      <c r="AH140" s="26"/>
      <c r="AI140" s="28">
        <f>AJ72</f>
        <v>0.27</v>
      </c>
      <c r="AJ140" s="29">
        <f>AI140-X140</f>
        <v>0</v>
      </c>
      <c r="AL140" s="53"/>
      <c r="AQ140" s="73"/>
      <c r="AR140" s="26"/>
    </row>
    <row r="141" spans="1:48" s="28" customFormat="1" x14ac:dyDescent="0.3">
      <c r="A141" s="6" t="s">
        <v>6</v>
      </c>
      <c r="B141" s="47"/>
      <c r="C141" s="47"/>
      <c r="D141" s="7"/>
      <c r="E141" s="8"/>
      <c r="F141" s="8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31"/>
      <c r="Y141" s="31"/>
      <c r="Z141" s="31"/>
      <c r="AA141" s="31"/>
      <c r="AB141" s="46"/>
      <c r="AC141" s="46"/>
      <c r="AD141" s="46"/>
      <c r="AE141" s="46"/>
      <c r="AF141" s="9"/>
      <c r="AL141" s="53"/>
      <c r="AQ141" s="73"/>
    </row>
    <row r="142" spans="1:48" s="28" customFormat="1" ht="33.75" customHeight="1" x14ac:dyDescent="0.3">
      <c r="A142" s="10" t="s">
        <v>7</v>
      </c>
      <c r="B142" s="259">
        <v>44100</v>
      </c>
      <c r="C142" s="259"/>
      <c r="D142" s="260" t="s">
        <v>300</v>
      </c>
      <c r="E142" s="260"/>
      <c r="F142" s="260"/>
      <c r="G142" s="260"/>
      <c r="H142" s="260"/>
      <c r="I142" s="260"/>
      <c r="J142" s="260"/>
      <c r="K142" s="260"/>
      <c r="L142" s="260"/>
      <c r="M142" s="260"/>
      <c r="N142" s="260"/>
      <c r="O142" s="260"/>
      <c r="P142" s="260"/>
      <c r="Q142" s="260"/>
      <c r="R142" s="260"/>
      <c r="S142" s="260"/>
      <c r="T142" s="260"/>
      <c r="U142" s="260"/>
      <c r="V142" s="260"/>
      <c r="W142" s="260"/>
      <c r="X142" s="260"/>
      <c r="Y142" s="260"/>
      <c r="Z142" s="260"/>
      <c r="AA142" s="260"/>
      <c r="AB142" s="260"/>
      <c r="AC142" s="243" t="s">
        <v>8</v>
      </c>
      <c r="AD142" s="243"/>
      <c r="AE142" s="243"/>
      <c r="AF142" s="38" t="s">
        <v>214</v>
      </c>
      <c r="AI142" s="29">
        <f>X210</f>
        <v>4.1399999999999997</v>
      </c>
      <c r="AJ142" s="28">
        <f>VLOOKUP(B142,Referência!$A:$D,4,FALSE)</f>
        <v>4.1399999999999997</v>
      </c>
      <c r="AK142" s="29">
        <f>AI142-AJ142</f>
        <v>0</v>
      </c>
      <c r="AL142" s="53"/>
      <c r="AP142" s="55"/>
      <c r="AQ142" s="73"/>
    </row>
    <row r="143" spans="1:48" s="28" customFormat="1" hidden="1" outlineLevel="1" x14ac:dyDescent="0.3">
      <c r="A143" s="10"/>
      <c r="B143" s="11"/>
      <c r="C143" s="11"/>
      <c r="D143" s="12"/>
      <c r="E143" s="13"/>
      <c r="F143" s="13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32"/>
      <c r="Y143" s="32"/>
      <c r="Z143" s="32"/>
      <c r="AA143" s="32"/>
      <c r="AB143" s="35"/>
      <c r="AC143" s="35"/>
      <c r="AD143" s="35"/>
      <c r="AE143" s="35"/>
      <c r="AF143" s="14"/>
      <c r="AL143" s="53"/>
      <c r="AQ143" s="73"/>
    </row>
    <row r="144" spans="1:48" s="28" customFormat="1" hidden="1" outlineLevel="1" x14ac:dyDescent="0.3">
      <c r="A144" s="241" t="s">
        <v>9</v>
      </c>
      <c r="B144" s="241"/>
      <c r="C144" s="241"/>
      <c r="D144" s="241"/>
      <c r="E144" s="231" t="s">
        <v>10</v>
      </c>
      <c r="F144" s="231"/>
      <c r="G144" s="43" t="s">
        <v>11</v>
      </c>
      <c r="H144" s="231" t="s">
        <v>12</v>
      </c>
      <c r="I144" s="231"/>
      <c r="J144" s="231"/>
      <c r="K144" s="231"/>
      <c r="L144" s="231" t="s">
        <v>13</v>
      </c>
      <c r="M144" s="231"/>
      <c r="N144" s="231" t="s">
        <v>14</v>
      </c>
      <c r="O144" s="231"/>
      <c r="P144" s="231"/>
      <c r="Q144" s="231"/>
      <c r="R144" s="231"/>
      <c r="S144" s="231"/>
      <c r="T144" s="231"/>
      <c r="U144" s="231"/>
      <c r="V144" s="231" t="s">
        <v>15</v>
      </c>
      <c r="W144" s="231"/>
      <c r="X144" s="231"/>
      <c r="Y144" s="231"/>
      <c r="Z144" s="231"/>
      <c r="AA144" s="242" t="s">
        <v>16</v>
      </c>
      <c r="AB144" s="242"/>
      <c r="AC144" s="242"/>
      <c r="AD144" s="242"/>
      <c r="AE144" s="242" t="s">
        <v>17</v>
      </c>
      <c r="AF144" s="242"/>
      <c r="AL144" s="53"/>
      <c r="AQ144" s="73"/>
    </row>
    <row r="145" spans="1:43" s="28" customFormat="1" ht="34.5" hidden="1" customHeight="1" outlineLevel="1" x14ac:dyDescent="0.3">
      <c r="A145" s="256" t="str">
        <f>IF(E145=0,"",VLOOKUP(E145,Equipamentos!$A$3:$W$146,2,FALSE))</f>
        <v>CARREGADEIRA DE PNEUS CAT - 950 H  OU EQUIVALENTE</v>
      </c>
      <c r="B145" s="257"/>
      <c r="C145" s="257"/>
      <c r="D145" s="257"/>
      <c r="E145" s="258">
        <v>30007</v>
      </c>
      <c r="F145" s="258"/>
      <c r="G145" s="44"/>
      <c r="H145" s="217">
        <v>0.77</v>
      </c>
      <c r="I145" s="217"/>
      <c r="J145" s="217"/>
      <c r="K145" s="217"/>
      <c r="L145" s="228">
        <f t="shared" ref="L145:L153" si="11">IF(H145&gt;0,1-H145,"")</f>
        <v>0.22999999999999998</v>
      </c>
      <c r="M145" s="228"/>
      <c r="N145" s="250">
        <f>IF(E145="","",VLOOKUP(E145,Equipamentos!$A$3:$W$659,3,FALSE))</f>
        <v>226.28</v>
      </c>
      <c r="O145" s="250"/>
      <c r="P145" s="250"/>
      <c r="Q145" s="250"/>
      <c r="R145" s="250"/>
      <c r="S145" s="250"/>
      <c r="T145" s="250"/>
      <c r="U145" s="250"/>
      <c r="V145" s="15"/>
      <c r="W145" s="250">
        <f>IF(E145="","",VLOOKUP(E145,Equipamentos!$A$3:$W$659,4,FALSE))</f>
        <v>100.85</v>
      </c>
      <c r="X145" s="250"/>
      <c r="Y145" s="250"/>
      <c r="Z145" s="250"/>
      <c r="AA145" s="218">
        <v>1</v>
      </c>
      <c r="AB145" s="218"/>
      <c r="AC145" s="218"/>
      <c r="AD145" s="218"/>
      <c r="AE145" s="243">
        <f>IF(AA145="","",((H145*N145)+(L145*W145))*AA145)</f>
        <v>197.43110000000001</v>
      </c>
      <c r="AF145" s="244"/>
      <c r="AL145" s="53"/>
      <c r="AQ145" s="73"/>
    </row>
    <row r="146" spans="1:43" s="28" customFormat="1" hidden="1" outlineLevel="1" x14ac:dyDescent="0.3">
      <c r="A146" s="247" t="str">
        <f>IF(E146=0,"",VLOOKUP(E146,Equipamentos!$A$3:$W$146,2,FALSE))</f>
        <v>TRATOR ESTEIRAS COM LÂMINA - CAT D8 OU EQUIVALENTE</v>
      </c>
      <c r="B146" s="248"/>
      <c r="C146" s="248"/>
      <c r="D146" s="248"/>
      <c r="E146" s="249">
        <v>30001</v>
      </c>
      <c r="F146" s="249"/>
      <c r="G146" s="13"/>
      <c r="H146" s="228">
        <v>1</v>
      </c>
      <c r="I146" s="228"/>
      <c r="J146" s="228"/>
      <c r="K146" s="228"/>
      <c r="L146" s="228">
        <f t="shared" si="11"/>
        <v>0</v>
      </c>
      <c r="M146" s="228"/>
      <c r="N146" s="250">
        <f>IF(E146="","",VLOOKUP(E146,Equipamentos!$A$3:$W$659,3,FALSE))</f>
        <v>391.57</v>
      </c>
      <c r="O146" s="250"/>
      <c r="P146" s="250"/>
      <c r="Q146" s="250"/>
      <c r="R146" s="250"/>
      <c r="S146" s="250"/>
      <c r="T146" s="250"/>
      <c r="U146" s="250"/>
      <c r="V146" s="15"/>
      <c r="W146" s="250">
        <f>IF(E146="","",VLOOKUP(E146,Equipamentos!$A$3:$W$659,4,FALSE))</f>
        <v>124.5</v>
      </c>
      <c r="X146" s="250"/>
      <c r="Y146" s="250"/>
      <c r="Z146" s="250"/>
      <c r="AA146" s="221">
        <v>1</v>
      </c>
      <c r="AB146" s="221"/>
      <c r="AC146" s="221"/>
      <c r="AD146" s="221"/>
      <c r="AE146" s="243">
        <f t="shared" ref="AE146:AE153" si="12">IF(AA146="","",((H146*N146)+(L146*W146))*AA146)</f>
        <v>391.57</v>
      </c>
      <c r="AF146" s="244"/>
      <c r="AL146" s="53"/>
      <c r="AQ146" s="73"/>
    </row>
    <row r="147" spans="1:43" s="28" customFormat="1" hidden="1" outlineLevel="1" x14ac:dyDescent="0.3">
      <c r="A147" s="247" t="str">
        <f>IF(E147=0,"",VLOOKUP(E147,Equipamentos!$A$3:$W$146,2,FALSE))</f>
        <v/>
      </c>
      <c r="B147" s="248"/>
      <c r="C147" s="248"/>
      <c r="D147" s="248"/>
      <c r="E147" s="249"/>
      <c r="F147" s="249"/>
      <c r="G147" s="13"/>
      <c r="H147" s="228"/>
      <c r="I147" s="228"/>
      <c r="J147" s="228"/>
      <c r="K147" s="228"/>
      <c r="L147" s="228" t="str">
        <f t="shared" si="11"/>
        <v/>
      </c>
      <c r="M147" s="228"/>
      <c r="N147" s="250" t="str">
        <f>IF(E147="","",VLOOKUP(E147,Equipamentos!$A$3:$W$66,3,FALSE))</f>
        <v/>
      </c>
      <c r="O147" s="250"/>
      <c r="P147" s="250"/>
      <c r="Q147" s="250"/>
      <c r="R147" s="250"/>
      <c r="S147" s="250"/>
      <c r="T147" s="250"/>
      <c r="U147" s="250"/>
      <c r="V147" s="15"/>
      <c r="W147" s="250" t="str">
        <f>IF(E147="","",VLOOKUP(E147,Equipamentos!$A$3:$W$66,4,FALSE))</f>
        <v/>
      </c>
      <c r="X147" s="250"/>
      <c r="Y147" s="250"/>
      <c r="Z147" s="250"/>
      <c r="AA147" s="221"/>
      <c r="AB147" s="221"/>
      <c r="AC147" s="221"/>
      <c r="AD147" s="221"/>
      <c r="AE147" s="243" t="str">
        <f t="shared" si="12"/>
        <v/>
      </c>
      <c r="AF147" s="244"/>
      <c r="AL147" s="53"/>
      <c r="AQ147" s="73"/>
    </row>
    <row r="148" spans="1:43" s="28" customFormat="1" hidden="1" outlineLevel="1" x14ac:dyDescent="0.3">
      <c r="A148" s="247" t="str">
        <f>IF(E148=0,"",VLOOKUP(E148,Equipamentos!$A$3:$W$146,2,FALSE))</f>
        <v/>
      </c>
      <c r="B148" s="248"/>
      <c r="C148" s="248"/>
      <c r="D148" s="248"/>
      <c r="E148" s="249"/>
      <c r="F148" s="249"/>
      <c r="G148" s="13"/>
      <c r="H148" s="228"/>
      <c r="I148" s="228"/>
      <c r="J148" s="228"/>
      <c r="K148" s="228"/>
      <c r="L148" s="228" t="str">
        <f t="shared" si="11"/>
        <v/>
      </c>
      <c r="M148" s="228"/>
      <c r="N148" s="250" t="str">
        <f>IF(E148="","",VLOOKUP(E148,Equipamentos!$A$3:$W$66,3,FALSE))</f>
        <v/>
      </c>
      <c r="O148" s="250"/>
      <c r="P148" s="250"/>
      <c r="Q148" s="250"/>
      <c r="R148" s="250"/>
      <c r="S148" s="250"/>
      <c r="T148" s="250"/>
      <c r="U148" s="250"/>
      <c r="V148" s="15"/>
      <c r="W148" s="250" t="str">
        <f>IF(E148="","",VLOOKUP(E148,Equipamentos!$A$3:$W$66,4,FALSE))</f>
        <v/>
      </c>
      <c r="X148" s="250"/>
      <c r="Y148" s="250"/>
      <c r="Z148" s="250"/>
      <c r="AA148" s="221"/>
      <c r="AB148" s="221"/>
      <c r="AC148" s="221"/>
      <c r="AD148" s="221"/>
      <c r="AE148" s="243" t="str">
        <f t="shared" si="12"/>
        <v/>
      </c>
      <c r="AF148" s="244"/>
      <c r="AL148" s="53"/>
      <c r="AQ148" s="73"/>
    </row>
    <row r="149" spans="1:43" s="28" customFormat="1" hidden="1" outlineLevel="1" x14ac:dyDescent="0.3">
      <c r="A149" s="247" t="str">
        <f>IF(E149=0,"",VLOOKUP(E149,Equipamentos!$A$3:$W$146,2,FALSE))</f>
        <v/>
      </c>
      <c r="B149" s="248"/>
      <c r="C149" s="248"/>
      <c r="D149" s="248"/>
      <c r="E149" s="249"/>
      <c r="F149" s="249"/>
      <c r="G149" s="13"/>
      <c r="H149" s="228"/>
      <c r="I149" s="228"/>
      <c r="J149" s="228"/>
      <c r="K149" s="228"/>
      <c r="L149" s="228" t="str">
        <f t="shared" si="11"/>
        <v/>
      </c>
      <c r="M149" s="228"/>
      <c r="N149" s="250" t="str">
        <f>IF(E149="","",VLOOKUP(E149,Equipamentos!$A$3:$W$66,3,FALSE))</f>
        <v/>
      </c>
      <c r="O149" s="250"/>
      <c r="P149" s="250"/>
      <c r="Q149" s="250"/>
      <c r="R149" s="250"/>
      <c r="S149" s="250"/>
      <c r="T149" s="250"/>
      <c r="U149" s="250"/>
      <c r="V149" s="15"/>
      <c r="W149" s="250" t="str">
        <f>IF(E149="","",VLOOKUP(E149,Equipamentos!$A$3:$W$66,4,FALSE))</f>
        <v/>
      </c>
      <c r="X149" s="250"/>
      <c r="Y149" s="250"/>
      <c r="Z149" s="250"/>
      <c r="AA149" s="221"/>
      <c r="AB149" s="221"/>
      <c r="AC149" s="221"/>
      <c r="AD149" s="221"/>
      <c r="AE149" s="243" t="str">
        <f t="shared" si="12"/>
        <v/>
      </c>
      <c r="AF149" s="244"/>
      <c r="AL149" s="53"/>
      <c r="AQ149" s="73"/>
    </row>
    <row r="150" spans="1:43" s="28" customFormat="1" hidden="1" outlineLevel="1" x14ac:dyDescent="0.3">
      <c r="A150" s="247" t="str">
        <f>IF(E150=0,"",VLOOKUP(E150,Equipamentos!$A$3:$W$146,2,FALSE))</f>
        <v/>
      </c>
      <c r="B150" s="248"/>
      <c r="C150" s="248"/>
      <c r="D150" s="248"/>
      <c r="E150" s="249"/>
      <c r="F150" s="249"/>
      <c r="G150" s="13"/>
      <c r="H150" s="228"/>
      <c r="I150" s="228"/>
      <c r="J150" s="228"/>
      <c r="K150" s="228"/>
      <c r="L150" s="228" t="str">
        <f t="shared" si="11"/>
        <v/>
      </c>
      <c r="M150" s="228"/>
      <c r="N150" s="250" t="str">
        <f>IF(E150="","",VLOOKUP(E150,Equipamentos!$A$3:$W$66,3,FALSE))</f>
        <v/>
      </c>
      <c r="O150" s="250"/>
      <c r="P150" s="250"/>
      <c r="Q150" s="250"/>
      <c r="R150" s="250"/>
      <c r="S150" s="250"/>
      <c r="T150" s="250"/>
      <c r="U150" s="250"/>
      <c r="V150" s="15"/>
      <c r="W150" s="250" t="str">
        <f>IF(E150="","",VLOOKUP(E150,Equipamentos!$A$3:$W$66,4,FALSE))</f>
        <v/>
      </c>
      <c r="X150" s="250"/>
      <c r="Y150" s="250"/>
      <c r="Z150" s="250"/>
      <c r="AA150" s="221"/>
      <c r="AB150" s="221"/>
      <c r="AC150" s="221"/>
      <c r="AD150" s="221"/>
      <c r="AE150" s="243" t="str">
        <f t="shared" si="12"/>
        <v/>
      </c>
      <c r="AF150" s="244"/>
      <c r="AL150" s="53"/>
      <c r="AQ150" s="73"/>
    </row>
    <row r="151" spans="1:43" s="28" customFormat="1" hidden="1" outlineLevel="1" x14ac:dyDescent="0.3">
      <c r="A151" s="247" t="str">
        <f>IF(E151=0,"",VLOOKUP(E151,Equipamentos!$A$3:$W$146,2,FALSE))</f>
        <v/>
      </c>
      <c r="B151" s="248"/>
      <c r="C151" s="248"/>
      <c r="D151" s="248"/>
      <c r="E151" s="249"/>
      <c r="F151" s="249"/>
      <c r="G151" s="13"/>
      <c r="H151" s="228"/>
      <c r="I151" s="228"/>
      <c r="J151" s="228"/>
      <c r="K151" s="228"/>
      <c r="L151" s="228" t="str">
        <f t="shared" si="11"/>
        <v/>
      </c>
      <c r="M151" s="228"/>
      <c r="N151" s="250" t="str">
        <f>IF(E151="","",VLOOKUP(E151,Equipamentos!$A$3:$W$66,3,FALSE))</f>
        <v/>
      </c>
      <c r="O151" s="250"/>
      <c r="P151" s="250"/>
      <c r="Q151" s="250"/>
      <c r="R151" s="250"/>
      <c r="S151" s="250"/>
      <c r="T151" s="250"/>
      <c r="U151" s="250"/>
      <c r="V151" s="15"/>
      <c r="W151" s="250" t="str">
        <f>IF(E151="","",VLOOKUP(E151,Equipamentos!$A$3:$W$66,4,FALSE))</f>
        <v/>
      </c>
      <c r="X151" s="250"/>
      <c r="Y151" s="250"/>
      <c r="Z151" s="250"/>
      <c r="AA151" s="221"/>
      <c r="AB151" s="221"/>
      <c r="AC151" s="221"/>
      <c r="AD151" s="221"/>
      <c r="AE151" s="243" t="str">
        <f t="shared" si="12"/>
        <v/>
      </c>
      <c r="AF151" s="244"/>
      <c r="AL151" s="53"/>
      <c r="AQ151" s="73"/>
    </row>
    <row r="152" spans="1:43" s="28" customFormat="1" hidden="1" outlineLevel="1" x14ac:dyDescent="0.3">
      <c r="A152" s="247" t="str">
        <f>IF(E152=0,"",VLOOKUP(E152,Equipamentos!$A$3:$W$146,2,FALSE))</f>
        <v/>
      </c>
      <c r="B152" s="248"/>
      <c r="C152" s="248"/>
      <c r="D152" s="248"/>
      <c r="E152" s="249"/>
      <c r="F152" s="249"/>
      <c r="G152" s="13"/>
      <c r="H152" s="228"/>
      <c r="I152" s="228"/>
      <c r="J152" s="228"/>
      <c r="K152" s="228"/>
      <c r="L152" s="228" t="str">
        <f t="shared" si="11"/>
        <v/>
      </c>
      <c r="M152" s="228"/>
      <c r="N152" s="251" t="str">
        <f>IF(E152="","",VLOOKUP(E152,Equipamentos!$A$3:$W$66,3,FALSE))</f>
        <v/>
      </c>
      <c r="O152" s="251"/>
      <c r="P152" s="251"/>
      <c r="Q152" s="251"/>
      <c r="R152" s="251"/>
      <c r="S152" s="251"/>
      <c r="T152" s="251"/>
      <c r="U152" s="251"/>
      <c r="V152" s="16"/>
      <c r="W152" s="251" t="str">
        <f>IF(E152="","",VLOOKUP(E152,Equipamentos!$A$3:$W$66,4,FALSE))</f>
        <v/>
      </c>
      <c r="X152" s="251"/>
      <c r="Y152" s="251"/>
      <c r="Z152" s="251"/>
      <c r="AA152" s="221"/>
      <c r="AB152" s="221"/>
      <c r="AC152" s="221"/>
      <c r="AD152" s="221"/>
      <c r="AE152" s="243" t="str">
        <f t="shared" si="12"/>
        <v/>
      </c>
      <c r="AF152" s="244"/>
      <c r="AL152" s="53"/>
      <c r="AQ152" s="73"/>
    </row>
    <row r="153" spans="1:43" s="28" customFormat="1" hidden="1" outlineLevel="1" x14ac:dyDescent="0.3">
      <c r="A153" s="247" t="str">
        <f>IF(E153=0,"",VLOOKUP(E153,Equipamentos!$A$3:$W$146,2,FALSE))</f>
        <v/>
      </c>
      <c r="B153" s="248"/>
      <c r="C153" s="248"/>
      <c r="D153" s="248"/>
      <c r="E153" s="249"/>
      <c r="F153" s="249"/>
      <c r="G153" s="13"/>
      <c r="H153" s="228"/>
      <c r="I153" s="228"/>
      <c r="J153" s="228"/>
      <c r="K153" s="228"/>
      <c r="L153" s="228" t="str">
        <f t="shared" si="11"/>
        <v/>
      </c>
      <c r="M153" s="228"/>
      <c r="N153" s="251" t="str">
        <f>IF(E153="","",VLOOKUP(E153,Equipamentos!$A$3:$W$66,3,FALSE))</f>
        <v/>
      </c>
      <c r="O153" s="251"/>
      <c r="P153" s="251"/>
      <c r="Q153" s="251"/>
      <c r="R153" s="251"/>
      <c r="S153" s="251"/>
      <c r="T153" s="251"/>
      <c r="U153" s="251"/>
      <c r="V153" s="16"/>
      <c r="W153" s="251" t="str">
        <f>IF(E153="","",VLOOKUP(E153,Equipamentos!$A$3:$W$66,4,FALSE))</f>
        <v/>
      </c>
      <c r="X153" s="251"/>
      <c r="Y153" s="251"/>
      <c r="Z153" s="251"/>
      <c r="AA153" s="221"/>
      <c r="AB153" s="221"/>
      <c r="AC153" s="221"/>
      <c r="AD153" s="221"/>
      <c r="AE153" s="254" t="str">
        <f t="shared" si="12"/>
        <v/>
      </c>
      <c r="AF153" s="255"/>
      <c r="AL153" s="53"/>
      <c r="AQ153" s="73"/>
    </row>
    <row r="154" spans="1:43" s="28" customFormat="1" hidden="1" outlineLevel="1" x14ac:dyDescent="0.3">
      <c r="A154" s="222" t="s">
        <v>18</v>
      </c>
      <c r="B154" s="223"/>
      <c r="C154" s="223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4">
        <f>TRUNC(SUM(AE145:AF153),2)</f>
        <v>589</v>
      </c>
      <c r="X154" s="225"/>
      <c r="Y154" s="225"/>
      <c r="Z154" s="225"/>
      <c r="AA154" s="225"/>
      <c r="AB154" s="225"/>
      <c r="AC154" s="225"/>
      <c r="AD154" s="225"/>
      <c r="AE154" s="225"/>
      <c r="AF154" s="225"/>
      <c r="AL154" s="53"/>
      <c r="AQ154" s="73"/>
    </row>
    <row r="155" spans="1:43" s="28" customFormat="1" hidden="1" outlineLevel="1" x14ac:dyDescent="0.3">
      <c r="A155" s="10"/>
      <c r="B155" s="11"/>
      <c r="C155" s="11"/>
      <c r="D155" s="12"/>
      <c r="E155" s="13"/>
      <c r="F155" s="13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32"/>
      <c r="Y155" s="32"/>
      <c r="Z155" s="32"/>
      <c r="AA155" s="32"/>
      <c r="AB155" s="35"/>
      <c r="AC155" s="35"/>
      <c r="AD155" s="35"/>
      <c r="AE155" s="35"/>
      <c r="AF155" s="14"/>
      <c r="AL155" s="53"/>
      <c r="AQ155" s="73"/>
    </row>
    <row r="156" spans="1:43" s="28" customFormat="1" hidden="1" outlineLevel="1" x14ac:dyDescent="0.3">
      <c r="A156" s="241" t="s">
        <v>19</v>
      </c>
      <c r="B156" s="241"/>
      <c r="C156" s="241"/>
      <c r="D156" s="241"/>
      <c r="E156" s="231" t="s">
        <v>10</v>
      </c>
      <c r="F156" s="231"/>
      <c r="G156" s="231" t="s">
        <v>204</v>
      </c>
      <c r="H156" s="231"/>
      <c r="I156" s="231"/>
      <c r="J156" s="231"/>
      <c r="K156" s="231" t="s">
        <v>20</v>
      </c>
      <c r="L156" s="231"/>
      <c r="M156" s="231"/>
      <c r="N156" s="231"/>
      <c r="O156" s="231" t="s">
        <v>16</v>
      </c>
      <c r="P156" s="231"/>
      <c r="Q156" s="231"/>
      <c r="R156" s="231"/>
      <c r="S156" s="231"/>
      <c r="T156" s="231"/>
      <c r="U156" s="231" t="s">
        <v>407</v>
      </c>
      <c r="V156" s="231"/>
      <c r="W156" s="231"/>
      <c r="X156" s="231"/>
      <c r="Y156" s="231"/>
      <c r="Z156" s="231"/>
      <c r="AA156" s="242" t="s">
        <v>17</v>
      </c>
      <c r="AB156" s="242"/>
      <c r="AC156" s="242"/>
      <c r="AD156" s="242"/>
      <c r="AE156" s="242"/>
      <c r="AF156" s="242"/>
      <c r="AL156" s="53"/>
      <c r="AQ156" s="73"/>
    </row>
    <row r="157" spans="1:43" s="28" customFormat="1" hidden="1" outlineLevel="1" x14ac:dyDescent="0.3">
      <c r="A157" s="212" t="str">
        <f>IF(E157=0,"",VLOOKUP(E157,'Mão de Obra'!$A$2:$AA$998,2,FALSE))</f>
        <v>ENCARREGADO DE SERVIÇO</v>
      </c>
      <c r="B157" s="213"/>
      <c r="C157" s="213"/>
      <c r="D157" s="213"/>
      <c r="E157" s="216">
        <v>20002</v>
      </c>
      <c r="F157" s="216"/>
      <c r="G157" s="245">
        <f>VLOOKUP(E157,'Mão de Obra'!$A$2:$F$42,6,FALSE)/100</f>
        <v>1.1945999999999999</v>
      </c>
      <c r="H157" s="245"/>
      <c r="I157" s="245"/>
      <c r="J157" s="245"/>
      <c r="K157" s="246">
        <f>IF(E157=0,"",VLOOKUP(E157,'Mão de Obra'!A:I,5,FALSE))</f>
        <v>28.33</v>
      </c>
      <c r="L157" s="246"/>
      <c r="M157" s="246"/>
      <c r="N157" s="246"/>
      <c r="O157" s="252">
        <v>0.5</v>
      </c>
      <c r="P157" s="252"/>
      <c r="Q157" s="252"/>
      <c r="R157" s="252"/>
      <c r="S157" s="252"/>
      <c r="T157" s="252"/>
      <c r="U157" s="253">
        <f>VLOOKUP(E157,'Mão de Obra'!A:I,8,FALSE)</f>
        <v>12.91</v>
      </c>
      <c r="V157" s="253"/>
      <c r="W157" s="253"/>
      <c r="X157" s="253"/>
      <c r="Y157" s="253"/>
      <c r="Z157" s="253"/>
      <c r="AA157" s="243">
        <f>TRUNC(IF(O157="","",O157*K157),2)</f>
        <v>14.16</v>
      </c>
      <c r="AB157" s="243"/>
      <c r="AC157" s="243"/>
      <c r="AD157" s="243"/>
      <c r="AE157" s="243"/>
      <c r="AF157" s="244"/>
      <c r="AL157" s="53"/>
      <c r="AQ157" s="73"/>
    </row>
    <row r="158" spans="1:43" s="28" customFormat="1" hidden="1" outlineLevel="1" x14ac:dyDescent="0.3">
      <c r="A158" s="212" t="str">
        <f>IF(E158=0,"",VLOOKUP(E158,'Mão de Obra'!$A$2:$AA$9000,2,FALSE))</f>
        <v>SERVENTE</v>
      </c>
      <c r="B158" s="213"/>
      <c r="C158" s="213"/>
      <c r="D158" s="213"/>
      <c r="E158" s="216">
        <v>20031</v>
      </c>
      <c r="F158" s="216"/>
      <c r="G158" s="245">
        <f>VLOOKUP(E158,'Mão de Obra'!$A$2:$F$42,6,FALSE)/100</f>
        <v>2.0905</v>
      </c>
      <c r="H158" s="245"/>
      <c r="I158" s="245"/>
      <c r="J158" s="245"/>
      <c r="K158" s="246">
        <f>IF(E158=0,"",VLOOKUP(E158,'Mão de Obra'!A:I,5,FALSE))</f>
        <v>22.8</v>
      </c>
      <c r="L158" s="246"/>
      <c r="M158" s="246"/>
      <c r="N158" s="246"/>
      <c r="O158" s="253">
        <v>1</v>
      </c>
      <c r="P158" s="253"/>
      <c r="Q158" s="253"/>
      <c r="R158" s="253"/>
      <c r="S158" s="253"/>
      <c r="T158" s="253"/>
      <c r="U158" s="253">
        <f>VLOOKUP(E158,'Mão de Obra'!A:I,8,FALSE)</f>
        <v>7.38</v>
      </c>
      <c r="V158" s="253"/>
      <c r="W158" s="253"/>
      <c r="X158" s="253"/>
      <c r="Y158" s="253"/>
      <c r="Z158" s="253"/>
      <c r="AA158" s="243">
        <f t="shared" ref="AA158:AA164" si="13">IF(O158="","",O158*K158)</f>
        <v>22.8</v>
      </c>
      <c r="AB158" s="243"/>
      <c r="AC158" s="243"/>
      <c r="AD158" s="243"/>
      <c r="AE158" s="243"/>
      <c r="AF158" s="244"/>
      <c r="AL158" s="53"/>
      <c r="AQ158" s="73"/>
    </row>
    <row r="159" spans="1:43" s="28" customFormat="1" hidden="1" outlineLevel="1" x14ac:dyDescent="0.3">
      <c r="A159" s="212" t="str">
        <f>IF(E159=0,"",VLOOKUP(E159,'Mão de Obra'!$A$2:$AA$998,2,FALSE))</f>
        <v/>
      </c>
      <c r="B159" s="213"/>
      <c r="C159" s="213"/>
      <c r="D159" s="213"/>
      <c r="E159" s="214"/>
      <c r="F159" s="214"/>
      <c r="G159" s="236" t="str">
        <f t="shared" ref="G159:G164" si="14">IF(E159=0,"",121.83%)</f>
        <v/>
      </c>
      <c r="H159" s="236"/>
      <c r="I159" s="236"/>
      <c r="J159" s="236"/>
      <c r="K159" s="237" t="str">
        <f>IF(E159=0,"",VLOOKUP(E159,'Mão de Obra'!$A$2:$AA$998,5,))</f>
        <v/>
      </c>
      <c r="L159" s="237"/>
      <c r="M159" s="237"/>
      <c r="N159" s="237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43" t="str">
        <f t="shared" si="13"/>
        <v/>
      </c>
      <c r="AB159" s="243"/>
      <c r="AC159" s="243"/>
      <c r="AD159" s="243"/>
      <c r="AE159" s="243"/>
      <c r="AF159" s="244"/>
      <c r="AL159" s="53"/>
      <c r="AQ159" s="73"/>
    </row>
    <row r="160" spans="1:43" s="28" customFormat="1" hidden="1" outlineLevel="1" x14ac:dyDescent="0.3">
      <c r="A160" s="212" t="str">
        <f>IF(E160=0,"",VLOOKUP(E160,'Mão de Obra'!$A$2:$AA$998,2,FALSE))</f>
        <v/>
      </c>
      <c r="B160" s="213"/>
      <c r="C160" s="213"/>
      <c r="D160" s="213"/>
      <c r="E160" s="214"/>
      <c r="F160" s="214"/>
      <c r="G160" s="236" t="str">
        <f t="shared" si="14"/>
        <v/>
      </c>
      <c r="H160" s="236"/>
      <c r="I160" s="236"/>
      <c r="J160" s="236"/>
      <c r="K160" s="237" t="str">
        <f>IF(E160=0,"",VLOOKUP(E160,'Mão de Obra'!$A$2:$AA$998,5,))</f>
        <v/>
      </c>
      <c r="L160" s="237"/>
      <c r="M160" s="237"/>
      <c r="N160" s="237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43" t="str">
        <f t="shared" si="13"/>
        <v/>
      </c>
      <c r="AB160" s="243"/>
      <c r="AC160" s="243"/>
      <c r="AD160" s="243"/>
      <c r="AE160" s="243"/>
      <c r="AF160" s="244"/>
      <c r="AL160" s="53"/>
      <c r="AQ160" s="73"/>
    </row>
    <row r="161" spans="1:43" s="28" customFormat="1" hidden="1" outlineLevel="1" x14ac:dyDescent="0.3">
      <c r="A161" s="212" t="str">
        <f>IF(E161=0,"",VLOOKUP(E161,'Mão de Obra'!$A$2:$AA$998,2,FALSE))</f>
        <v/>
      </c>
      <c r="B161" s="213"/>
      <c r="C161" s="213"/>
      <c r="D161" s="213"/>
      <c r="E161" s="214"/>
      <c r="F161" s="214"/>
      <c r="G161" s="236" t="str">
        <f t="shared" si="14"/>
        <v/>
      </c>
      <c r="H161" s="236"/>
      <c r="I161" s="236"/>
      <c r="J161" s="236"/>
      <c r="K161" s="237" t="str">
        <f>IF(E161=0,"",VLOOKUP(E161,'Mão de Obra'!$A$2:$AA$998,5,))</f>
        <v/>
      </c>
      <c r="L161" s="237"/>
      <c r="M161" s="237"/>
      <c r="N161" s="237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43" t="str">
        <f t="shared" si="13"/>
        <v/>
      </c>
      <c r="AB161" s="243"/>
      <c r="AC161" s="243"/>
      <c r="AD161" s="243"/>
      <c r="AE161" s="243"/>
      <c r="AF161" s="244"/>
      <c r="AL161" s="53"/>
      <c r="AQ161" s="73"/>
    </row>
    <row r="162" spans="1:43" s="28" customFormat="1" hidden="1" outlineLevel="1" x14ac:dyDescent="0.3">
      <c r="A162" s="212" t="str">
        <f>IF(E162=0,"",VLOOKUP(E162,'Mão de Obra'!$A$2:$AA$998,2,FALSE))</f>
        <v/>
      </c>
      <c r="B162" s="213"/>
      <c r="C162" s="213"/>
      <c r="D162" s="213"/>
      <c r="E162" s="214"/>
      <c r="F162" s="214"/>
      <c r="G162" s="236" t="str">
        <f t="shared" si="14"/>
        <v/>
      </c>
      <c r="H162" s="236"/>
      <c r="I162" s="236"/>
      <c r="J162" s="236"/>
      <c r="K162" s="237" t="str">
        <f>IF(E162=0,"",VLOOKUP(E162,'Mão de Obra'!$A$2:$AA$998,5,))</f>
        <v/>
      </c>
      <c r="L162" s="237"/>
      <c r="M162" s="237"/>
      <c r="N162" s="237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43" t="str">
        <f t="shared" si="13"/>
        <v/>
      </c>
      <c r="AB162" s="243"/>
      <c r="AC162" s="243"/>
      <c r="AD162" s="243"/>
      <c r="AE162" s="243"/>
      <c r="AF162" s="244"/>
      <c r="AL162" s="53"/>
      <c r="AQ162" s="73"/>
    </row>
    <row r="163" spans="1:43" s="28" customFormat="1" hidden="1" outlineLevel="1" x14ac:dyDescent="0.3">
      <c r="A163" s="212" t="str">
        <f>IF(E163=0,"",VLOOKUP(E163,'Mão de Obra'!$A$2:$AA$998,2,FALSE))</f>
        <v/>
      </c>
      <c r="B163" s="213"/>
      <c r="C163" s="213"/>
      <c r="D163" s="213"/>
      <c r="E163" s="214"/>
      <c r="F163" s="214"/>
      <c r="G163" s="236" t="str">
        <f t="shared" si="14"/>
        <v/>
      </c>
      <c r="H163" s="236"/>
      <c r="I163" s="236"/>
      <c r="J163" s="236"/>
      <c r="K163" s="237" t="str">
        <f>IF(E163=0,"",VLOOKUP(E163,'Mão de Obra'!$A$2:$AA$998,5,))</f>
        <v/>
      </c>
      <c r="L163" s="237"/>
      <c r="M163" s="237"/>
      <c r="N163" s="237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43" t="str">
        <f t="shared" si="13"/>
        <v/>
      </c>
      <c r="AB163" s="243"/>
      <c r="AC163" s="243"/>
      <c r="AD163" s="243"/>
      <c r="AE163" s="243"/>
      <c r="AF163" s="244"/>
      <c r="AL163" s="53"/>
      <c r="AQ163" s="73"/>
    </row>
    <row r="164" spans="1:43" s="28" customFormat="1" hidden="1" outlineLevel="1" x14ac:dyDescent="0.3">
      <c r="A164" s="212" t="str">
        <f>IF(E164=0,"",VLOOKUP(E164,'Mão de Obra'!$A$2:$AA$998,2,FALSE))</f>
        <v/>
      </c>
      <c r="B164" s="213"/>
      <c r="C164" s="213"/>
      <c r="D164" s="213"/>
      <c r="E164" s="214"/>
      <c r="F164" s="214"/>
      <c r="G164" s="236" t="str">
        <f t="shared" si="14"/>
        <v/>
      </c>
      <c r="H164" s="236"/>
      <c r="I164" s="236"/>
      <c r="J164" s="236"/>
      <c r="K164" s="237" t="str">
        <f>IF(E164=0,"",VLOOKUP(E164,'Mão de Obra'!$A$2:$AA$998,5))</f>
        <v/>
      </c>
      <c r="L164" s="237"/>
      <c r="M164" s="237"/>
      <c r="N164" s="237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  <c r="AA164" s="243" t="str">
        <f t="shared" si="13"/>
        <v/>
      </c>
      <c r="AB164" s="243"/>
      <c r="AC164" s="243"/>
      <c r="AD164" s="243"/>
      <c r="AE164" s="243"/>
      <c r="AF164" s="244"/>
      <c r="AL164" s="53"/>
      <c r="AQ164" s="73"/>
    </row>
    <row r="165" spans="1:43" s="28" customFormat="1" hidden="1" outlineLevel="1" x14ac:dyDescent="0.3">
      <c r="A165" s="222" t="s">
        <v>21</v>
      </c>
      <c r="B165" s="223"/>
      <c r="C165" s="223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4">
        <f>TRUNC(SUM(AA157:AF164),2)</f>
        <v>36.96</v>
      </c>
      <c r="X165" s="225"/>
      <c r="Y165" s="225"/>
      <c r="Z165" s="225"/>
      <c r="AA165" s="225"/>
      <c r="AB165" s="225"/>
      <c r="AC165" s="225"/>
      <c r="AD165" s="225"/>
      <c r="AE165" s="225"/>
      <c r="AF165" s="225"/>
      <c r="AL165" s="53"/>
      <c r="AQ165" s="73"/>
    </row>
    <row r="166" spans="1:43" s="28" customFormat="1" hidden="1" outlineLevel="1" x14ac:dyDescent="0.3">
      <c r="A166" s="10"/>
      <c r="B166" s="11"/>
      <c r="C166" s="11"/>
      <c r="D166" s="12"/>
      <c r="E166" s="13"/>
      <c r="F166" s="13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32"/>
      <c r="Y166" s="32"/>
      <c r="Z166" s="32"/>
      <c r="AA166" s="32"/>
      <c r="AB166" s="35"/>
      <c r="AC166" s="35"/>
      <c r="AD166" s="35"/>
      <c r="AE166" s="35"/>
      <c r="AF166" s="14"/>
      <c r="AL166" s="53"/>
      <c r="AQ166" s="73"/>
    </row>
    <row r="167" spans="1:43" s="28" customFormat="1" hidden="1" outlineLevel="1" x14ac:dyDescent="0.3">
      <c r="A167" s="241" t="s">
        <v>22</v>
      </c>
      <c r="B167" s="241"/>
      <c r="C167" s="241"/>
      <c r="D167" s="241"/>
      <c r="E167" s="231" t="s">
        <v>10</v>
      </c>
      <c r="F167" s="231"/>
      <c r="G167" s="231" t="s">
        <v>23</v>
      </c>
      <c r="H167" s="231"/>
      <c r="I167" s="231"/>
      <c r="J167" s="231" t="s">
        <v>24</v>
      </c>
      <c r="K167" s="231"/>
      <c r="L167" s="231"/>
      <c r="M167" s="231" t="s">
        <v>25</v>
      </c>
      <c r="N167" s="231"/>
      <c r="O167" s="231"/>
      <c r="P167" s="231"/>
      <c r="Q167" s="231"/>
      <c r="R167" s="231" t="s">
        <v>26</v>
      </c>
      <c r="S167" s="231"/>
      <c r="T167" s="231"/>
      <c r="U167" s="231"/>
      <c r="V167" s="231"/>
      <c r="W167" s="231" t="s">
        <v>5</v>
      </c>
      <c r="X167" s="231"/>
      <c r="Y167" s="231"/>
      <c r="Z167" s="231"/>
      <c r="AA167" s="231"/>
      <c r="AB167" s="231"/>
      <c r="AC167" s="231"/>
      <c r="AD167" s="231"/>
      <c r="AE167" s="231"/>
      <c r="AF167" s="231"/>
      <c r="AL167" s="53"/>
      <c r="AQ167" s="73"/>
    </row>
    <row r="168" spans="1:43" s="28" customFormat="1" hidden="1" outlineLevel="1" x14ac:dyDescent="0.3">
      <c r="A168" s="17" t="s">
        <v>203</v>
      </c>
      <c r="B168" s="18"/>
      <c r="C168" s="18"/>
      <c r="D168" s="19"/>
      <c r="E168" s="233" t="s">
        <v>160</v>
      </c>
      <c r="F168" s="233"/>
      <c r="G168" s="227"/>
      <c r="H168" s="227"/>
      <c r="I168" s="227"/>
      <c r="J168" s="232" t="s">
        <v>43</v>
      </c>
      <c r="K168" s="232"/>
      <c r="L168" s="232"/>
      <c r="M168" s="232"/>
      <c r="N168" s="232"/>
      <c r="O168" s="232"/>
      <c r="P168" s="232"/>
      <c r="Q168" s="232"/>
      <c r="R168" s="232"/>
      <c r="S168" s="232"/>
      <c r="T168" s="232"/>
      <c r="U168" s="232"/>
      <c r="V168" s="232"/>
      <c r="W168" s="20"/>
      <c r="X168" s="33"/>
      <c r="Y168" s="33"/>
      <c r="Z168" s="33"/>
      <c r="AA168" s="33"/>
      <c r="AB168" s="33"/>
      <c r="AC168" s="33"/>
      <c r="AD168" s="33"/>
      <c r="AE168" s="220">
        <f>IF(A168="","",(W165*G168/100))</f>
        <v>0</v>
      </c>
      <c r="AF168" s="234"/>
      <c r="AL168" s="53"/>
      <c r="AQ168" s="73"/>
    </row>
    <row r="169" spans="1:43" s="28" customFormat="1" hidden="1" outlineLevel="1" x14ac:dyDescent="0.3">
      <c r="A169" s="17" t="s">
        <v>72</v>
      </c>
      <c r="B169" s="18"/>
      <c r="C169" s="18"/>
      <c r="D169" s="19"/>
      <c r="E169" s="233" t="s">
        <v>75</v>
      </c>
      <c r="F169" s="233"/>
      <c r="G169" s="227"/>
      <c r="H169" s="227"/>
      <c r="I169" s="227"/>
      <c r="J169" s="232" t="s">
        <v>43</v>
      </c>
      <c r="K169" s="232"/>
      <c r="L169" s="232"/>
      <c r="M169" s="232"/>
      <c r="N169" s="232"/>
      <c r="O169" s="232"/>
      <c r="P169" s="232"/>
      <c r="Q169" s="232"/>
      <c r="R169" s="232"/>
      <c r="S169" s="232"/>
      <c r="T169" s="232"/>
      <c r="U169" s="232"/>
      <c r="V169" s="232"/>
      <c r="W169" s="20"/>
      <c r="X169" s="33"/>
      <c r="Y169" s="33"/>
      <c r="Z169" s="33"/>
      <c r="AA169" s="33"/>
      <c r="AB169" s="33"/>
      <c r="AC169" s="33"/>
      <c r="AD169" s="33"/>
      <c r="AE169" s="220">
        <f>IF(A169="","",(W165*G169/100))</f>
        <v>0</v>
      </c>
      <c r="AF169" s="234"/>
      <c r="AL169" s="53"/>
      <c r="AQ169" s="73"/>
    </row>
    <row r="170" spans="1:43" s="28" customFormat="1" hidden="1" outlineLevel="1" x14ac:dyDescent="0.3">
      <c r="A170" s="21" t="s">
        <v>73</v>
      </c>
      <c r="B170" s="18"/>
      <c r="C170" s="18"/>
      <c r="D170" s="19"/>
      <c r="E170" s="233" t="s">
        <v>76</v>
      </c>
      <c r="F170" s="233"/>
      <c r="G170" s="227"/>
      <c r="H170" s="227"/>
      <c r="I170" s="227"/>
      <c r="J170" s="232" t="s">
        <v>43</v>
      </c>
      <c r="K170" s="232"/>
      <c r="L170" s="232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20"/>
      <c r="X170" s="33"/>
      <c r="Y170" s="33"/>
      <c r="Z170" s="33"/>
      <c r="AA170" s="33"/>
      <c r="AB170" s="33"/>
      <c r="AC170" s="33"/>
      <c r="AD170" s="33"/>
      <c r="AE170" s="220">
        <f>IF(A170="","",(W165*G170/100))</f>
        <v>0</v>
      </c>
      <c r="AF170" s="234"/>
      <c r="AL170" s="53"/>
      <c r="AQ170" s="73"/>
    </row>
    <row r="171" spans="1:43" s="28" customFormat="1" hidden="1" outlineLevel="1" x14ac:dyDescent="0.3">
      <c r="A171" s="21" t="s">
        <v>74</v>
      </c>
      <c r="B171" s="18"/>
      <c r="C171" s="18"/>
      <c r="D171" s="19"/>
      <c r="E171" s="233" t="s">
        <v>77</v>
      </c>
      <c r="F171" s="233"/>
      <c r="G171" s="227"/>
      <c r="H171" s="227"/>
      <c r="I171" s="227"/>
      <c r="J171" s="232" t="s">
        <v>43</v>
      </c>
      <c r="K171" s="232"/>
      <c r="L171" s="232"/>
      <c r="M171" s="232"/>
      <c r="N171" s="232"/>
      <c r="O171" s="232"/>
      <c r="P171" s="232"/>
      <c r="Q171" s="232"/>
      <c r="R171" s="232"/>
      <c r="S171" s="232"/>
      <c r="T171" s="232"/>
      <c r="U171" s="232"/>
      <c r="V171" s="232"/>
      <c r="W171" s="22"/>
      <c r="X171" s="34"/>
      <c r="Y171" s="34"/>
      <c r="Z171" s="34"/>
      <c r="AA171" s="34"/>
      <c r="AB171" s="34"/>
      <c r="AC171" s="34"/>
      <c r="AD171" s="34"/>
      <c r="AE171" s="220">
        <f>IF(A171="","",(W165*G171/100))</f>
        <v>0</v>
      </c>
      <c r="AF171" s="234"/>
      <c r="AL171" s="53"/>
      <c r="AQ171" s="73"/>
    </row>
    <row r="172" spans="1:43" s="28" customFormat="1" hidden="1" outlineLevel="1" x14ac:dyDescent="0.3">
      <c r="A172" s="222" t="s">
        <v>27</v>
      </c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4">
        <f>TRUNC(SUM(AE168:AF171),2)</f>
        <v>0</v>
      </c>
      <c r="X172" s="225"/>
      <c r="Y172" s="225"/>
      <c r="Z172" s="225"/>
      <c r="AA172" s="225"/>
      <c r="AB172" s="225"/>
      <c r="AC172" s="225"/>
      <c r="AD172" s="225"/>
      <c r="AE172" s="225"/>
      <c r="AF172" s="225"/>
      <c r="AL172" s="53"/>
      <c r="AQ172" s="73"/>
    </row>
    <row r="173" spans="1:43" s="28" customFormat="1" hidden="1" outlineLevel="1" x14ac:dyDescent="0.3">
      <c r="A173" s="10"/>
      <c r="B173" s="11"/>
      <c r="C173" s="11"/>
      <c r="D173" s="12"/>
      <c r="E173" s="13"/>
      <c r="F173" s="13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32"/>
      <c r="Y173" s="32"/>
      <c r="Z173" s="32"/>
      <c r="AA173" s="32"/>
      <c r="AB173" s="35"/>
      <c r="AC173" s="35"/>
      <c r="AD173" s="35"/>
      <c r="AE173" s="35"/>
      <c r="AF173" s="14"/>
      <c r="AL173" s="53"/>
      <c r="AQ173" s="73"/>
    </row>
    <row r="174" spans="1:43" s="28" customFormat="1" hidden="1" outlineLevel="1" x14ac:dyDescent="0.3">
      <c r="A174" s="238" t="s">
        <v>28</v>
      </c>
      <c r="B174" s="238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24">
        <f>TRUNC(SUM(W154,W165,W172),2)</f>
        <v>625.96</v>
      </c>
      <c r="O174" s="225"/>
      <c r="P174" s="225"/>
      <c r="Q174" s="225"/>
      <c r="R174" s="225"/>
      <c r="S174" s="225"/>
      <c r="T174" s="225"/>
      <c r="U174" s="225"/>
      <c r="V174" s="225"/>
      <c r="W174" s="225"/>
      <c r="X174" s="225"/>
      <c r="Y174" s="225"/>
      <c r="Z174" s="225"/>
      <c r="AA174" s="225"/>
      <c r="AB174" s="225"/>
      <c r="AC174" s="225"/>
      <c r="AD174" s="225"/>
      <c r="AE174" s="225"/>
      <c r="AF174" s="225"/>
      <c r="AL174" s="53"/>
      <c r="AQ174" s="73"/>
    </row>
    <row r="175" spans="1:43" s="28" customFormat="1" hidden="1" outlineLevel="1" x14ac:dyDescent="0.3">
      <c r="A175" s="239" t="s">
        <v>29</v>
      </c>
      <c r="B175" s="239"/>
      <c r="C175" s="239"/>
      <c r="D175" s="239"/>
      <c r="E175" s="239"/>
      <c r="F175" s="239"/>
      <c r="G175" s="239"/>
      <c r="H175" s="239"/>
      <c r="I175" s="239"/>
      <c r="J175" s="239"/>
      <c r="K175" s="239"/>
      <c r="L175" s="239"/>
      <c r="M175" s="239"/>
      <c r="N175" s="240">
        <f>AH208</f>
        <v>165</v>
      </c>
      <c r="O175" s="240"/>
      <c r="P175" s="240"/>
      <c r="Q175" s="240"/>
      <c r="R175" s="240"/>
      <c r="S175" s="240"/>
      <c r="T175" s="240"/>
      <c r="U175" s="240"/>
      <c r="V175" s="240"/>
      <c r="W175" s="240"/>
      <c r="X175" s="240"/>
      <c r="Y175" s="240"/>
      <c r="Z175" s="240"/>
      <c r="AA175" s="240"/>
      <c r="AB175" s="240"/>
      <c r="AC175" s="240"/>
      <c r="AD175" s="240"/>
      <c r="AE175" s="240"/>
      <c r="AF175" s="240"/>
      <c r="AL175" s="53"/>
      <c r="AQ175" s="73"/>
    </row>
    <row r="176" spans="1:43" s="28" customFormat="1" hidden="1" outlineLevel="1" x14ac:dyDescent="0.3">
      <c r="A176" s="238" t="s">
        <v>30</v>
      </c>
      <c r="B176" s="238"/>
      <c r="C176" s="238"/>
      <c r="D176" s="238"/>
      <c r="E176" s="238"/>
      <c r="F176" s="238"/>
      <c r="G176" s="238"/>
      <c r="H176" s="238"/>
      <c r="I176" s="238"/>
      <c r="J176" s="238"/>
      <c r="K176" s="238"/>
      <c r="L176" s="238"/>
      <c r="M176" s="238"/>
      <c r="N176" s="224">
        <f>TRUNC(N174/N175,2)</f>
        <v>3.79</v>
      </c>
      <c r="O176" s="225"/>
      <c r="P176" s="225"/>
      <c r="Q176" s="225"/>
      <c r="R176" s="225"/>
      <c r="S176" s="225"/>
      <c r="T176" s="225"/>
      <c r="U176" s="225"/>
      <c r="V176" s="225"/>
      <c r="W176" s="225"/>
      <c r="X176" s="225"/>
      <c r="Y176" s="225"/>
      <c r="Z176" s="225"/>
      <c r="AA176" s="225"/>
      <c r="AB176" s="225"/>
      <c r="AC176" s="225"/>
      <c r="AD176" s="225"/>
      <c r="AE176" s="225"/>
      <c r="AF176" s="225"/>
      <c r="AL176" s="53"/>
      <c r="AQ176" s="73"/>
    </row>
    <row r="177" spans="1:43" s="28" customFormat="1" hidden="1" outlineLevel="1" x14ac:dyDescent="0.3">
      <c r="A177" s="10"/>
      <c r="B177" s="11"/>
      <c r="C177" s="11"/>
      <c r="D177" s="12"/>
      <c r="E177" s="13"/>
      <c r="F177" s="13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32"/>
      <c r="Y177" s="32"/>
      <c r="Z177" s="32"/>
      <c r="AA177" s="32"/>
      <c r="AB177" s="35"/>
      <c r="AC177" s="35"/>
      <c r="AD177" s="35"/>
      <c r="AE177" s="35"/>
      <c r="AF177" s="14"/>
      <c r="AL177" s="53"/>
      <c r="AQ177" s="73"/>
    </row>
    <row r="178" spans="1:43" s="28" customFormat="1" hidden="1" outlineLevel="1" x14ac:dyDescent="0.3">
      <c r="A178" s="241" t="s">
        <v>31</v>
      </c>
      <c r="B178" s="241"/>
      <c r="C178" s="241"/>
      <c r="D178" s="241"/>
      <c r="E178" s="231" t="s">
        <v>10</v>
      </c>
      <c r="F178" s="231"/>
      <c r="G178" s="231" t="s">
        <v>0</v>
      </c>
      <c r="H178" s="231"/>
      <c r="I178" s="235" t="s">
        <v>32</v>
      </c>
      <c r="J178" s="235"/>
      <c r="K178" s="235"/>
      <c r="L178" s="235"/>
      <c r="M178" s="235"/>
      <c r="N178" s="235"/>
      <c r="O178" s="235"/>
      <c r="P178" s="235"/>
      <c r="Q178" s="235" t="s">
        <v>16</v>
      </c>
      <c r="R178" s="235"/>
      <c r="S178" s="235"/>
      <c r="T178" s="235"/>
      <c r="U178" s="235"/>
      <c r="V178" s="235"/>
      <c r="W178" s="235"/>
      <c r="X178" s="235"/>
      <c r="Y178" s="235"/>
      <c r="Z178" s="235"/>
      <c r="AA178" s="235"/>
      <c r="AB178" s="211" t="s">
        <v>32</v>
      </c>
      <c r="AC178" s="211"/>
      <c r="AD178" s="211"/>
      <c r="AE178" s="211"/>
      <c r="AF178" s="211"/>
      <c r="AL178" s="53"/>
      <c r="AQ178" s="73"/>
    </row>
    <row r="179" spans="1:43" s="28" customFormat="1" hidden="1" outlineLevel="1" x14ac:dyDescent="0.3">
      <c r="A179" s="273" t="str">
        <f>IF(E179="","",VLOOKUP(E179,Material!$A$3:$N$526,2,FALSE))</f>
        <v/>
      </c>
      <c r="B179" s="274"/>
      <c r="C179" s="274"/>
      <c r="D179" s="274"/>
      <c r="E179" s="275"/>
      <c r="F179" s="275"/>
      <c r="G179" s="216" t="str">
        <f>IF(E179="","",VLOOKUP(E179,Material!$A$3:$N$526,3,FALSE))</f>
        <v/>
      </c>
      <c r="H179" s="216"/>
      <c r="I179" s="230" t="str">
        <f>IF(E179="","",VLOOKUP(E179,Material!$A$3:$N$526,4,FALSE))</f>
        <v/>
      </c>
      <c r="J179" s="230"/>
      <c r="K179" s="230"/>
      <c r="L179" s="230"/>
      <c r="M179" s="230"/>
      <c r="N179" s="230"/>
      <c r="O179" s="230"/>
      <c r="P179" s="230"/>
      <c r="Q179" s="40"/>
      <c r="R179" s="40"/>
      <c r="S179" s="40"/>
      <c r="T179" s="40"/>
      <c r="U179" s="40"/>
      <c r="V179" s="40"/>
      <c r="W179" s="217"/>
      <c r="X179" s="217"/>
      <c r="Y179" s="217"/>
      <c r="Z179" s="217"/>
      <c r="AA179" s="217"/>
      <c r="AB179" s="33"/>
      <c r="AC179" s="33"/>
      <c r="AD179" s="33"/>
      <c r="AE179" s="33"/>
      <c r="AF179" s="23" t="str">
        <f t="shared" ref="AF179:AF188" si="15">IF(W179="","",I179*W179)</f>
        <v/>
      </c>
      <c r="AL179" s="53"/>
      <c r="AQ179" s="73"/>
    </row>
    <row r="180" spans="1:43" s="28" customFormat="1" hidden="1" outlineLevel="1" x14ac:dyDescent="0.3">
      <c r="A180" s="212" t="str">
        <f>IF(E180="","",VLOOKUP(E180,Material!$A$3:$N$526,2,FALSE))</f>
        <v/>
      </c>
      <c r="B180" s="213"/>
      <c r="C180" s="213"/>
      <c r="D180" s="213"/>
      <c r="E180" s="216"/>
      <c r="F180" s="216"/>
      <c r="G180" s="216" t="str">
        <f>IF(E180="","",VLOOKUP(E180,Material!$A$3:$N$526,3,FALSE))</f>
        <v/>
      </c>
      <c r="H180" s="216"/>
      <c r="I180" s="230" t="str">
        <f>IF(E180="","",VLOOKUP(E180,Material!$A$3:$N$526,4,FALSE))</f>
        <v/>
      </c>
      <c r="J180" s="230"/>
      <c r="K180" s="230"/>
      <c r="L180" s="230"/>
      <c r="M180" s="230"/>
      <c r="N180" s="230"/>
      <c r="O180" s="230"/>
      <c r="P180" s="230"/>
      <c r="Q180" s="40"/>
      <c r="R180" s="40"/>
      <c r="S180" s="40"/>
      <c r="T180" s="40"/>
      <c r="U180" s="40"/>
      <c r="V180" s="40"/>
      <c r="W180" s="217"/>
      <c r="X180" s="217"/>
      <c r="Y180" s="217"/>
      <c r="Z180" s="217"/>
      <c r="AA180" s="217"/>
      <c r="AB180" s="33"/>
      <c r="AC180" s="33"/>
      <c r="AD180" s="33"/>
      <c r="AE180" s="33"/>
      <c r="AF180" s="23" t="str">
        <f t="shared" si="15"/>
        <v/>
      </c>
      <c r="AL180" s="53"/>
      <c r="AQ180" s="73"/>
    </row>
    <row r="181" spans="1:43" s="28" customFormat="1" hidden="1" outlineLevel="1" x14ac:dyDescent="0.3">
      <c r="A181" s="212" t="str">
        <f>IF(E181="","",VLOOKUP(E181,Material!$A$3:$N$526,2,FALSE))</f>
        <v/>
      </c>
      <c r="B181" s="213"/>
      <c r="C181" s="213"/>
      <c r="D181" s="213"/>
      <c r="E181" s="216"/>
      <c r="F181" s="216"/>
      <c r="G181" s="216" t="str">
        <f>IF(E181="","",VLOOKUP(E181,Material!$A$3:$N$526,3,FALSE))</f>
        <v/>
      </c>
      <c r="H181" s="216"/>
      <c r="I181" s="230" t="str">
        <f>IF(E181="","",VLOOKUP(E181,Material!$A$3:$N$526,4,FALSE))</f>
        <v/>
      </c>
      <c r="J181" s="230"/>
      <c r="K181" s="230"/>
      <c r="L181" s="230"/>
      <c r="M181" s="230"/>
      <c r="N181" s="230"/>
      <c r="O181" s="230"/>
      <c r="P181" s="230"/>
      <c r="Q181" s="40"/>
      <c r="R181" s="40"/>
      <c r="S181" s="40"/>
      <c r="T181" s="40"/>
      <c r="U181" s="40"/>
      <c r="V181" s="40"/>
      <c r="W181" s="217"/>
      <c r="X181" s="217"/>
      <c r="Y181" s="217"/>
      <c r="Z181" s="217"/>
      <c r="AA181" s="217"/>
      <c r="AB181" s="33"/>
      <c r="AC181" s="33"/>
      <c r="AD181" s="33"/>
      <c r="AE181" s="33"/>
      <c r="AF181" s="23" t="str">
        <f t="shared" si="15"/>
        <v/>
      </c>
      <c r="AL181" s="53"/>
      <c r="AQ181" s="73"/>
    </row>
    <row r="182" spans="1:43" s="28" customFormat="1" hidden="1" outlineLevel="1" x14ac:dyDescent="0.3">
      <c r="A182" s="212" t="str">
        <f>IF(E182="","",VLOOKUP(E182,Material!$A$3:$N$526,2,FALSE))</f>
        <v/>
      </c>
      <c r="B182" s="213"/>
      <c r="C182" s="213"/>
      <c r="D182" s="213"/>
      <c r="E182" s="214"/>
      <c r="F182" s="214"/>
      <c r="G182" s="215" t="str">
        <f>IF(E182="","",VLOOKUP(E182,Material!$A$3:$N$526,3,FALSE))</f>
        <v/>
      </c>
      <c r="H182" s="215"/>
      <c r="I182" s="229" t="str">
        <f>IF(E182="","",VLOOKUP(E182,Material!$A$3:$N$526,4,FALSE))</f>
        <v/>
      </c>
      <c r="J182" s="229"/>
      <c r="K182" s="229"/>
      <c r="L182" s="229"/>
      <c r="M182" s="229"/>
      <c r="N182" s="229"/>
      <c r="O182" s="229"/>
      <c r="P182" s="229"/>
      <c r="Q182" s="20"/>
      <c r="R182" s="20"/>
      <c r="S182" s="20"/>
      <c r="T182" s="20"/>
      <c r="U182" s="20"/>
      <c r="V182" s="20"/>
      <c r="W182" s="228"/>
      <c r="X182" s="228"/>
      <c r="Y182" s="228"/>
      <c r="Z182" s="228"/>
      <c r="AA182" s="228"/>
      <c r="AB182" s="33"/>
      <c r="AC182" s="33"/>
      <c r="AD182" s="33"/>
      <c r="AE182" s="33"/>
      <c r="AF182" s="23" t="str">
        <f t="shared" si="15"/>
        <v/>
      </c>
      <c r="AL182" s="53"/>
      <c r="AQ182" s="73"/>
    </row>
    <row r="183" spans="1:43" s="28" customFormat="1" hidden="1" outlineLevel="1" x14ac:dyDescent="0.3">
      <c r="A183" s="212" t="str">
        <f>IF(E183="","",VLOOKUP(E183,Material!$A$3:$N$526,2,FALSE))</f>
        <v/>
      </c>
      <c r="B183" s="213"/>
      <c r="C183" s="213"/>
      <c r="D183" s="213"/>
      <c r="E183" s="214"/>
      <c r="F183" s="214"/>
      <c r="G183" s="215" t="str">
        <f>IF(E183="","",VLOOKUP(E183,Material!$A$3:$N$526,3,FALSE))</f>
        <v/>
      </c>
      <c r="H183" s="215"/>
      <c r="I183" s="229" t="str">
        <f>IF(E183="","",VLOOKUP(E183,Material!$A$3:$N$526,4,FALSE))</f>
        <v/>
      </c>
      <c r="J183" s="229"/>
      <c r="K183" s="229"/>
      <c r="L183" s="229"/>
      <c r="M183" s="229"/>
      <c r="N183" s="229"/>
      <c r="O183" s="229"/>
      <c r="P183" s="229"/>
      <c r="Q183" s="20"/>
      <c r="R183" s="20"/>
      <c r="S183" s="20"/>
      <c r="T183" s="20"/>
      <c r="U183" s="20"/>
      <c r="V183" s="20"/>
      <c r="W183" s="228"/>
      <c r="X183" s="228"/>
      <c r="Y183" s="228"/>
      <c r="Z183" s="228"/>
      <c r="AA183" s="228"/>
      <c r="AB183" s="33"/>
      <c r="AC183" s="33"/>
      <c r="AD183" s="33"/>
      <c r="AE183" s="33"/>
      <c r="AF183" s="23" t="str">
        <f t="shared" si="15"/>
        <v/>
      </c>
      <c r="AL183" s="53"/>
      <c r="AQ183" s="73"/>
    </row>
    <row r="184" spans="1:43" s="28" customFormat="1" hidden="1" outlineLevel="1" x14ac:dyDescent="0.3">
      <c r="A184" s="212" t="str">
        <f>IF(E184="","",VLOOKUP(E184,Material!$A$3:$N$526,2,FALSE))</f>
        <v/>
      </c>
      <c r="B184" s="213"/>
      <c r="C184" s="213"/>
      <c r="D184" s="213"/>
      <c r="E184" s="214"/>
      <c r="F184" s="214"/>
      <c r="G184" s="215" t="str">
        <f>IF(E184="","",VLOOKUP(E184,Material!$A$3:$N$526,3,FALSE))</f>
        <v/>
      </c>
      <c r="H184" s="215"/>
      <c r="I184" s="229" t="str">
        <f>IF(E184="","",VLOOKUP(E184,Material!$A$3:$N$526,4,FALSE))</f>
        <v/>
      </c>
      <c r="J184" s="229"/>
      <c r="K184" s="229"/>
      <c r="L184" s="229"/>
      <c r="M184" s="229"/>
      <c r="N184" s="229"/>
      <c r="O184" s="229"/>
      <c r="P184" s="229"/>
      <c r="Q184" s="20"/>
      <c r="R184" s="20"/>
      <c r="S184" s="20"/>
      <c r="T184" s="20"/>
      <c r="U184" s="20"/>
      <c r="V184" s="20"/>
      <c r="W184" s="228"/>
      <c r="X184" s="228"/>
      <c r="Y184" s="228"/>
      <c r="Z184" s="228"/>
      <c r="AA184" s="228"/>
      <c r="AB184" s="33"/>
      <c r="AC184" s="33"/>
      <c r="AD184" s="33"/>
      <c r="AE184" s="33"/>
      <c r="AF184" s="23" t="str">
        <f t="shared" si="15"/>
        <v/>
      </c>
      <c r="AL184" s="53"/>
      <c r="AQ184" s="73"/>
    </row>
    <row r="185" spans="1:43" s="28" customFormat="1" hidden="1" outlineLevel="1" x14ac:dyDescent="0.3">
      <c r="A185" s="212" t="str">
        <f>IF(E185="","",VLOOKUP(E185,Material!$A$3:$N$526,2,FALSE))</f>
        <v/>
      </c>
      <c r="B185" s="213"/>
      <c r="C185" s="213"/>
      <c r="D185" s="213"/>
      <c r="E185" s="214"/>
      <c r="F185" s="214"/>
      <c r="G185" s="215" t="str">
        <f>IF(E185="","",VLOOKUP(E185,Material!$A$3:$N$526,3,FALSE))</f>
        <v/>
      </c>
      <c r="H185" s="215"/>
      <c r="I185" s="229" t="str">
        <f>IF(E185="","",VLOOKUP(E185,Material!$A$3:$N$526,4,FALSE))</f>
        <v/>
      </c>
      <c r="J185" s="229"/>
      <c r="K185" s="229"/>
      <c r="L185" s="229"/>
      <c r="M185" s="229"/>
      <c r="N185" s="229"/>
      <c r="O185" s="229"/>
      <c r="P185" s="229"/>
      <c r="Q185" s="20"/>
      <c r="R185" s="20"/>
      <c r="S185" s="20"/>
      <c r="T185" s="20"/>
      <c r="U185" s="20"/>
      <c r="V185" s="20"/>
      <c r="W185" s="228"/>
      <c r="X185" s="228"/>
      <c r="Y185" s="228"/>
      <c r="Z185" s="228"/>
      <c r="AA185" s="228"/>
      <c r="AB185" s="33"/>
      <c r="AC185" s="33"/>
      <c r="AD185" s="33"/>
      <c r="AE185" s="33"/>
      <c r="AF185" s="23" t="str">
        <f t="shared" si="15"/>
        <v/>
      </c>
      <c r="AL185" s="53"/>
      <c r="AQ185" s="73"/>
    </row>
    <row r="186" spans="1:43" s="28" customFormat="1" hidden="1" outlineLevel="1" x14ac:dyDescent="0.3">
      <c r="A186" s="212" t="str">
        <f>IF(E186="","",VLOOKUP(E186,Material!$A$3:$N$526,2,FALSE))</f>
        <v/>
      </c>
      <c r="B186" s="213"/>
      <c r="C186" s="213"/>
      <c r="D186" s="213"/>
      <c r="E186" s="214"/>
      <c r="F186" s="214"/>
      <c r="G186" s="215" t="str">
        <f>IF(E186="","",VLOOKUP(E186,Material!$A$3:$N$526,3,FALSE))</f>
        <v/>
      </c>
      <c r="H186" s="215"/>
      <c r="I186" s="229" t="str">
        <f>IF(E186="","",VLOOKUP(E186,Material!$A$3:$N$526,4,FALSE))</f>
        <v/>
      </c>
      <c r="J186" s="229"/>
      <c r="K186" s="229"/>
      <c r="L186" s="229"/>
      <c r="M186" s="229"/>
      <c r="N186" s="229"/>
      <c r="O186" s="229"/>
      <c r="P186" s="229"/>
      <c r="Q186" s="20"/>
      <c r="R186" s="20"/>
      <c r="S186" s="20"/>
      <c r="T186" s="20"/>
      <c r="U186" s="20"/>
      <c r="V186" s="20"/>
      <c r="W186" s="228"/>
      <c r="X186" s="228"/>
      <c r="Y186" s="228"/>
      <c r="Z186" s="228"/>
      <c r="AA186" s="228"/>
      <c r="AB186" s="33"/>
      <c r="AC186" s="33"/>
      <c r="AD186" s="33"/>
      <c r="AE186" s="33"/>
      <c r="AF186" s="23" t="str">
        <f t="shared" si="15"/>
        <v/>
      </c>
      <c r="AL186" s="53"/>
      <c r="AQ186" s="73"/>
    </row>
    <row r="187" spans="1:43" s="28" customFormat="1" hidden="1" outlineLevel="1" x14ac:dyDescent="0.3">
      <c r="A187" s="212" t="str">
        <f>IF(E187="","",VLOOKUP(E187,Material!$A$3:$N$526,2,FALSE))</f>
        <v/>
      </c>
      <c r="B187" s="213"/>
      <c r="C187" s="213"/>
      <c r="D187" s="213"/>
      <c r="E187" s="214"/>
      <c r="F187" s="214"/>
      <c r="G187" s="215" t="str">
        <f>IF(E187="","",VLOOKUP(E187,Material!$A$3:$N$526,3,FALSE))</f>
        <v/>
      </c>
      <c r="H187" s="215"/>
      <c r="I187" s="229" t="str">
        <f>IF(E187="","",VLOOKUP(E187,Material!$A$3:$N$526,4,FALSE))</f>
        <v/>
      </c>
      <c r="J187" s="229"/>
      <c r="K187" s="229"/>
      <c r="L187" s="229"/>
      <c r="M187" s="229"/>
      <c r="N187" s="229"/>
      <c r="O187" s="229"/>
      <c r="P187" s="229"/>
      <c r="Q187" s="20"/>
      <c r="R187" s="20"/>
      <c r="S187" s="20"/>
      <c r="T187" s="20"/>
      <c r="U187" s="20"/>
      <c r="V187" s="20"/>
      <c r="W187" s="228"/>
      <c r="X187" s="228"/>
      <c r="Y187" s="228"/>
      <c r="Z187" s="228"/>
      <c r="AA187" s="228"/>
      <c r="AB187" s="33"/>
      <c r="AC187" s="33"/>
      <c r="AD187" s="33"/>
      <c r="AE187" s="33"/>
      <c r="AF187" s="23" t="str">
        <f t="shared" si="15"/>
        <v/>
      </c>
      <c r="AL187" s="53"/>
      <c r="AQ187" s="73"/>
    </row>
    <row r="188" spans="1:43" s="28" customFormat="1" hidden="1" outlineLevel="1" x14ac:dyDescent="0.3">
      <c r="A188" s="212" t="str">
        <f>IF(E188="","",VLOOKUP(E188,Material!$A$3:$N$526,2,FALSE))</f>
        <v/>
      </c>
      <c r="B188" s="213"/>
      <c r="C188" s="213"/>
      <c r="D188" s="213"/>
      <c r="E188" s="214"/>
      <c r="F188" s="214"/>
      <c r="G188" s="215" t="str">
        <f>IF(E188="","",VLOOKUP(E188,Material!$A$3:$N$526,3,FALSE))</f>
        <v/>
      </c>
      <c r="H188" s="215"/>
      <c r="I188" s="229" t="str">
        <f>IF(E188="","",VLOOKUP(E188,Material!$A$3:$N$526,4,FALSE))</f>
        <v/>
      </c>
      <c r="J188" s="229"/>
      <c r="K188" s="229"/>
      <c r="L188" s="229"/>
      <c r="M188" s="229"/>
      <c r="N188" s="229"/>
      <c r="O188" s="229"/>
      <c r="P188" s="229"/>
      <c r="Q188" s="20"/>
      <c r="R188" s="20"/>
      <c r="S188" s="20"/>
      <c r="T188" s="20"/>
      <c r="U188" s="20"/>
      <c r="V188" s="20"/>
      <c r="W188" s="228"/>
      <c r="X188" s="228"/>
      <c r="Y188" s="228"/>
      <c r="Z188" s="228"/>
      <c r="AA188" s="228"/>
      <c r="AB188" s="33"/>
      <c r="AC188" s="33"/>
      <c r="AD188" s="33"/>
      <c r="AE188" s="33"/>
      <c r="AF188" s="23" t="str">
        <f t="shared" si="15"/>
        <v/>
      </c>
      <c r="AL188" s="53"/>
      <c r="AQ188" s="73"/>
    </row>
    <row r="189" spans="1:43" s="28" customFormat="1" hidden="1" outlineLevel="1" x14ac:dyDescent="0.3">
      <c r="A189" s="222" t="s">
        <v>33</v>
      </c>
      <c r="B189" s="223"/>
      <c r="C189" s="223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4">
        <f>TRUNC(SUM(AA179:AF188),2)</f>
        <v>0</v>
      </c>
      <c r="X189" s="225"/>
      <c r="Y189" s="225"/>
      <c r="Z189" s="225"/>
      <c r="AA189" s="225"/>
      <c r="AB189" s="225"/>
      <c r="AC189" s="225"/>
      <c r="AD189" s="225"/>
      <c r="AE189" s="225"/>
      <c r="AF189" s="225"/>
      <c r="AL189" s="53"/>
      <c r="AQ189" s="73"/>
    </row>
    <row r="190" spans="1:43" s="28" customFormat="1" hidden="1" outlineLevel="1" x14ac:dyDescent="0.3">
      <c r="A190" s="10"/>
      <c r="B190" s="11"/>
      <c r="C190" s="11"/>
      <c r="D190" s="12"/>
      <c r="E190" s="13"/>
      <c r="F190" s="13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32"/>
      <c r="Y190" s="32"/>
      <c r="Z190" s="32"/>
      <c r="AA190" s="32"/>
      <c r="AB190" s="35"/>
      <c r="AC190" s="35"/>
      <c r="AD190" s="35"/>
      <c r="AE190" s="35"/>
      <c r="AF190" s="14"/>
      <c r="AL190" s="53"/>
      <c r="AQ190" s="73"/>
    </row>
    <row r="191" spans="1:43" s="28" customFormat="1" hidden="1" outlineLevel="1" x14ac:dyDescent="0.3">
      <c r="A191" s="241" t="s">
        <v>34</v>
      </c>
      <c r="B191" s="241"/>
      <c r="C191" s="241"/>
      <c r="D191" s="241"/>
      <c r="E191" s="231" t="s">
        <v>10</v>
      </c>
      <c r="F191" s="231"/>
      <c r="G191" s="231" t="s">
        <v>0</v>
      </c>
      <c r="H191" s="231"/>
      <c r="I191" s="231" t="s">
        <v>32</v>
      </c>
      <c r="J191" s="231"/>
      <c r="K191" s="231"/>
      <c r="L191" s="231"/>
      <c r="M191" s="231"/>
      <c r="N191" s="231"/>
      <c r="O191" s="231"/>
      <c r="P191" s="231"/>
      <c r="Q191" s="231" t="s">
        <v>16</v>
      </c>
      <c r="R191" s="231"/>
      <c r="S191" s="231"/>
      <c r="T191" s="231"/>
      <c r="U191" s="231"/>
      <c r="V191" s="231"/>
      <c r="W191" s="231"/>
      <c r="X191" s="231"/>
      <c r="Y191" s="231"/>
      <c r="Z191" s="231"/>
      <c r="AA191" s="231"/>
      <c r="AB191" s="242" t="s">
        <v>32</v>
      </c>
      <c r="AC191" s="242"/>
      <c r="AD191" s="242"/>
      <c r="AE191" s="242"/>
      <c r="AF191" s="242"/>
      <c r="AL191" s="53"/>
      <c r="AQ191" s="73"/>
    </row>
    <row r="192" spans="1:43" s="28" customFormat="1" hidden="1" outlineLevel="1" x14ac:dyDescent="0.3">
      <c r="A192" s="212" t="s">
        <v>423</v>
      </c>
      <c r="B192" s="213"/>
      <c r="C192" s="213"/>
      <c r="D192" s="213"/>
      <c r="E192" s="275"/>
      <c r="F192" s="275"/>
      <c r="G192" s="216" t="s">
        <v>423</v>
      </c>
      <c r="H192" s="216"/>
      <c r="I192" s="226" t="s">
        <v>423</v>
      </c>
      <c r="J192" s="226"/>
      <c r="K192" s="226"/>
      <c r="L192" s="226"/>
      <c r="M192" s="226"/>
      <c r="N192" s="226"/>
      <c r="O192" s="226"/>
      <c r="P192" s="226"/>
      <c r="Q192" s="40"/>
      <c r="R192" s="40"/>
      <c r="S192" s="40"/>
      <c r="T192" s="40"/>
      <c r="U192" s="40"/>
      <c r="V192" s="40"/>
      <c r="W192" s="217"/>
      <c r="X192" s="217"/>
      <c r="Y192" s="217"/>
      <c r="Z192" s="217"/>
      <c r="AA192" s="217"/>
      <c r="AB192" s="33"/>
      <c r="AC192" s="33"/>
      <c r="AD192" s="33"/>
      <c r="AE192" s="33"/>
      <c r="AF192" s="23" t="str">
        <f t="shared" ref="AF192:AF197" si="16">IF(W192="","",I192*W192)</f>
        <v/>
      </c>
      <c r="AL192" s="53"/>
      <c r="AQ192" s="73"/>
    </row>
    <row r="193" spans="1:48" s="28" customFormat="1" hidden="1" outlineLevel="1" x14ac:dyDescent="0.3">
      <c r="A193" s="212" t="s">
        <v>423</v>
      </c>
      <c r="B193" s="213"/>
      <c r="C193" s="213"/>
      <c r="D193" s="213"/>
      <c r="E193" s="216"/>
      <c r="F193" s="216"/>
      <c r="G193" s="216" t="s">
        <v>423</v>
      </c>
      <c r="H193" s="216"/>
      <c r="I193" s="227" t="s">
        <v>423</v>
      </c>
      <c r="J193" s="227"/>
      <c r="K193" s="227"/>
      <c r="L193" s="227"/>
      <c r="M193" s="227"/>
      <c r="N193" s="227"/>
      <c r="O193" s="227"/>
      <c r="P193" s="227"/>
      <c r="Q193" s="20"/>
      <c r="R193" s="20"/>
      <c r="S193" s="20"/>
      <c r="T193" s="20"/>
      <c r="U193" s="20"/>
      <c r="V193" s="20"/>
      <c r="W193" s="228"/>
      <c r="X193" s="228"/>
      <c r="Y193" s="228"/>
      <c r="Z193" s="228"/>
      <c r="AA193" s="228"/>
      <c r="AB193" s="33"/>
      <c r="AC193" s="33"/>
      <c r="AD193" s="33"/>
      <c r="AE193" s="33"/>
      <c r="AF193" s="23" t="str">
        <f t="shared" si="16"/>
        <v/>
      </c>
      <c r="AL193" s="53"/>
      <c r="AQ193" s="73"/>
    </row>
    <row r="194" spans="1:48" s="28" customFormat="1" hidden="1" outlineLevel="1" x14ac:dyDescent="0.3">
      <c r="A194" s="212" t="s">
        <v>423</v>
      </c>
      <c r="B194" s="213"/>
      <c r="C194" s="213"/>
      <c r="D194" s="213"/>
      <c r="E194" s="216"/>
      <c r="F194" s="216"/>
      <c r="G194" s="216" t="s">
        <v>423</v>
      </c>
      <c r="H194" s="216"/>
      <c r="I194" s="227" t="s">
        <v>423</v>
      </c>
      <c r="J194" s="227"/>
      <c r="K194" s="227"/>
      <c r="L194" s="227"/>
      <c r="M194" s="227"/>
      <c r="N194" s="227"/>
      <c r="O194" s="227"/>
      <c r="P194" s="227"/>
      <c r="Q194" s="20"/>
      <c r="R194" s="20"/>
      <c r="S194" s="20"/>
      <c r="T194" s="20"/>
      <c r="U194" s="20"/>
      <c r="V194" s="20"/>
      <c r="W194" s="228"/>
      <c r="X194" s="228"/>
      <c r="Y194" s="228"/>
      <c r="Z194" s="228"/>
      <c r="AA194" s="228"/>
      <c r="AB194" s="33"/>
      <c r="AC194" s="33"/>
      <c r="AD194" s="33"/>
      <c r="AE194" s="33"/>
      <c r="AF194" s="23" t="str">
        <f t="shared" si="16"/>
        <v/>
      </c>
      <c r="AL194" s="53"/>
      <c r="AQ194" s="73"/>
    </row>
    <row r="195" spans="1:48" s="28" customFormat="1" hidden="1" outlineLevel="1" x14ac:dyDescent="0.3">
      <c r="A195" s="212" t="s">
        <v>423</v>
      </c>
      <c r="B195" s="213"/>
      <c r="C195" s="213"/>
      <c r="D195" s="213"/>
      <c r="E195" s="214"/>
      <c r="F195" s="214"/>
      <c r="G195" s="215" t="s">
        <v>423</v>
      </c>
      <c r="H195" s="215"/>
      <c r="I195" s="227" t="s">
        <v>423</v>
      </c>
      <c r="J195" s="227"/>
      <c r="K195" s="227"/>
      <c r="L195" s="227"/>
      <c r="M195" s="227"/>
      <c r="N195" s="227"/>
      <c r="O195" s="227"/>
      <c r="P195" s="227"/>
      <c r="Q195" s="20"/>
      <c r="R195" s="20"/>
      <c r="S195" s="20"/>
      <c r="T195" s="20"/>
      <c r="U195" s="20"/>
      <c r="V195" s="20"/>
      <c r="W195" s="228"/>
      <c r="X195" s="228"/>
      <c r="Y195" s="228"/>
      <c r="Z195" s="228"/>
      <c r="AA195" s="228"/>
      <c r="AB195" s="33"/>
      <c r="AC195" s="33"/>
      <c r="AD195" s="33"/>
      <c r="AE195" s="33"/>
      <c r="AF195" s="23" t="str">
        <f t="shared" si="16"/>
        <v/>
      </c>
      <c r="AL195" s="53"/>
      <c r="AQ195" s="73"/>
    </row>
    <row r="196" spans="1:48" s="28" customFormat="1" hidden="1" outlineLevel="1" x14ac:dyDescent="0.3">
      <c r="A196" s="212" t="s">
        <v>423</v>
      </c>
      <c r="B196" s="213"/>
      <c r="C196" s="213"/>
      <c r="D196" s="213"/>
      <c r="E196" s="214"/>
      <c r="F196" s="214"/>
      <c r="G196" s="215" t="s">
        <v>423</v>
      </c>
      <c r="H196" s="215"/>
      <c r="I196" s="227" t="s">
        <v>423</v>
      </c>
      <c r="J196" s="227"/>
      <c r="K196" s="227"/>
      <c r="L196" s="227"/>
      <c r="M196" s="227"/>
      <c r="N196" s="227"/>
      <c r="O196" s="227"/>
      <c r="P196" s="227"/>
      <c r="Q196" s="20"/>
      <c r="R196" s="20"/>
      <c r="S196" s="20"/>
      <c r="T196" s="20"/>
      <c r="U196" s="20"/>
      <c r="V196" s="20"/>
      <c r="W196" s="228"/>
      <c r="X196" s="228"/>
      <c r="Y196" s="228"/>
      <c r="Z196" s="228"/>
      <c r="AA196" s="228"/>
      <c r="AB196" s="33"/>
      <c r="AC196" s="33"/>
      <c r="AD196" s="33"/>
      <c r="AE196" s="33"/>
      <c r="AF196" s="23" t="str">
        <f t="shared" si="16"/>
        <v/>
      </c>
      <c r="AL196" s="53"/>
      <c r="AQ196" s="73"/>
    </row>
    <row r="197" spans="1:48" s="28" customFormat="1" hidden="1" outlineLevel="1" x14ac:dyDescent="0.3">
      <c r="A197" s="212" t="s">
        <v>423</v>
      </c>
      <c r="B197" s="213"/>
      <c r="C197" s="213"/>
      <c r="D197" s="213"/>
      <c r="E197" s="214"/>
      <c r="F197" s="214"/>
      <c r="G197" s="215" t="s">
        <v>423</v>
      </c>
      <c r="H197" s="215"/>
      <c r="I197" s="227" t="s">
        <v>423</v>
      </c>
      <c r="J197" s="227"/>
      <c r="K197" s="227"/>
      <c r="L197" s="227"/>
      <c r="M197" s="227"/>
      <c r="N197" s="227"/>
      <c r="O197" s="227"/>
      <c r="P197" s="227"/>
      <c r="Q197" s="20"/>
      <c r="R197" s="20"/>
      <c r="S197" s="20"/>
      <c r="T197" s="20"/>
      <c r="U197" s="20"/>
      <c r="V197" s="20"/>
      <c r="W197" s="228"/>
      <c r="X197" s="228"/>
      <c r="Y197" s="228"/>
      <c r="Z197" s="228"/>
      <c r="AA197" s="228"/>
      <c r="AB197" s="33"/>
      <c r="AC197" s="33"/>
      <c r="AD197" s="33"/>
      <c r="AE197" s="33"/>
      <c r="AF197" s="23" t="str">
        <f t="shared" si="16"/>
        <v/>
      </c>
      <c r="AL197" s="53"/>
      <c r="AQ197" s="73"/>
    </row>
    <row r="198" spans="1:48" s="28" customFormat="1" hidden="1" outlineLevel="1" x14ac:dyDescent="0.3">
      <c r="A198" s="222" t="s">
        <v>35</v>
      </c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4">
        <f>TRUNC(SUM(AA192:AF197),2)</f>
        <v>0</v>
      </c>
      <c r="X198" s="225"/>
      <c r="Y198" s="225"/>
      <c r="Z198" s="225"/>
      <c r="AA198" s="225"/>
      <c r="AB198" s="225"/>
      <c r="AC198" s="225"/>
      <c r="AD198" s="225"/>
      <c r="AE198" s="225"/>
      <c r="AF198" s="225"/>
      <c r="AL198" s="53"/>
      <c r="AQ198" s="73"/>
    </row>
    <row r="199" spans="1:48" s="28" customFormat="1" hidden="1" outlineLevel="1" x14ac:dyDescent="0.3">
      <c r="A199" s="10"/>
      <c r="B199" s="11"/>
      <c r="C199" s="11"/>
      <c r="D199" s="12"/>
      <c r="E199" s="13"/>
      <c r="F199" s="13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32"/>
      <c r="Y199" s="32"/>
      <c r="Z199" s="32"/>
      <c r="AA199" s="32"/>
      <c r="AB199" s="35"/>
      <c r="AC199" s="35"/>
      <c r="AD199" s="35"/>
      <c r="AE199" s="35"/>
      <c r="AF199" s="14"/>
      <c r="AL199" s="53"/>
      <c r="AQ199" s="73"/>
    </row>
    <row r="200" spans="1:48" s="28" customFormat="1" hidden="1" outlineLevel="1" x14ac:dyDescent="0.3">
      <c r="A200" s="241" t="s">
        <v>36</v>
      </c>
      <c r="B200" s="241"/>
      <c r="C200" s="241"/>
      <c r="D200" s="241"/>
      <c r="E200" s="231" t="s">
        <v>10</v>
      </c>
      <c r="F200" s="231"/>
      <c r="G200" s="231" t="s">
        <v>0</v>
      </c>
      <c r="H200" s="231"/>
      <c r="I200" s="231"/>
      <c r="J200" s="231" t="s">
        <v>37</v>
      </c>
      <c r="K200" s="231"/>
      <c r="L200" s="231"/>
      <c r="M200" s="231"/>
      <c r="N200" s="231"/>
      <c r="O200" s="231"/>
      <c r="P200" s="231"/>
      <c r="Q200" s="231"/>
      <c r="R200" s="231" t="s">
        <v>5</v>
      </c>
      <c r="S200" s="231"/>
      <c r="T200" s="231"/>
      <c r="U200" s="231"/>
      <c r="V200" s="231"/>
      <c r="W200" s="231"/>
      <c r="X200" s="231"/>
      <c r="Y200" s="231"/>
      <c r="Z200" s="231"/>
      <c r="AA200" s="231"/>
      <c r="AB200" s="231"/>
      <c r="AC200" s="242" t="s">
        <v>16</v>
      </c>
      <c r="AD200" s="242"/>
      <c r="AE200" s="242"/>
      <c r="AF200" s="24" t="s">
        <v>38</v>
      </c>
      <c r="AL200" s="53"/>
      <c r="AQ200" s="73"/>
    </row>
    <row r="201" spans="1:48" s="28" customFormat="1" hidden="1" outlineLevel="1" x14ac:dyDescent="0.3">
      <c r="A201" s="212" t="str">
        <f>IF(E201="","",VLOOKUP(E201,#REF!,2,FALSE))</f>
        <v/>
      </c>
      <c r="B201" s="213"/>
      <c r="C201" s="213"/>
      <c r="D201" s="213"/>
      <c r="E201" s="216"/>
      <c r="F201" s="216"/>
      <c r="G201" s="216" t="str">
        <f>IF(E201="","",VLOOKUP(E201,#REF!,3,FALSE))</f>
        <v/>
      </c>
      <c r="H201" s="216"/>
      <c r="I201" s="216"/>
      <c r="J201" s="41"/>
      <c r="K201" s="41"/>
      <c r="L201" s="41"/>
      <c r="M201" s="217"/>
      <c r="N201" s="217"/>
      <c r="O201" s="217"/>
      <c r="P201" s="217"/>
      <c r="Q201" s="217"/>
      <c r="R201" s="42"/>
      <c r="S201" s="42"/>
      <c r="T201" s="42"/>
      <c r="U201" s="42"/>
      <c r="V201" s="42"/>
      <c r="W201" s="42"/>
      <c r="X201" s="218" t="str">
        <f>IF(E201="","",VLOOKUP(E201,#REF!,4,FALSE))</f>
        <v/>
      </c>
      <c r="Y201" s="218"/>
      <c r="Z201" s="218"/>
      <c r="AA201" s="218"/>
      <c r="AB201" s="218"/>
      <c r="AC201" s="218"/>
      <c r="AD201" s="218"/>
      <c r="AE201" s="218"/>
      <c r="AF201" s="23" t="str">
        <f>IF(M201="","",X201*AC201)</f>
        <v/>
      </c>
      <c r="AL201" s="53"/>
      <c r="AQ201" s="73"/>
    </row>
    <row r="202" spans="1:48" s="28" customFormat="1" hidden="1" outlineLevel="1" x14ac:dyDescent="0.3">
      <c r="A202" s="212" t="str">
        <f>IF(E202="","",VLOOKUP(E202,#REF!,2,FALSE))</f>
        <v/>
      </c>
      <c r="B202" s="213"/>
      <c r="C202" s="213"/>
      <c r="D202" s="213"/>
      <c r="E202" s="214"/>
      <c r="F202" s="214"/>
      <c r="G202" s="215" t="str">
        <f>IF(E202="","",VLOOKUP(E202,#REF!,3,FALSE))</f>
        <v/>
      </c>
      <c r="H202" s="215"/>
      <c r="I202" s="215"/>
      <c r="J202" s="25"/>
      <c r="K202" s="25"/>
      <c r="L202" s="25"/>
      <c r="M202" s="219"/>
      <c r="N202" s="219"/>
      <c r="O202" s="219"/>
      <c r="P202" s="219"/>
      <c r="Q202" s="219"/>
      <c r="R202" s="20"/>
      <c r="S202" s="20"/>
      <c r="T202" s="20"/>
      <c r="U202" s="20"/>
      <c r="V202" s="20"/>
      <c r="W202" s="20"/>
      <c r="X202" s="220" t="str">
        <f>IF(E202="","",VLOOKUP(E202,#REF!,4,FALSE))</f>
        <v/>
      </c>
      <c r="Y202" s="220"/>
      <c r="Z202" s="220"/>
      <c r="AA202" s="220"/>
      <c r="AB202" s="220"/>
      <c r="AC202" s="221"/>
      <c r="AD202" s="221"/>
      <c r="AE202" s="221"/>
      <c r="AF202" s="23" t="str">
        <f>IF(M202="","",X202*AC202)</f>
        <v/>
      </c>
      <c r="AL202" s="53"/>
      <c r="AQ202" s="73"/>
    </row>
    <row r="203" spans="1:48" s="28" customFormat="1" hidden="1" outlineLevel="1" x14ac:dyDescent="0.3">
      <c r="A203" s="212" t="str">
        <f>IF(E203="","",VLOOKUP(E203,#REF!,2,FALSE))</f>
        <v/>
      </c>
      <c r="B203" s="213"/>
      <c r="C203" s="213"/>
      <c r="D203" s="213"/>
      <c r="E203" s="214"/>
      <c r="F203" s="214"/>
      <c r="G203" s="215" t="str">
        <f>IF(E203="","",VLOOKUP(E203,#REF!,3,FALSE))</f>
        <v/>
      </c>
      <c r="H203" s="215"/>
      <c r="I203" s="215"/>
      <c r="J203" s="25"/>
      <c r="K203" s="25"/>
      <c r="L203" s="25"/>
      <c r="M203" s="219"/>
      <c r="N203" s="219"/>
      <c r="O203" s="219"/>
      <c r="P203" s="219"/>
      <c r="Q203" s="219"/>
      <c r="R203" s="20"/>
      <c r="S203" s="20"/>
      <c r="T203" s="20"/>
      <c r="U203" s="20"/>
      <c r="V203" s="20"/>
      <c r="W203" s="20"/>
      <c r="X203" s="220" t="str">
        <f>IF(E203="","",VLOOKUP(E203,#REF!,4,FALSE))</f>
        <v/>
      </c>
      <c r="Y203" s="220"/>
      <c r="Z203" s="220"/>
      <c r="AA203" s="220"/>
      <c r="AB203" s="220"/>
      <c r="AC203" s="221"/>
      <c r="AD203" s="221"/>
      <c r="AE203" s="221"/>
      <c r="AF203" s="23" t="str">
        <f>IF(M203="","",X203*AC203)</f>
        <v/>
      </c>
      <c r="AL203" s="53"/>
      <c r="AQ203" s="73"/>
    </row>
    <row r="204" spans="1:48" s="28" customFormat="1" hidden="1" outlineLevel="1" x14ac:dyDescent="0.3">
      <c r="A204" s="212" t="str">
        <f>IF(E204="","",VLOOKUP(E204,#REF!,2,FALSE))</f>
        <v/>
      </c>
      <c r="B204" s="213"/>
      <c r="C204" s="213"/>
      <c r="D204" s="213"/>
      <c r="E204" s="214"/>
      <c r="F204" s="214"/>
      <c r="G204" s="215" t="str">
        <f>IF(E204="","",VLOOKUP(E204,#REF!,3,FALSE))</f>
        <v/>
      </c>
      <c r="H204" s="215"/>
      <c r="I204" s="215"/>
      <c r="J204" s="25"/>
      <c r="K204" s="25"/>
      <c r="L204" s="25"/>
      <c r="M204" s="219"/>
      <c r="N204" s="219"/>
      <c r="O204" s="219"/>
      <c r="P204" s="219"/>
      <c r="Q204" s="219"/>
      <c r="R204" s="20"/>
      <c r="S204" s="20"/>
      <c r="T204" s="20"/>
      <c r="U204" s="20"/>
      <c r="V204" s="20"/>
      <c r="W204" s="20"/>
      <c r="X204" s="220" t="str">
        <f>IF(E204="","",VLOOKUP(E204,#REF!,4,FALSE))</f>
        <v/>
      </c>
      <c r="Y204" s="220"/>
      <c r="Z204" s="220"/>
      <c r="AA204" s="220"/>
      <c r="AB204" s="220"/>
      <c r="AC204" s="221"/>
      <c r="AD204" s="221"/>
      <c r="AE204" s="221"/>
      <c r="AF204" s="23" t="str">
        <f>IF(M204="","",X204*AC204)</f>
        <v/>
      </c>
      <c r="AL204" s="53"/>
      <c r="AQ204" s="73"/>
    </row>
    <row r="205" spans="1:48" s="28" customFormat="1" hidden="1" outlineLevel="1" x14ac:dyDescent="0.3">
      <c r="A205" s="212" t="str">
        <f>IF(E205="","",VLOOKUP(E205,#REF!,2,FALSE))</f>
        <v/>
      </c>
      <c r="B205" s="213"/>
      <c r="C205" s="213"/>
      <c r="D205" s="213"/>
      <c r="E205" s="214"/>
      <c r="F205" s="214"/>
      <c r="G205" s="215" t="str">
        <f>IF(E205="","",VLOOKUP(E205,#REF!,3,FALSE))</f>
        <v/>
      </c>
      <c r="H205" s="215"/>
      <c r="I205" s="215"/>
      <c r="J205" s="25"/>
      <c r="K205" s="25"/>
      <c r="L205" s="25"/>
      <c r="M205" s="219"/>
      <c r="N205" s="219"/>
      <c r="O205" s="219"/>
      <c r="P205" s="219"/>
      <c r="Q205" s="219"/>
      <c r="R205" s="20"/>
      <c r="S205" s="20"/>
      <c r="T205" s="20"/>
      <c r="U205" s="20"/>
      <c r="V205" s="20"/>
      <c r="W205" s="20"/>
      <c r="X205" s="220" t="str">
        <f>IF(E205="","",VLOOKUP(E205,#REF!,4,f))</f>
        <v/>
      </c>
      <c r="Y205" s="220"/>
      <c r="Z205" s="220"/>
      <c r="AA205" s="220"/>
      <c r="AB205" s="220"/>
      <c r="AC205" s="221"/>
      <c r="AD205" s="221"/>
      <c r="AE205" s="221"/>
      <c r="AF205" s="23" t="str">
        <f>IF(M205="","",M205*X205*AC205)</f>
        <v/>
      </c>
      <c r="AL205" s="53"/>
      <c r="AQ205" s="73"/>
    </row>
    <row r="206" spans="1:48" s="28" customFormat="1" hidden="1" outlineLevel="1" x14ac:dyDescent="0.3">
      <c r="A206" s="222" t="s">
        <v>39</v>
      </c>
      <c r="B206" s="223"/>
      <c r="C206" s="223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4">
        <f>TRUNC(SUM(AF201:AF205),2)</f>
        <v>0</v>
      </c>
      <c r="X206" s="225"/>
      <c r="Y206" s="225"/>
      <c r="Z206" s="225"/>
      <c r="AA206" s="225"/>
      <c r="AB206" s="225"/>
      <c r="AC206" s="225"/>
      <c r="AD206" s="225"/>
      <c r="AE206" s="225"/>
      <c r="AF206" s="225"/>
      <c r="AL206" s="53"/>
      <c r="AQ206" s="73"/>
    </row>
    <row r="207" spans="1:48" s="28" customFormat="1" hidden="1" outlineLevel="1" x14ac:dyDescent="0.3">
      <c r="A207" s="10"/>
      <c r="B207" s="11"/>
      <c r="C207" s="11"/>
      <c r="D207" s="12"/>
      <c r="E207" s="13"/>
      <c r="F207" s="13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32"/>
      <c r="Y207" s="32"/>
      <c r="Z207" s="32"/>
      <c r="AA207" s="32"/>
      <c r="AB207" s="35"/>
      <c r="AC207" s="35"/>
      <c r="AD207" s="35"/>
      <c r="AE207" s="35"/>
      <c r="AF207" s="14"/>
      <c r="AL207" s="53"/>
      <c r="AQ207" s="73"/>
    </row>
    <row r="208" spans="1:48" s="28" customFormat="1" collapsed="1" x14ac:dyDescent="0.3">
      <c r="A208" s="207" t="s">
        <v>40</v>
      </c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9"/>
      <c r="X208" s="211">
        <f>TRUNC(SUM(N176,W189,W198,W206),2)</f>
        <v>3.79</v>
      </c>
      <c r="Y208" s="211"/>
      <c r="Z208" s="211"/>
      <c r="AA208" s="211"/>
      <c r="AB208" s="211"/>
      <c r="AC208" s="211"/>
      <c r="AD208" s="211"/>
      <c r="AE208" s="211"/>
      <c r="AF208" s="211"/>
      <c r="AH208" s="39">
        <v>165</v>
      </c>
      <c r="AL208" s="53"/>
      <c r="AM208" s="51"/>
      <c r="AN208" s="52"/>
      <c r="AQ208" s="73"/>
      <c r="AR208" s="39"/>
      <c r="AV208" s="77"/>
    </row>
    <row r="209" spans="1:44" s="28" customFormat="1" x14ac:dyDescent="0.3">
      <c r="A209" s="207" t="s">
        <v>41</v>
      </c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9"/>
      <c r="U209" s="210">
        <f>$U$69</f>
        <v>9.42</v>
      </c>
      <c r="V209" s="210"/>
      <c r="W209" s="210"/>
      <c r="X209" s="211">
        <f>TRUNC(X208*U209/100,2)</f>
        <v>0.35</v>
      </c>
      <c r="Y209" s="211"/>
      <c r="Z209" s="211"/>
      <c r="AA209" s="211"/>
      <c r="AB209" s="211"/>
      <c r="AC209" s="211"/>
      <c r="AD209" s="211"/>
      <c r="AE209" s="211"/>
      <c r="AF209" s="211"/>
      <c r="AH209" s="26"/>
      <c r="AJ209" s="30"/>
      <c r="AL209" s="53"/>
      <c r="AQ209" s="73"/>
      <c r="AR209" s="26"/>
    </row>
    <row r="210" spans="1:44" s="28" customFormat="1" x14ac:dyDescent="0.3">
      <c r="A210" s="207" t="s">
        <v>42</v>
      </c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9"/>
      <c r="X210" s="211">
        <f>TRUNC(SUM(X208:AF209),2)</f>
        <v>4.1399999999999997</v>
      </c>
      <c r="Y210" s="211"/>
      <c r="Z210" s="211"/>
      <c r="AA210" s="211"/>
      <c r="AB210" s="211"/>
      <c r="AC210" s="211"/>
      <c r="AD210" s="211"/>
      <c r="AE210" s="211"/>
      <c r="AF210" s="211"/>
      <c r="AH210" s="26"/>
      <c r="AI210" s="28">
        <f>AJ142</f>
        <v>4.1399999999999997</v>
      </c>
      <c r="AJ210" s="29">
        <f>AI210-X210</f>
        <v>0</v>
      </c>
      <c r="AL210" s="53"/>
      <c r="AQ210" s="73"/>
      <c r="AR210" s="26"/>
    </row>
    <row r="211" spans="1:44" s="28" customFormat="1" x14ac:dyDescent="0.3">
      <c r="A211" s="6" t="s">
        <v>6</v>
      </c>
      <c r="B211" s="47"/>
      <c r="C211" s="47"/>
      <c r="D211" s="7"/>
      <c r="E211" s="8"/>
      <c r="F211" s="8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31"/>
      <c r="Y211" s="31"/>
      <c r="Z211" s="31"/>
      <c r="AA211" s="31"/>
      <c r="AB211" s="46"/>
      <c r="AC211" s="46"/>
      <c r="AD211" s="46"/>
      <c r="AE211" s="46"/>
      <c r="AF211" s="9"/>
      <c r="AL211" s="53"/>
      <c r="AQ211" s="73"/>
    </row>
    <row r="212" spans="1:44" s="28" customFormat="1" ht="33.75" customHeight="1" x14ac:dyDescent="0.3">
      <c r="A212" s="10" t="s">
        <v>7</v>
      </c>
      <c r="B212" s="259">
        <v>44102</v>
      </c>
      <c r="C212" s="259"/>
      <c r="D212" s="260" t="s">
        <v>301</v>
      </c>
      <c r="E212" s="260"/>
      <c r="F212" s="260"/>
      <c r="G212" s="260"/>
      <c r="H212" s="260"/>
      <c r="I212" s="260"/>
      <c r="J212" s="260"/>
      <c r="K212" s="260"/>
      <c r="L212" s="260"/>
      <c r="M212" s="260"/>
      <c r="N212" s="260"/>
      <c r="O212" s="260"/>
      <c r="P212" s="260"/>
      <c r="Q212" s="260"/>
      <c r="R212" s="260"/>
      <c r="S212" s="260"/>
      <c r="T212" s="260"/>
      <c r="U212" s="260"/>
      <c r="V212" s="260"/>
      <c r="W212" s="260"/>
      <c r="X212" s="260"/>
      <c r="Y212" s="260"/>
      <c r="Z212" s="260"/>
      <c r="AA212" s="260"/>
      <c r="AB212" s="260"/>
      <c r="AC212" s="243" t="s">
        <v>8</v>
      </c>
      <c r="AD212" s="243"/>
      <c r="AE212" s="243"/>
      <c r="AF212" s="38" t="s">
        <v>215</v>
      </c>
      <c r="AI212" s="29">
        <f>X280</f>
        <v>2</v>
      </c>
      <c r="AJ212" s="28">
        <f>VLOOKUP(B212,Referência!$A:$D,4,FALSE)</f>
        <v>2</v>
      </c>
      <c r="AK212" s="29">
        <f>AI212-AJ212</f>
        <v>0</v>
      </c>
      <c r="AL212" s="53"/>
      <c r="AP212" s="55"/>
      <c r="AQ212" s="73"/>
    </row>
    <row r="213" spans="1:44" s="28" customFormat="1" hidden="1" outlineLevel="1" x14ac:dyDescent="0.3">
      <c r="A213" s="10"/>
      <c r="B213" s="11"/>
      <c r="C213" s="11"/>
      <c r="D213" s="12"/>
      <c r="E213" s="13"/>
      <c r="F213" s="13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32"/>
      <c r="Y213" s="32"/>
      <c r="Z213" s="32"/>
      <c r="AA213" s="32"/>
      <c r="AB213" s="35"/>
      <c r="AC213" s="35"/>
      <c r="AD213" s="35"/>
      <c r="AE213" s="35"/>
      <c r="AF213" s="14"/>
      <c r="AL213" s="53"/>
      <c r="AQ213" s="73"/>
    </row>
    <row r="214" spans="1:44" s="28" customFormat="1" hidden="1" outlineLevel="1" x14ac:dyDescent="0.3">
      <c r="A214" s="241" t="s">
        <v>9</v>
      </c>
      <c r="B214" s="241"/>
      <c r="C214" s="241"/>
      <c r="D214" s="241"/>
      <c r="E214" s="231" t="s">
        <v>10</v>
      </c>
      <c r="F214" s="231"/>
      <c r="G214" s="43" t="s">
        <v>11</v>
      </c>
      <c r="H214" s="231" t="s">
        <v>12</v>
      </c>
      <c r="I214" s="231"/>
      <c r="J214" s="231"/>
      <c r="K214" s="231"/>
      <c r="L214" s="231" t="s">
        <v>13</v>
      </c>
      <c r="M214" s="231"/>
      <c r="N214" s="231" t="s">
        <v>14</v>
      </c>
      <c r="O214" s="231"/>
      <c r="P214" s="231"/>
      <c r="Q214" s="231"/>
      <c r="R214" s="231"/>
      <c r="S214" s="231"/>
      <c r="T214" s="231"/>
      <c r="U214" s="231"/>
      <c r="V214" s="231" t="s">
        <v>15</v>
      </c>
      <c r="W214" s="231"/>
      <c r="X214" s="231"/>
      <c r="Y214" s="231"/>
      <c r="Z214" s="231"/>
      <c r="AA214" s="242" t="s">
        <v>16</v>
      </c>
      <c r="AB214" s="242"/>
      <c r="AC214" s="242"/>
      <c r="AD214" s="242"/>
      <c r="AE214" s="242" t="s">
        <v>17</v>
      </c>
      <c r="AF214" s="242"/>
      <c r="AL214" s="53"/>
      <c r="AQ214" s="73"/>
    </row>
    <row r="215" spans="1:44" s="28" customFormat="1" ht="34.5" hidden="1" customHeight="1" outlineLevel="1" x14ac:dyDescent="0.3">
      <c r="A215" s="256" t="str">
        <f>IF(E215=0,"",VLOOKUP(E215,Equipamentos!$A$3:$W$146,2,FALSE))</f>
        <v>CAMINHÃO BASCULANTE 10 M3 - 15 T</v>
      </c>
      <c r="B215" s="257"/>
      <c r="C215" s="257"/>
      <c r="D215" s="257"/>
      <c r="E215" s="258">
        <v>30037</v>
      </c>
      <c r="F215" s="258"/>
      <c r="G215" s="44"/>
      <c r="H215" s="217">
        <v>1</v>
      </c>
      <c r="I215" s="217"/>
      <c r="J215" s="217"/>
      <c r="K215" s="217"/>
      <c r="L215" s="228">
        <f t="shared" ref="L215:L223" si="17">IF(H215&gt;0,1-H215,"")</f>
        <v>0</v>
      </c>
      <c r="M215" s="228"/>
      <c r="N215" s="250">
        <f>IF(E215="","",VLOOKUP(E215,Equipamentos!$A$3:$W$659,3,FALSE))</f>
        <v>202.56</v>
      </c>
      <c r="O215" s="250"/>
      <c r="P215" s="250"/>
      <c r="Q215" s="250"/>
      <c r="R215" s="250"/>
      <c r="S215" s="250"/>
      <c r="T215" s="250"/>
      <c r="U215" s="250"/>
      <c r="V215" s="15"/>
      <c r="W215" s="250">
        <f>IF(E215="","",VLOOKUP(E215,Equipamentos!$A$3:$W$659,4,FALSE))</f>
        <v>40.619999999999997</v>
      </c>
      <c r="X215" s="250"/>
      <c r="Y215" s="250"/>
      <c r="Z215" s="250"/>
      <c r="AA215" s="218">
        <v>1</v>
      </c>
      <c r="AB215" s="218"/>
      <c r="AC215" s="218"/>
      <c r="AD215" s="218"/>
      <c r="AE215" s="243">
        <f>IF(AA215="","",((H215*N215)+(L215*W215))*AA215)</f>
        <v>202.56</v>
      </c>
      <c r="AF215" s="244"/>
      <c r="AL215" s="53"/>
      <c r="AQ215" s="73"/>
    </row>
    <row r="216" spans="1:44" s="28" customFormat="1" hidden="1" outlineLevel="1" x14ac:dyDescent="0.3">
      <c r="A216" s="247" t="str">
        <f>IF(E216=0,"",VLOOKUP(E216,Equipamentos!$A$3:$W$146,2,FALSE))</f>
        <v/>
      </c>
      <c r="B216" s="248"/>
      <c r="C216" s="248"/>
      <c r="D216" s="248"/>
      <c r="E216" s="249"/>
      <c r="F216" s="249"/>
      <c r="G216" s="13"/>
      <c r="H216" s="228"/>
      <c r="I216" s="228"/>
      <c r="J216" s="228"/>
      <c r="K216" s="228"/>
      <c r="L216" s="228" t="str">
        <f t="shared" si="17"/>
        <v/>
      </c>
      <c r="M216" s="228"/>
      <c r="N216" s="250" t="str">
        <f>IF(E216="","",VLOOKUP(E216,Equipamentos!$A$3:$W$66,3,FALSE))</f>
        <v/>
      </c>
      <c r="O216" s="250"/>
      <c r="P216" s="250"/>
      <c r="Q216" s="250"/>
      <c r="R216" s="250"/>
      <c r="S216" s="250"/>
      <c r="T216" s="250"/>
      <c r="U216" s="250"/>
      <c r="V216" s="15"/>
      <c r="W216" s="250" t="str">
        <f>IF(E216="","",VLOOKUP(E216,Equipamentos!$A$3:$W$66,4,FALSE))</f>
        <v/>
      </c>
      <c r="X216" s="250"/>
      <c r="Y216" s="250"/>
      <c r="Z216" s="250"/>
      <c r="AA216" s="221"/>
      <c r="AB216" s="221"/>
      <c r="AC216" s="221"/>
      <c r="AD216" s="221"/>
      <c r="AE216" s="243" t="str">
        <f t="shared" ref="AE216:AE223" si="18">IF(AA216="","",((H216*N216)+(L216*W216))*AA216)</f>
        <v/>
      </c>
      <c r="AF216" s="244"/>
      <c r="AL216" s="53"/>
      <c r="AQ216" s="73"/>
    </row>
    <row r="217" spans="1:44" s="28" customFormat="1" hidden="1" outlineLevel="1" x14ac:dyDescent="0.3">
      <c r="A217" s="247" t="str">
        <f>IF(E217=0,"",VLOOKUP(E217,Equipamentos!$A$3:$W$146,2,FALSE))</f>
        <v/>
      </c>
      <c r="B217" s="248"/>
      <c r="C217" s="248"/>
      <c r="D217" s="248"/>
      <c r="E217" s="249"/>
      <c r="F217" s="249"/>
      <c r="G217" s="13"/>
      <c r="H217" s="228"/>
      <c r="I217" s="228"/>
      <c r="J217" s="228"/>
      <c r="K217" s="228"/>
      <c r="L217" s="228" t="str">
        <f t="shared" si="17"/>
        <v/>
      </c>
      <c r="M217" s="228"/>
      <c r="N217" s="250" t="str">
        <f>IF(E217="","",VLOOKUP(E217,Equipamentos!$A$3:$W$66,3,FALSE))</f>
        <v/>
      </c>
      <c r="O217" s="250"/>
      <c r="P217" s="250"/>
      <c r="Q217" s="250"/>
      <c r="R217" s="250"/>
      <c r="S217" s="250"/>
      <c r="T217" s="250"/>
      <c r="U217" s="250"/>
      <c r="V217" s="15"/>
      <c r="W217" s="250" t="str">
        <f>IF(E217="","",VLOOKUP(E217,Equipamentos!$A$3:$W$66,4,FALSE))</f>
        <v/>
      </c>
      <c r="X217" s="250"/>
      <c r="Y217" s="250"/>
      <c r="Z217" s="250"/>
      <c r="AA217" s="221"/>
      <c r="AB217" s="221"/>
      <c r="AC217" s="221"/>
      <c r="AD217" s="221"/>
      <c r="AE217" s="243" t="str">
        <f t="shared" si="18"/>
        <v/>
      </c>
      <c r="AF217" s="244"/>
      <c r="AL217" s="53"/>
      <c r="AQ217" s="73"/>
    </row>
    <row r="218" spans="1:44" s="28" customFormat="1" hidden="1" outlineLevel="1" x14ac:dyDescent="0.3">
      <c r="A218" s="247" t="str">
        <f>IF(E218=0,"",VLOOKUP(E218,Equipamentos!$A$3:$W$146,2,FALSE))</f>
        <v/>
      </c>
      <c r="B218" s="248"/>
      <c r="C218" s="248"/>
      <c r="D218" s="248"/>
      <c r="E218" s="249"/>
      <c r="F218" s="249"/>
      <c r="G218" s="13"/>
      <c r="H218" s="228"/>
      <c r="I218" s="228"/>
      <c r="J218" s="228"/>
      <c r="K218" s="228"/>
      <c r="L218" s="228" t="str">
        <f t="shared" si="17"/>
        <v/>
      </c>
      <c r="M218" s="228"/>
      <c r="N218" s="250" t="str">
        <f>IF(E218="","",VLOOKUP(E218,Equipamentos!$A$3:$W$66,3,FALSE))</f>
        <v/>
      </c>
      <c r="O218" s="250"/>
      <c r="P218" s="250"/>
      <c r="Q218" s="250"/>
      <c r="R218" s="250"/>
      <c r="S218" s="250"/>
      <c r="T218" s="250"/>
      <c r="U218" s="250"/>
      <c r="V218" s="15"/>
      <c r="W218" s="250" t="str">
        <f>IF(E218="","",VLOOKUP(E218,Equipamentos!$A$3:$W$66,4,FALSE))</f>
        <v/>
      </c>
      <c r="X218" s="250"/>
      <c r="Y218" s="250"/>
      <c r="Z218" s="250"/>
      <c r="AA218" s="221"/>
      <c r="AB218" s="221"/>
      <c r="AC218" s="221"/>
      <c r="AD218" s="221"/>
      <c r="AE218" s="243" t="str">
        <f t="shared" si="18"/>
        <v/>
      </c>
      <c r="AF218" s="244"/>
      <c r="AL218" s="53"/>
      <c r="AQ218" s="73"/>
    </row>
    <row r="219" spans="1:44" s="28" customFormat="1" hidden="1" outlineLevel="1" x14ac:dyDescent="0.3">
      <c r="A219" s="247" t="str">
        <f>IF(E219=0,"",VLOOKUP(E219,Equipamentos!$A$3:$W$146,2,FALSE))</f>
        <v/>
      </c>
      <c r="B219" s="248"/>
      <c r="C219" s="248"/>
      <c r="D219" s="248"/>
      <c r="E219" s="249"/>
      <c r="F219" s="249"/>
      <c r="G219" s="13"/>
      <c r="H219" s="228"/>
      <c r="I219" s="228"/>
      <c r="J219" s="228"/>
      <c r="K219" s="228"/>
      <c r="L219" s="228" t="str">
        <f t="shared" si="17"/>
        <v/>
      </c>
      <c r="M219" s="228"/>
      <c r="N219" s="250" t="str">
        <f>IF(E219="","",VLOOKUP(E219,Equipamentos!$A$3:$W$66,3,FALSE))</f>
        <v/>
      </c>
      <c r="O219" s="250"/>
      <c r="P219" s="250"/>
      <c r="Q219" s="250"/>
      <c r="R219" s="250"/>
      <c r="S219" s="250"/>
      <c r="T219" s="250"/>
      <c r="U219" s="250"/>
      <c r="V219" s="15"/>
      <c r="W219" s="250" t="str">
        <f>IF(E219="","",VLOOKUP(E219,Equipamentos!$A$3:$W$66,4,FALSE))</f>
        <v/>
      </c>
      <c r="X219" s="250"/>
      <c r="Y219" s="250"/>
      <c r="Z219" s="250"/>
      <c r="AA219" s="221"/>
      <c r="AB219" s="221"/>
      <c r="AC219" s="221"/>
      <c r="AD219" s="221"/>
      <c r="AE219" s="243" t="str">
        <f t="shared" si="18"/>
        <v/>
      </c>
      <c r="AF219" s="244"/>
      <c r="AL219" s="53"/>
      <c r="AQ219" s="73"/>
    </row>
    <row r="220" spans="1:44" s="28" customFormat="1" hidden="1" outlineLevel="1" x14ac:dyDescent="0.3">
      <c r="A220" s="247" t="str">
        <f>IF(E220=0,"",VLOOKUP(E220,Equipamentos!$A$3:$W$146,2,FALSE))</f>
        <v/>
      </c>
      <c r="B220" s="248"/>
      <c r="C220" s="248"/>
      <c r="D220" s="248"/>
      <c r="E220" s="249"/>
      <c r="F220" s="249"/>
      <c r="G220" s="13"/>
      <c r="H220" s="228"/>
      <c r="I220" s="228"/>
      <c r="J220" s="228"/>
      <c r="K220" s="228"/>
      <c r="L220" s="228" t="str">
        <f t="shared" si="17"/>
        <v/>
      </c>
      <c r="M220" s="228"/>
      <c r="N220" s="250" t="str">
        <f>IF(E220="","",VLOOKUP(E220,Equipamentos!$A$3:$W$66,3,FALSE))</f>
        <v/>
      </c>
      <c r="O220" s="250"/>
      <c r="P220" s="250"/>
      <c r="Q220" s="250"/>
      <c r="R220" s="250"/>
      <c r="S220" s="250"/>
      <c r="T220" s="250"/>
      <c r="U220" s="250"/>
      <c r="V220" s="15"/>
      <c r="W220" s="250" t="str">
        <f>IF(E220="","",VLOOKUP(E220,Equipamentos!$A$3:$W$66,4,FALSE))</f>
        <v/>
      </c>
      <c r="X220" s="250"/>
      <c r="Y220" s="250"/>
      <c r="Z220" s="250"/>
      <c r="AA220" s="221"/>
      <c r="AB220" s="221"/>
      <c r="AC220" s="221"/>
      <c r="AD220" s="221"/>
      <c r="AE220" s="243" t="str">
        <f t="shared" si="18"/>
        <v/>
      </c>
      <c r="AF220" s="244"/>
      <c r="AL220" s="53"/>
      <c r="AQ220" s="73"/>
    </row>
    <row r="221" spans="1:44" s="28" customFormat="1" hidden="1" outlineLevel="1" x14ac:dyDescent="0.3">
      <c r="A221" s="247" t="str">
        <f>IF(E221=0,"",VLOOKUP(E221,Equipamentos!$A$3:$W$146,2,FALSE))</f>
        <v/>
      </c>
      <c r="B221" s="248"/>
      <c r="C221" s="248"/>
      <c r="D221" s="248"/>
      <c r="E221" s="249"/>
      <c r="F221" s="249"/>
      <c r="G221" s="13"/>
      <c r="H221" s="228"/>
      <c r="I221" s="228"/>
      <c r="J221" s="228"/>
      <c r="K221" s="228"/>
      <c r="L221" s="228" t="str">
        <f t="shared" si="17"/>
        <v/>
      </c>
      <c r="M221" s="228"/>
      <c r="N221" s="250" t="str">
        <f>IF(E221="","",VLOOKUP(E221,Equipamentos!$A$3:$W$66,3,FALSE))</f>
        <v/>
      </c>
      <c r="O221" s="250"/>
      <c r="P221" s="250"/>
      <c r="Q221" s="250"/>
      <c r="R221" s="250"/>
      <c r="S221" s="250"/>
      <c r="T221" s="250"/>
      <c r="U221" s="250"/>
      <c r="V221" s="15"/>
      <c r="W221" s="250" t="str">
        <f>IF(E221="","",VLOOKUP(E221,Equipamentos!$A$3:$W$66,4,FALSE))</f>
        <v/>
      </c>
      <c r="X221" s="250"/>
      <c r="Y221" s="250"/>
      <c r="Z221" s="250"/>
      <c r="AA221" s="221"/>
      <c r="AB221" s="221"/>
      <c r="AC221" s="221"/>
      <c r="AD221" s="221"/>
      <c r="AE221" s="243" t="str">
        <f t="shared" si="18"/>
        <v/>
      </c>
      <c r="AF221" s="244"/>
      <c r="AL221" s="53"/>
      <c r="AQ221" s="73"/>
    </row>
    <row r="222" spans="1:44" s="28" customFormat="1" hidden="1" outlineLevel="1" x14ac:dyDescent="0.3">
      <c r="A222" s="247" t="str">
        <f>IF(E222=0,"",VLOOKUP(E222,Equipamentos!$A$3:$W$146,2,FALSE))</f>
        <v/>
      </c>
      <c r="B222" s="248"/>
      <c r="C222" s="248"/>
      <c r="D222" s="248"/>
      <c r="E222" s="249"/>
      <c r="F222" s="249"/>
      <c r="G222" s="13"/>
      <c r="H222" s="228"/>
      <c r="I222" s="228"/>
      <c r="J222" s="228"/>
      <c r="K222" s="228"/>
      <c r="L222" s="228" t="str">
        <f t="shared" si="17"/>
        <v/>
      </c>
      <c r="M222" s="228"/>
      <c r="N222" s="251" t="str">
        <f>IF(E222="","",VLOOKUP(E222,Equipamentos!$A$3:$W$66,3,FALSE))</f>
        <v/>
      </c>
      <c r="O222" s="251"/>
      <c r="P222" s="251"/>
      <c r="Q222" s="251"/>
      <c r="R222" s="251"/>
      <c r="S222" s="251"/>
      <c r="T222" s="251"/>
      <c r="U222" s="251"/>
      <c r="V222" s="16"/>
      <c r="W222" s="251" t="str">
        <f>IF(E222="","",VLOOKUP(E222,Equipamentos!$A$3:$W$66,4,FALSE))</f>
        <v/>
      </c>
      <c r="X222" s="251"/>
      <c r="Y222" s="251"/>
      <c r="Z222" s="251"/>
      <c r="AA222" s="221"/>
      <c r="AB222" s="221"/>
      <c r="AC222" s="221"/>
      <c r="AD222" s="221"/>
      <c r="AE222" s="243" t="str">
        <f t="shared" si="18"/>
        <v/>
      </c>
      <c r="AF222" s="244"/>
      <c r="AL222" s="53"/>
      <c r="AQ222" s="73"/>
    </row>
    <row r="223" spans="1:44" s="28" customFormat="1" hidden="1" outlineLevel="1" x14ac:dyDescent="0.3">
      <c r="A223" s="247" t="str">
        <f>IF(E223=0,"",VLOOKUP(E223,Equipamentos!$A$3:$W$146,2,FALSE))</f>
        <v/>
      </c>
      <c r="B223" s="248"/>
      <c r="C223" s="248"/>
      <c r="D223" s="248"/>
      <c r="E223" s="249"/>
      <c r="F223" s="249"/>
      <c r="G223" s="13"/>
      <c r="H223" s="228"/>
      <c r="I223" s="228"/>
      <c r="J223" s="228"/>
      <c r="K223" s="228"/>
      <c r="L223" s="228" t="str">
        <f t="shared" si="17"/>
        <v/>
      </c>
      <c r="M223" s="228"/>
      <c r="N223" s="251" t="str">
        <f>IF(E223="","",VLOOKUP(E223,Equipamentos!$A$3:$W$66,3,FALSE))</f>
        <v/>
      </c>
      <c r="O223" s="251"/>
      <c r="P223" s="251"/>
      <c r="Q223" s="251"/>
      <c r="R223" s="251"/>
      <c r="S223" s="251"/>
      <c r="T223" s="251"/>
      <c r="U223" s="251"/>
      <c r="V223" s="16"/>
      <c r="W223" s="251" t="str">
        <f>IF(E223="","",VLOOKUP(E223,Equipamentos!$A$3:$W$66,4,FALSE))</f>
        <v/>
      </c>
      <c r="X223" s="251"/>
      <c r="Y223" s="251"/>
      <c r="Z223" s="251"/>
      <c r="AA223" s="221"/>
      <c r="AB223" s="221"/>
      <c r="AC223" s="221"/>
      <c r="AD223" s="221"/>
      <c r="AE223" s="254" t="str">
        <f t="shared" si="18"/>
        <v/>
      </c>
      <c r="AF223" s="255"/>
      <c r="AL223" s="53"/>
      <c r="AQ223" s="73"/>
    </row>
    <row r="224" spans="1:44" s="28" customFormat="1" hidden="1" outlineLevel="1" x14ac:dyDescent="0.3">
      <c r="A224" s="222" t="s">
        <v>18</v>
      </c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4">
        <f>TRUNC(SUM(AE215:AF223),2)</f>
        <v>202.56</v>
      </c>
      <c r="X224" s="225"/>
      <c r="Y224" s="225"/>
      <c r="Z224" s="225"/>
      <c r="AA224" s="225"/>
      <c r="AB224" s="225"/>
      <c r="AC224" s="225"/>
      <c r="AD224" s="225"/>
      <c r="AE224" s="225"/>
      <c r="AF224" s="225"/>
      <c r="AL224" s="53"/>
      <c r="AQ224" s="73"/>
    </row>
    <row r="225" spans="1:43" s="28" customFormat="1" hidden="1" outlineLevel="1" x14ac:dyDescent="0.3">
      <c r="A225" s="10"/>
      <c r="B225" s="11"/>
      <c r="C225" s="11"/>
      <c r="D225" s="12"/>
      <c r="E225" s="13"/>
      <c r="F225" s="13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32"/>
      <c r="Y225" s="32"/>
      <c r="Z225" s="32"/>
      <c r="AA225" s="32"/>
      <c r="AB225" s="35"/>
      <c r="AC225" s="35"/>
      <c r="AD225" s="35"/>
      <c r="AE225" s="35"/>
      <c r="AF225" s="14"/>
      <c r="AL225" s="53"/>
      <c r="AQ225" s="73"/>
    </row>
    <row r="226" spans="1:43" s="28" customFormat="1" hidden="1" outlineLevel="1" x14ac:dyDescent="0.3">
      <c r="A226" s="241" t="s">
        <v>19</v>
      </c>
      <c r="B226" s="241"/>
      <c r="C226" s="241"/>
      <c r="D226" s="241"/>
      <c r="E226" s="231" t="s">
        <v>10</v>
      </c>
      <c r="F226" s="231"/>
      <c r="G226" s="231" t="s">
        <v>204</v>
      </c>
      <c r="H226" s="231"/>
      <c r="I226" s="231"/>
      <c r="J226" s="231"/>
      <c r="K226" s="231" t="s">
        <v>20</v>
      </c>
      <c r="L226" s="231"/>
      <c r="M226" s="231"/>
      <c r="N226" s="231"/>
      <c r="O226" s="231" t="s">
        <v>16</v>
      </c>
      <c r="P226" s="231"/>
      <c r="Q226" s="231"/>
      <c r="R226" s="231"/>
      <c r="S226" s="231"/>
      <c r="T226" s="231"/>
      <c r="U226" s="231" t="s">
        <v>407</v>
      </c>
      <c r="V226" s="231"/>
      <c r="W226" s="231"/>
      <c r="X226" s="231"/>
      <c r="Y226" s="231"/>
      <c r="Z226" s="231"/>
      <c r="AA226" s="242" t="s">
        <v>17</v>
      </c>
      <c r="AB226" s="242"/>
      <c r="AC226" s="242"/>
      <c r="AD226" s="242"/>
      <c r="AE226" s="242"/>
      <c r="AF226" s="242"/>
      <c r="AL226" s="53"/>
      <c r="AQ226" s="73"/>
    </row>
    <row r="227" spans="1:43" s="28" customFormat="1" hidden="1" outlineLevel="1" x14ac:dyDescent="0.3">
      <c r="A227" s="212" t="str">
        <f>IF(E227=0,"",VLOOKUP(E227,'Mão de Obra'!$A$2:$AA$998,2,FALSE))</f>
        <v/>
      </c>
      <c r="B227" s="213"/>
      <c r="C227" s="213"/>
      <c r="D227" s="213"/>
      <c r="E227" s="216"/>
      <c r="F227" s="216"/>
      <c r="G227" s="245"/>
      <c r="H227" s="245"/>
      <c r="I227" s="245"/>
      <c r="J227" s="245"/>
      <c r="K227" s="246" t="str">
        <f>IF(E227=0,"",VLOOKUP(E227,'Mão de Obra'!$A$2:$AA$998,5,))</f>
        <v/>
      </c>
      <c r="L227" s="246"/>
      <c r="M227" s="246"/>
      <c r="N227" s="246"/>
      <c r="O227" s="252"/>
      <c r="P227" s="252"/>
      <c r="Q227" s="252"/>
      <c r="R227" s="252"/>
      <c r="S227" s="252"/>
      <c r="T227" s="252"/>
      <c r="U227" s="252"/>
      <c r="V227" s="252"/>
      <c r="W227" s="252"/>
      <c r="X227" s="252"/>
      <c r="Y227" s="252"/>
      <c r="Z227" s="252"/>
      <c r="AA227" s="243" t="str">
        <f t="shared" ref="AA227:AA234" si="19">IF(O227="","",O227*K227)</f>
        <v/>
      </c>
      <c r="AB227" s="243"/>
      <c r="AC227" s="243"/>
      <c r="AD227" s="243"/>
      <c r="AE227" s="243"/>
      <c r="AF227" s="244"/>
      <c r="AL227" s="53"/>
      <c r="AQ227" s="73"/>
    </row>
    <row r="228" spans="1:43" s="28" customFormat="1" hidden="1" outlineLevel="1" x14ac:dyDescent="0.3">
      <c r="A228" s="212" t="str">
        <f>IF(E228=0,"",VLOOKUP(E228,'Mão de Obra'!$A$2:$AA$998,2,FALSE))</f>
        <v/>
      </c>
      <c r="B228" s="213"/>
      <c r="C228" s="213"/>
      <c r="D228" s="213"/>
      <c r="E228" s="216"/>
      <c r="F228" s="216"/>
      <c r="G228" s="245"/>
      <c r="H228" s="245"/>
      <c r="I228" s="245"/>
      <c r="J228" s="245"/>
      <c r="K228" s="246" t="str">
        <f>IF(E228=0,"",VLOOKUP(E228,'Mão de Obra'!$A$2:$AA$998,5,))</f>
        <v/>
      </c>
      <c r="L228" s="246"/>
      <c r="M228" s="246"/>
      <c r="N228" s="246"/>
      <c r="O228" s="253"/>
      <c r="P228" s="253"/>
      <c r="Q228" s="253"/>
      <c r="R228" s="253"/>
      <c r="S228" s="253"/>
      <c r="T228" s="253"/>
      <c r="U228" s="253"/>
      <c r="V228" s="253"/>
      <c r="W228" s="253"/>
      <c r="X228" s="253"/>
      <c r="Y228" s="253"/>
      <c r="Z228" s="253"/>
      <c r="AA228" s="243" t="str">
        <f t="shared" si="19"/>
        <v/>
      </c>
      <c r="AB228" s="243"/>
      <c r="AC228" s="243"/>
      <c r="AD228" s="243"/>
      <c r="AE228" s="243"/>
      <c r="AF228" s="244"/>
      <c r="AL228" s="53"/>
      <c r="AQ228" s="73"/>
    </row>
    <row r="229" spans="1:43" s="28" customFormat="1" hidden="1" outlineLevel="1" x14ac:dyDescent="0.3">
      <c r="A229" s="212" t="str">
        <f>IF(E229=0,"",VLOOKUP(E229,'Mão de Obra'!$A$2:$AA$998,2,FALSE))</f>
        <v/>
      </c>
      <c r="B229" s="213"/>
      <c r="C229" s="213"/>
      <c r="D229" s="213"/>
      <c r="E229" s="214"/>
      <c r="F229" s="214"/>
      <c r="G229" s="236" t="str">
        <f t="shared" ref="G229:G234" si="20">IF(E229=0,"",121.83%)</f>
        <v/>
      </c>
      <c r="H229" s="236"/>
      <c r="I229" s="236"/>
      <c r="J229" s="236"/>
      <c r="K229" s="237" t="str">
        <f>IF(E229=0,"",VLOOKUP(E229,'Mão de Obra'!$A$2:$AA$998,5,))</f>
        <v/>
      </c>
      <c r="L229" s="237"/>
      <c r="M229" s="237"/>
      <c r="N229" s="237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  <c r="AA229" s="243" t="str">
        <f t="shared" si="19"/>
        <v/>
      </c>
      <c r="AB229" s="243"/>
      <c r="AC229" s="243"/>
      <c r="AD229" s="243"/>
      <c r="AE229" s="243"/>
      <c r="AF229" s="244"/>
      <c r="AL229" s="53"/>
      <c r="AQ229" s="73"/>
    </row>
    <row r="230" spans="1:43" s="28" customFormat="1" hidden="1" outlineLevel="1" x14ac:dyDescent="0.3">
      <c r="A230" s="212" t="str">
        <f>IF(E230=0,"",VLOOKUP(E230,'Mão de Obra'!$A$2:$AA$998,2,FALSE))</f>
        <v/>
      </c>
      <c r="B230" s="213"/>
      <c r="C230" s="213"/>
      <c r="D230" s="213"/>
      <c r="E230" s="214"/>
      <c r="F230" s="214"/>
      <c r="G230" s="236" t="str">
        <f t="shared" si="20"/>
        <v/>
      </c>
      <c r="H230" s="236"/>
      <c r="I230" s="236"/>
      <c r="J230" s="236"/>
      <c r="K230" s="237" t="str">
        <f>IF(E230=0,"",VLOOKUP(E230,'Mão de Obra'!$A$2:$AA$998,5,))</f>
        <v/>
      </c>
      <c r="L230" s="237"/>
      <c r="M230" s="237"/>
      <c r="N230" s="237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  <c r="AA230" s="243" t="str">
        <f t="shared" si="19"/>
        <v/>
      </c>
      <c r="AB230" s="243"/>
      <c r="AC230" s="243"/>
      <c r="AD230" s="243"/>
      <c r="AE230" s="243"/>
      <c r="AF230" s="244"/>
      <c r="AL230" s="53"/>
      <c r="AQ230" s="73"/>
    </row>
    <row r="231" spans="1:43" s="28" customFormat="1" hidden="1" outlineLevel="1" x14ac:dyDescent="0.3">
      <c r="A231" s="212" t="str">
        <f>IF(E231=0,"",VLOOKUP(E231,'Mão de Obra'!$A$2:$AA$998,2,FALSE))</f>
        <v/>
      </c>
      <c r="B231" s="213"/>
      <c r="C231" s="213"/>
      <c r="D231" s="213"/>
      <c r="E231" s="214"/>
      <c r="F231" s="214"/>
      <c r="G231" s="236" t="str">
        <f t="shared" si="20"/>
        <v/>
      </c>
      <c r="H231" s="236"/>
      <c r="I231" s="236"/>
      <c r="J231" s="236"/>
      <c r="K231" s="237" t="str">
        <f>IF(E231=0,"",VLOOKUP(E231,'Mão de Obra'!$A$2:$AA$998,5,))</f>
        <v/>
      </c>
      <c r="L231" s="237"/>
      <c r="M231" s="237"/>
      <c r="N231" s="237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  <c r="AA231" s="243" t="str">
        <f t="shared" si="19"/>
        <v/>
      </c>
      <c r="AB231" s="243"/>
      <c r="AC231" s="243"/>
      <c r="AD231" s="243"/>
      <c r="AE231" s="243"/>
      <c r="AF231" s="244"/>
      <c r="AL231" s="53"/>
      <c r="AQ231" s="73"/>
    </row>
    <row r="232" spans="1:43" s="28" customFormat="1" hidden="1" outlineLevel="1" x14ac:dyDescent="0.3">
      <c r="A232" s="212" t="str">
        <f>IF(E232=0,"",VLOOKUP(E232,'Mão de Obra'!$A$2:$AA$998,2,FALSE))</f>
        <v/>
      </c>
      <c r="B232" s="213"/>
      <c r="C232" s="213"/>
      <c r="D232" s="213"/>
      <c r="E232" s="214"/>
      <c r="F232" s="214"/>
      <c r="G232" s="236" t="str">
        <f t="shared" si="20"/>
        <v/>
      </c>
      <c r="H232" s="236"/>
      <c r="I232" s="236"/>
      <c r="J232" s="236"/>
      <c r="K232" s="237" t="str">
        <f>IF(E232=0,"",VLOOKUP(E232,'Mão de Obra'!$A$2:$AA$998,5,))</f>
        <v/>
      </c>
      <c r="L232" s="237"/>
      <c r="M232" s="237"/>
      <c r="N232" s="237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  <c r="AA232" s="243" t="str">
        <f t="shared" si="19"/>
        <v/>
      </c>
      <c r="AB232" s="243"/>
      <c r="AC232" s="243"/>
      <c r="AD232" s="243"/>
      <c r="AE232" s="243"/>
      <c r="AF232" s="244"/>
      <c r="AL232" s="53"/>
      <c r="AQ232" s="73"/>
    </row>
    <row r="233" spans="1:43" s="28" customFormat="1" hidden="1" outlineLevel="1" x14ac:dyDescent="0.3">
      <c r="A233" s="212" t="str">
        <f>IF(E233=0,"",VLOOKUP(E233,'Mão de Obra'!$A$2:$AA$998,2,FALSE))</f>
        <v/>
      </c>
      <c r="B233" s="213"/>
      <c r="C233" s="213"/>
      <c r="D233" s="213"/>
      <c r="E233" s="214"/>
      <c r="F233" s="214"/>
      <c r="G233" s="236" t="str">
        <f t="shared" si="20"/>
        <v/>
      </c>
      <c r="H233" s="236"/>
      <c r="I233" s="236"/>
      <c r="J233" s="236"/>
      <c r="K233" s="237" t="str">
        <f>IF(E233=0,"",VLOOKUP(E233,'Mão de Obra'!$A$2:$AA$998,5,))</f>
        <v/>
      </c>
      <c r="L233" s="237"/>
      <c r="M233" s="237"/>
      <c r="N233" s="237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  <c r="AA233" s="243" t="str">
        <f t="shared" si="19"/>
        <v/>
      </c>
      <c r="AB233" s="243"/>
      <c r="AC233" s="243"/>
      <c r="AD233" s="243"/>
      <c r="AE233" s="243"/>
      <c r="AF233" s="244"/>
      <c r="AL233" s="53"/>
      <c r="AQ233" s="73"/>
    </row>
    <row r="234" spans="1:43" s="28" customFormat="1" hidden="1" outlineLevel="1" x14ac:dyDescent="0.3">
      <c r="A234" s="212" t="str">
        <f>IF(E234=0,"",VLOOKUP(E234,'Mão de Obra'!$A$2:$AA$998,2,FALSE))</f>
        <v/>
      </c>
      <c r="B234" s="213"/>
      <c r="C234" s="213"/>
      <c r="D234" s="213"/>
      <c r="E234" s="214"/>
      <c r="F234" s="214"/>
      <c r="G234" s="236" t="str">
        <f t="shared" si="20"/>
        <v/>
      </c>
      <c r="H234" s="236"/>
      <c r="I234" s="236"/>
      <c r="J234" s="236"/>
      <c r="K234" s="237" t="str">
        <f>IF(E234=0,"",VLOOKUP(E234,'Mão de Obra'!$A$2:$AA$998,5))</f>
        <v/>
      </c>
      <c r="L234" s="237"/>
      <c r="M234" s="237"/>
      <c r="N234" s="237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  <c r="AA234" s="243" t="str">
        <f t="shared" si="19"/>
        <v/>
      </c>
      <c r="AB234" s="243"/>
      <c r="AC234" s="243"/>
      <c r="AD234" s="243"/>
      <c r="AE234" s="243"/>
      <c r="AF234" s="244"/>
      <c r="AL234" s="53"/>
      <c r="AQ234" s="73"/>
    </row>
    <row r="235" spans="1:43" s="28" customFormat="1" hidden="1" outlineLevel="1" x14ac:dyDescent="0.3">
      <c r="A235" s="222" t="s">
        <v>21</v>
      </c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4">
        <f>TRUNC(SUM(AA227:AF234),2)</f>
        <v>0</v>
      </c>
      <c r="X235" s="225"/>
      <c r="Y235" s="225"/>
      <c r="Z235" s="225"/>
      <c r="AA235" s="225"/>
      <c r="AB235" s="225"/>
      <c r="AC235" s="225"/>
      <c r="AD235" s="225"/>
      <c r="AE235" s="225"/>
      <c r="AF235" s="225"/>
      <c r="AL235" s="53"/>
      <c r="AQ235" s="73"/>
    </row>
    <row r="236" spans="1:43" s="28" customFormat="1" hidden="1" outlineLevel="1" x14ac:dyDescent="0.3">
      <c r="A236" s="10"/>
      <c r="B236" s="11"/>
      <c r="C236" s="11"/>
      <c r="D236" s="12"/>
      <c r="E236" s="13"/>
      <c r="F236" s="13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32"/>
      <c r="Y236" s="32"/>
      <c r="Z236" s="32"/>
      <c r="AA236" s="32"/>
      <c r="AB236" s="35"/>
      <c r="AC236" s="35"/>
      <c r="AD236" s="35"/>
      <c r="AE236" s="35"/>
      <c r="AF236" s="14"/>
      <c r="AL236" s="53"/>
      <c r="AQ236" s="73"/>
    </row>
    <row r="237" spans="1:43" s="28" customFormat="1" hidden="1" outlineLevel="1" x14ac:dyDescent="0.3">
      <c r="A237" s="241" t="s">
        <v>22</v>
      </c>
      <c r="B237" s="241"/>
      <c r="C237" s="241"/>
      <c r="D237" s="241"/>
      <c r="E237" s="231" t="s">
        <v>10</v>
      </c>
      <c r="F237" s="231"/>
      <c r="G237" s="231" t="s">
        <v>23</v>
      </c>
      <c r="H237" s="231"/>
      <c r="I237" s="231"/>
      <c r="J237" s="231" t="s">
        <v>24</v>
      </c>
      <c r="K237" s="231"/>
      <c r="L237" s="231"/>
      <c r="M237" s="231" t="s">
        <v>25</v>
      </c>
      <c r="N237" s="231"/>
      <c r="O237" s="231"/>
      <c r="P237" s="231"/>
      <c r="Q237" s="231"/>
      <c r="R237" s="231" t="s">
        <v>26</v>
      </c>
      <c r="S237" s="231"/>
      <c r="T237" s="231"/>
      <c r="U237" s="231"/>
      <c r="V237" s="231"/>
      <c r="W237" s="231" t="s">
        <v>5</v>
      </c>
      <c r="X237" s="231"/>
      <c r="Y237" s="231"/>
      <c r="Z237" s="231"/>
      <c r="AA237" s="231"/>
      <c r="AB237" s="231"/>
      <c r="AC237" s="231"/>
      <c r="AD237" s="231"/>
      <c r="AE237" s="231"/>
      <c r="AF237" s="231"/>
      <c r="AL237" s="53"/>
      <c r="AQ237" s="73"/>
    </row>
    <row r="238" spans="1:43" s="28" customFormat="1" hidden="1" outlineLevel="1" x14ac:dyDescent="0.3">
      <c r="A238" s="17" t="s">
        <v>203</v>
      </c>
      <c r="B238" s="18"/>
      <c r="C238" s="18"/>
      <c r="D238" s="19"/>
      <c r="E238" s="233" t="s">
        <v>160</v>
      </c>
      <c r="F238" s="233"/>
      <c r="G238" s="227"/>
      <c r="H238" s="227"/>
      <c r="I238" s="227"/>
      <c r="J238" s="232" t="s">
        <v>43</v>
      </c>
      <c r="K238" s="232"/>
      <c r="L238" s="232"/>
      <c r="M238" s="232"/>
      <c r="N238" s="232"/>
      <c r="O238" s="232"/>
      <c r="P238" s="232"/>
      <c r="Q238" s="232"/>
      <c r="R238" s="232"/>
      <c r="S238" s="232"/>
      <c r="T238" s="232"/>
      <c r="U238" s="232"/>
      <c r="V238" s="232"/>
      <c r="W238" s="20"/>
      <c r="X238" s="33"/>
      <c r="Y238" s="33"/>
      <c r="Z238" s="33"/>
      <c r="AA238" s="33"/>
      <c r="AB238" s="33"/>
      <c r="AC238" s="33"/>
      <c r="AD238" s="33"/>
      <c r="AE238" s="220">
        <f>IF(A238="","",(W235*G238/100))</f>
        <v>0</v>
      </c>
      <c r="AF238" s="234"/>
      <c r="AL238" s="53"/>
      <c r="AQ238" s="73"/>
    </row>
    <row r="239" spans="1:43" s="28" customFormat="1" hidden="1" outlineLevel="1" x14ac:dyDescent="0.3">
      <c r="A239" s="17" t="s">
        <v>72</v>
      </c>
      <c r="B239" s="18"/>
      <c r="C239" s="18"/>
      <c r="D239" s="19"/>
      <c r="E239" s="233" t="s">
        <v>75</v>
      </c>
      <c r="F239" s="233"/>
      <c r="G239" s="227"/>
      <c r="H239" s="227"/>
      <c r="I239" s="227"/>
      <c r="J239" s="232" t="s">
        <v>43</v>
      </c>
      <c r="K239" s="232"/>
      <c r="L239" s="232"/>
      <c r="M239" s="232"/>
      <c r="N239" s="232"/>
      <c r="O239" s="232"/>
      <c r="P239" s="232"/>
      <c r="Q239" s="232"/>
      <c r="R239" s="232"/>
      <c r="S239" s="232"/>
      <c r="T239" s="232"/>
      <c r="U239" s="232"/>
      <c r="V239" s="232"/>
      <c r="W239" s="20"/>
      <c r="X239" s="33"/>
      <c r="Y239" s="33"/>
      <c r="Z239" s="33"/>
      <c r="AA239" s="33"/>
      <c r="AB239" s="33"/>
      <c r="AC239" s="33"/>
      <c r="AD239" s="33"/>
      <c r="AE239" s="220">
        <f>IF(A239="","",(W235*G239/100))</f>
        <v>0</v>
      </c>
      <c r="AF239" s="234"/>
      <c r="AL239" s="53"/>
      <c r="AQ239" s="73"/>
    </row>
    <row r="240" spans="1:43" s="28" customFormat="1" hidden="1" outlineLevel="1" x14ac:dyDescent="0.3">
      <c r="A240" s="21" t="s">
        <v>73</v>
      </c>
      <c r="B240" s="18"/>
      <c r="C240" s="18"/>
      <c r="D240" s="19"/>
      <c r="E240" s="233" t="s">
        <v>76</v>
      </c>
      <c r="F240" s="233"/>
      <c r="G240" s="227"/>
      <c r="H240" s="227"/>
      <c r="I240" s="227"/>
      <c r="J240" s="232" t="s">
        <v>43</v>
      </c>
      <c r="K240" s="232"/>
      <c r="L240" s="232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20"/>
      <c r="X240" s="33"/>
      <c r="Y240" s="33"/>
      <c r="Z240" s="33"/>
      <c r="AA240" s="33"/>
      <c r="AB240" s="33"/>
      <c r="AC240" s="33"/>
      <c r="AD240" s="33"/>
      <c r="AE240" s="220">
        <f>IF(A240="","",(W235*G240/100))</f>
        <v>0</v>
      </c>
      <c r="AF240" s="234"/>
      <c r="AL240" s="53"/>
      <c r="AQ240" s="73"/>
    </row>
    <row r="241" spans="1:43" s="28" customFormat="1" hidden="1" outlineLevel="1" x14ac:dyDescent="0.3">
      <c r="A241" s="21" t="s">
        <v>74</v>
      </c>
      <c r="B241" s="18"/>
      <c r="C241" s="18"/>
      <c r="D241" s="19"/>
      <c r="E241" s="233" t="s">
        <v>77</v>
      </c>
      <c r="F241" s="233"/>
      <c r="G241" s="227"/>
      <c r="H241" s="227"/>
      <c r="I241" s="227"/>
      <c r="J241" s="232" t="s">
        <v>43</v>
      </c>
      <c r="K241" s="232"/>
      <c r="L241" s="232"/>
      <c r="M241" s="232"/>
      <c r="N241" s="232"/>
      <c r="O241" s="232"/>
      <c r="P241" s="232"/>
      <c r="Q241" s="232"/>
      <c r="R241" s="232"/>
      <c r="S241" s="232"/>
      <c r="T241" s="232"/>
      <c r="U241" s="232"/>
      <c r="V241" s="232"/>
      <c r="W241" s="22"/>
      <c r="X241" s="34"/>
      <c r="Y241" s="34"/>
      <c r="Z241" s="34"/>
      <c r="AA241" s="34"/>
      <c r="AB241" s="34"/>
      <c r="AC241" s="34"/>
      <c r="AD241" s="34"/>
      <c r="AE241" s="220">
        <f>IF(A241="","",(W235*G241/100))</f>
        <v>0</v>
      </c>
      <c r="AF241" s="234"/>
      <c r="AL241" s="53"/>
      <c r="AQ241" s="73"/>
    </row>
    <row r="242" spans="1:43" s="28" customFormat="1" hidden="1" outlineLevel="1" x14ac:dyDescent="0.3">
      <c r="A242" s="222" t="s">
        <v>27</v>
      </c>
      <c r="B242" s="223"/>
      <c r="C242" s="223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4">
        <f>TRUNC(SUM(AE238:AF241),2)</f>
        <v>0</v>
      </c>
      <c r="X242" s="225"/>
      <c r="Y242" s="225"/>
      <c r="Z242" s="225"/>
      <c r="AA242" s="225"/>
      <c r="AB242" s="225"/>
      <c r="AC242" s="225"/>
      <c r="AD242" s="225"/>
      <c r="AE242" s="225"/>
      <c r="AF242" s="225"/>
      <c r="AL242" s="53"/>
      <c r="AQ242" s="73"/>
    </row>
    <row r="243" spans="1:43" s="28" customFormat="1" hidden="1" outlineLevel="1" x14ac:dyDescent="0.3">
      <c r="A243" s="10"/>
      <c r="B243" s="11"/>
      <c r="C243" s="11"/>
      <c r="D243" s="12"/>
      <c r="E243" s="13"/>
      <c r="F243" s="13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32"/>
      <c r="Y243" s="32"/>
      <c r="Z243" s="32"/>
      <c r="AA243" s="32"/>
      <c r="AB243" s="35"/>
      <c r="AC243" s="35"/>
      <c r="AD243" s="35"/>
      <c r="AE243" s="35"/>
      <c r="AF243" s="14"/>
      <c r="AL243" s="53"/>
      <c r="AQ243" s="73"/>
    </row>
    <row r="244" spans="1:43" s="28" customFormat="1" hidden="1" outlineLevel="1" x14ac:dyDescent="0.3">
      <c r="A244" s="238" t="s">
        <v>28</v>
      </c>
      <c r="B244" s="238"/>
      <c r="C244" s="238"/>
      <c r="D244" s="238"/>
      <c r="E244" s="238"/>
      <c r="F244" s="238"/>
      <c r="G244" s="238"/>
      <c r="H244" s="238"/>
      <c r="I244" s="238"/>
      <c r="J244" s="238"/>
      <c r="K244" s="238"/>
      <c r="L244" s="238"/>
      <c r="M244" s="238"/>
      <c r="N244" s="224">
        <f>SUM(W224,W235,W242)</f>
        <v>202.56</v>
      </c>
      <c r="O244" s="225"/>
      <c r="P244" s="225"/>
      <c r="Q244" s="225"/>
      <c r="R244" s="225"/>
      <c r="S244" s="225"/>
      <c r="T244" s="225"/>
      <c r="U244" s="225"/>
      <c r="V244" s="225"/>
      <c r="W244" s="225"/>
      <c r="X244" s="225"/>
      <c r="Y244" s="225"/>
      <c r="Z244" s="225"/>
      <c r="AA244" s="225"/>
      <c r="AB244" s="225"/>
      <c r="AC244" s="225"/>
      <c r="AD244" s="225"/>
      <c r="AE244" s="225"/>
      <c r="AF244" s="225"/>
      <c r="AL244" s="53"/>
      <c r="AQ244" s="73"/>
    </row>
    <row r="245" spans="1:43" s="28" customFormat="1" hidden="1" outlineLevel="1" x14ac:dyDescent="0.3">
      <c r="A245" s="239" t="s">
        <v>29</v>
      </c>
      <c r="B245" s="239"/>
      <c r="C245" s="239"/>
      <c r="D245" s="239"/>
      <c r="E245" s="239"/>
      <c r="F245" s="239"/>
      <c r="G245" s="239"/>
      <c r="H245" s="239"/>
      <c r="I245" s="239"/>
      <c r="J245" s="239"/>
      <c r="K245" s="239"/>
      <c r="L245" s="239"/>
      <c r="M245" s="239"/>
      <c r="N245" s="240">
        <f>AH278</f>
        <v>110.68</v>
      </c>
      <c r="O245" s="240"/>
      <c r="P245" s="240"/>
      <c r="Q245" s="240"/>
      <c r="R245" s="240"/>
      <c r="S245" s="240"/>
      <c r="T245" s="240"/>
      <c r="U245" s="240"/>
      <c r="V245" s="240"/>
      <c r="W245" s="240"/>
      <c r="X245" s="240"/>
      <c r="Y245" s="240"/>
      <c r="Z245" s="240"/>
      <c r="AA245" s="240"/>
      <c r="AB245" s="240"/>
      <c r="AC245" s="240"/>
      <c r="AD245" s="240"/>
      <c r="AE245" s="240"/>
      <c r="AF245" s="240"/>
      <c r="AL245" s="53"/>
      <c r="AQ245" s="73"/>
    </row>
    <row r="246" spans="1:43" s="28" customFormat="1" hidden="1" outlineLevel="1" x14ac:dyDescent="0.3">
      <c r="A246" s="238" t="s">
        <v>30</v>
      </c>
      <c r="B246" s="238"/>
      <c r="C246" s="238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24">
        <f>TRUNC(N244/N245,2)</f>
        <v>1.83</v>
      </c>
      <c r="O246" s="225"/>
      <c r="P246" s="225"/>
      <c r="Q246" s="225"/>
      <c r="R246" s="225"/>
      <c r="S246" s="225"/>
      <c r="T246" s="225"/>
      <c r="U246" s="225"/>
      <c r="V246" s="225"/>
      <c r="W246" s="225"/>
      <c r="X246" s="225"/>
      <c r="Y246" s="225"/>
      <c r="Z246" s="225"/>
      <c r="AA246" s="225"/>
      <c r="AB246" s="225"/>
      <c r="AC246" s="225"/>
      <c r="AD246" s="225"/>
      <c r="AE246" s="225"/>
      <c r="AF246" s="225"/>
      <c r="AL246" s="53"/>
      <c r="AQ246" s="73"/>
    </row>
    <row r="247" spans="1:43" s="28" customFormat="1" hidden="1" outlineLevel="1" x14ac:dyDescent="0.3">
      <c r="A247" s="10"/>
      <c r="B247" s="11"/>
      <c r="C247" s="11"/>
      <c r="D247" s="12"/>
      <c r="E247" s="13"/>
      <c r="F247" s="13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32"/>
      <c r="Y247" s="32"/>
      <c r="Z247" s="32"/>
      <c r="AA247" s="32"/>
      <c r="AB247" s="35"/>
      <c r="AC247" s="35"/>
      <c r="AD247" s="35"/>
      <c r="AE247" s="35"/>
      <c r="AF247" s="14"/>
      <c r="AL247" s="53"/>
      <c r="AQ247" s="73"/>
    </row>
    <row r="248" spans="1:43" s="28" customFormat="1" hidden="1" outlineLevel="1" x14ac:dyDescent="0.3">
      <c r="A248" s="241" t="s">
        <v>31</v>
      </c>
      <c r="B248" s="241"/>
      <c r="C248" s="241"/>
      <c r="D248" s="241"/>
      <c r="E248" s="231" t="s">
        <v>10</v>
      </c>
      <c r="F248" s="231"/>
      <c r="G248" s="231" t="s">
        <v>0</v>
      </c>
      <c r="H248" s="231"/>
      <c r="I248" s="235" t="s">
        <v>32</v>
      </c>
      <c r="J248" s="235"/>
      <c r="K248" s="235"/>
      <c r="L248" s="235"/>
      <c r="M248" s="235"/>
      <c r="N248" s="235"/>
      <c r="O248" s="235"/>
      <c r="P248" s="235"/>
      <c r="Q248" s="235" t="s">
        <v>16</v>
      </c>
      <c r="R248" s="235"/>
      <c r="S248" s="235"/>
      <c r="T248" s="235"/>
      <c r="U248" s="235"/>
      <c r="V248" s="235"/>
      <c r="W248" s="235"/>
      <c r="X248" s="235"/>
      <c r="Y248" s="235"/>
      <c r="Z248" s="235"/>
      <c r="AA248" s="235"/>
      <c r="AB248" s="211" t="s">
        <v>32</v>
      </c>
      <c r="AC248" s="211"/>
      <c r="AD248" s="211"/>
      <c r="AE248" s="211"/>
      <c r="AF248" s="211"/>
      <c r="AL248" s="53"/>
      <c r="AQ248" s="73"/>
    </row>
    <row r="249" spans="1:43" s="28" customFormat="1" hidden="1" outlineLevel="1" x14ac:dyDescent="0.3">
      <c r="A249" s="212" t="str">
        <f>IF(E249="","",VLOOKUP(E249,Material!$A$3:$N$526,2,FALSE))</f>
        <v/>
      </c>
      <c r="B249" s="213"/>
      <c r="C249" s="213"/>
      <c r="D249" s="213"/>
      <c r="E249" s="216"/>
      <c r="F249" s="216"/>
      <c r="G249" s="216" t="str">
        <f>IF(E249="","",VLOOKUP(E249,Material!$A$3:$N$526,3,FALSE))</f>
        <v/>
      </c>
      <c r="H249" s="216"/>
      <c r="I249" s="230" t="str">
        <f>IF(E249="","",VLOOKUP(E249,Material!$A$3:$N$526,4,FALSE))</f>
        <v/>
      </c>
      <c r="J249" s="230"/>
      <c r="K249" s="230"/>
      <c r="L249" s="230"/>
      <c r="M249" s="230"/>
      <c r="N249" s="230"/>
      <c r="O249" s="230"/>
      <c r="P249" s="230"/>
      <c r="Q249" s="40"/>
      <c r="R249" s="40"/>
      <c r="S249" s="40"/>
      <c r="T249" s="40"/>
      <c r="U249" s="40"/>
      <c r="V249" s="40"/>
      <c r="W249" s="217"/>
      <c r="X249" s="217"/>
      <c r="Y249" s="217"/>
      <c r="Z249" s="217"/>
      <c r="AA249" s="217"/>
      <c r="AB249" s="33"/>
      <c r="AC249" s="33"/>
      <c r="AD249" s="33"/>
      <c r="AE249" s="33"/>
      <c r="AF249" s="23" t="str">
        <f t="shared" ref="AF249:AF258" si="21">IF(W249="","",I249*W249)</f>
        <v/>
      </c>
      <c r="AL249" s="53"/>
      <c r="AQ249" s="73"/>
    </row>
    <row r="250" spans="1:43" s="28" customFormat="1" hidden="1" outlineLevel="1" x14ac:dyDescent="0.3">
      <c r="A250" s="212" t="str">
        <f>IF(E250="","",VLOOKUP(E250,Material!$A$3:$N$526,2,FALSE))</f>
        <v/>
      </c>
      <c r="B250" s="213"/>
      <c r="C250" s="213"/>
      <c r="D250" s="213"/>
      <c r="E250" s="216"/>
      <c r="F250" s="216"/>
      <c r="G250" s="216" t="str">
        <f>IF(E250="","",VLOOKUP(E250,Material!$A$3:$N$526,3,FALSE))</f>
        <v/>
      </c>
      <c r="H250" s="216"/>
      <c r="I250" s="230" t="str">
        <f>IF(E250="","",VLOOKUP(E250,Material!$A$3:$N$526,4,FALSE))</f>
        <v/>
      </c>
      <c r="J250" s="230"/>
      <c r="K250" s="230"/>
      <c r="L250" s="230"/>
      <c r="M250" s="230"/>
      <c r="N250" s="230"/>
      <c r="O250" s="230"/>
      <c r="P250" s="230"/>
      <c r="Q250" s="40"/>
      <c r="R250" s="40"/>
      <c r="S250" s="40"/>
      <c r="T250" s="40"/>
      <c r="U250" s="40"/>
      <c r="V250" s="40"/>
      <c r="W250" s="217"/>
      <c r="X250" s="217"/>
      <c r="Y250" s="217"/>
      <c r="Z250" s="217"/>
      <c r="AA250" s="217"/>
      <c r="AB250" s="33"/>
      <c r="AC250" s="33"/>
      <c r="AD250" s="33"/>
      <c r="AE250" s="33"/>
      <c r="AF250" s="23" t="str">
        <f t="shared" si="21"/>
        <v/>
      </c>
      <c r="AL250" s="53"/>
      <c r="AQ250" s="73"/>
    </row>
    <row r="251" spans="1:43" s="28" customFormat="1" hidden="1" outlineLevel="1" x14ac:dyDescent="0.3">
      <c r="A251" s="212" t="str">
        <f>IF(E251="","",VLOOKUP(E251,Material!$A$3:$N$526,2,FALSE))</f>
        <v/>
      </c>
      <c r="B251" s="213"/>
      <c r="C251" s="213"/>
      <c r="D251" s="213"/>
      <c r="E251" s="216"/>
      <c r="F251" s="216"/>
      <c r="G251" s="216" t="str">
        <f>IF(E251="","",VLOOKUP(E251,Material!$A$3:$N$526,3,FALSE))</f>
        <v/>
      </c>
      <c r="H251" s="216"/>
      <c r="I251" s="230" t="str">
        <f>IF(E251="","",VLOOKUP(E251,Material!$A$3:$N$526,4,FALSE))</f>
        <v/>
      </c>
      <c r="J251" s="230"/>
      <c r="K251" s="230"/>
      <c r="L251" s="230"/>
      <c r="M251" s="230"/>
      <c r="N251" s="230"/>
      <c r="O251" s="230"/>
      <c r="P251" s="230"/>
      <c r="Q251" s="40"/>
      <c r="R251" s="40"/>
      <c r="S251" s="40"/>
      <c r="T251" s="40"/>
      <c r="U251" s="40"/>
      <c r="V251" s="40"/>
      <c r="W251" s="217"/>
      <c r="X251" s="217"/>
      <c r="Y251" s="217"/>
      <c r="Z251" s="217"/>
      <c r="AA251" s="217"/>
      <c r="AB251" s="33"/>
      <c r="AC251" s="33"/>
      <c r="AD251" s="33"/>
      <c r="AE251" s="33"/>
      <c r="AF251" s="23" t="str">
        <f t="shared" si="21"/>
        <v/>
      </c>
      <c r="AL251" s="53"/>
      <c r="AQ251" s="73"/>
    </row>
    <row r="252" spans="1:43" s="28" customFormat="1" hidden="1" outlineLevel="1" x14ac:dyDescent="0.3">
      <c r="A252" s="212" t="str">
        <f>IF(E252="","",VLOOKUP(E252,Material!$A$3:$N$526,2,FALSE))</f>
        <v/>
      </c>
      <c r="B252" s="213"/>
      <c r="C252" s="213"/>
      <c r="D252" s="213"/>
      <c r="E252" s="214"/>
      <c r="F252" s="214"/>
      <c r="G252" s="215" t="str">
        <f>IF(E252="","",VLOOKUP(E252,Material!$A$3:$N$526,3,FALSE))</f>
        <v/>
      </c>
      <c r="H252" s="215"/>
      <c r="I252" s="229" t="str">
        <f>IF(E252="","",VLOOKUP(E252,Material!$A$3:$N$526,4,FALSE))</f>
        <v/>
      </c>
      <c r="J252" s="229"/>
      <c r="K252" s="229"/>
      <c r="L252" s="229"/>
      <c r="M252" s="229"/>
      <c r="N252" s="229"/>
      <c r="O252" s="229"/>
      <c r="P252" s="229"/>
      <c r="Q252" s="20"/>
      <c r="R252" s="20"/>
      <c r="S252" s="20"/>
      <c r="T252" s="20"/>
      <c r="U252" s="20"/>
      <c r="V252" s="20"/>
      <c r="W252" s="228"/>
      <c r="X252" s="228"/>
      <c r="Y252" s="228"/>
      <c r="Z252" s="228"/>
      <c r="AA252" s="228"/>
      <c r="AB252" s="33"/>
      <c r="AC252" s="33"/>
      <c r="AD252" s="33"/>
      <c r="AE252" s="33"/>
      <c r="AF252" s="23" t="str">
        <f t="shared" si="21"/>
        <v/>
      </c>
      <c r="AL252" s="53"/>
      <c r="AQ252" s="73"/>
    </row>
    <row r="253" spans="1:43" s="28" customFormat="1" hidden="1" outlineLevel="1" x14ac:dyDescent="0.3">
      <c r="A253" s="212" t="str">
        <f>IF(E253="","",VLOOKUP(E253,Material!$A$3:$N$526,2,FALSE))</f>
        <v/>
      </c>
      <c r="B253" s="213"/>
      <c r="C253" s="213"/>
      <c r="D253" s="213"/>
      <c r="E253" s="214"/>
      <c r="F253" s="214"/>
      <c r="G253" s="215" t="str">
        <f>IF(E253="","",VLOOKUP(E253,Material!$A$3:$N$526,3,FALSE))</f>
        <v/>
      </c>
      <c r="H253" s="215"/>
      <c r="I253" s="229" t="str">
        <f>IF(E253="","",VLOOKUP(E253,Material!$A$3:$N$526,4,FALSE))</f>
        <v/>
      </c>
      <c r="J253" s="229"/>
      <c r="K253" s="229"/>
      <c r="L253" s="229"/>
      <c r="M253" s="229"/>
      <c r="N253" s="229"/>
      <c r="O253" s="229"/>
      <c r="P253" s="229"/>
      <c r="Q253" s="20"/>
      <c r="R253" s="20"/>
      <c r="S253" s="20"/>
      <c r="T253" s="20"/>
      <c r="U253" s="20"/>
      <c r="V253" s="20"/>
      <c r="W253" s="228"/>
      <c r="X253" s="228"/>
      <c r="Y253" s="228"/>
      <c r="Z253" s="228"/>
      <c r="AA253" s="228"/>
      <c r="AB253" s="33"/>
      <c r="AC253" s="33"/>
      <c r="AD253" s="33"/>
      <c r="AE253" s="33"/>
      <c r="AF253" s="23" t="str">
        <f t="shared" si="21"/>
        <v/>
      </c>
      <c r="AL253" s="53"/>
      <c r="AQ253" s="73"/>
    </row>
    <row r="254" spans="1:43" s="28" customFormat="1" hidden="1" outlineLevel="1" x14ac:dyDescent="0.3">
      <c r="A254" s="212" t="str">
        <f>IF(E254="","",VLOOKUP(E254,Material!$A$3:$N$526,2,FALSE))</f>
        <v/>
      </c>
      <c r="B254" s="213"/>
      <c r="C254" s="213"/>
      <c r="D254" s="213"/>
      <c r="E254" s="214"/>
      <c r="F254" s="214"/>
      <c r="G254" s="215" t="str">
        <f>IF(E254="","",VLOOKUP(E254,Material!$A$3:$N$526,3,FALSE))</f>
        <v/>
      </c>
      <c r="H254" s="215"/>
      <c r="I254" s="229" t="str">
        <f>IF(E254="","",VLOOKUP(E254,Material!$A$3:$N$526,4,FALSE))</f>
        <v/>
      </c>
      <c r="J254" s="229"/>
      <c r="K254" s="229"/>
      <c r="L254" s="229"/>
      <c r="M254" s="229"/>
      <c r="N254" s="229"/>
      <c r="O254" s="229"/>
      <c r="P254" s="229"/>
      <c r="Q254" s="20"/>
      <c r="R254" s="20"/>
      <c r="S254" s="20"/>
      <c r="T254" s="20"/>
      <c r="U254" s="20"/>
      <c r="V254" s="20"/>
      <c r="W254" s="228"/>
      <c r="X254" s="228"/>
      <c r="Y254" s="228"/>
      <c r="Z254" s="228"/>
      <c r="AA254" s="228"/>
      <c r="AB254" s="33"/>
      <c r="AC254" s="33"/>
      <c r="AD254" s="33"/>
      <c r="AE254" s="33"/>
      <c r="AF254" s="23" t="str">
        <f t="shared" si="21"/>
        <v/>
      </c>
      <c r="AL254" s="53"/>
      <c r="AQ254" s="73"/>
    </row>
    <row r="255" spans="1:43" s="28" customFormat="1" hidden="1" outlineLevel="1" x14ac:dyDescent="0.3">
      <c r="A255" s="212" t="str">
        <f>IF(E255="","",VLOOKUP(E255,Material!$A$3:$N$526,2,FALSE))</f>
        <v/>
      </c>
      <c r="B255" s="213"/>
      <c r="C255" s="213"/>
      <c r="D255" s="213"/>
      <c r="E255" s="214"/>
      <c r="F255" s="214"/>
      <c r="G255" s="215" t="str">
        <f>IF(E255="","",VLOOKUP(E255,Material!$A$3:$N$526,3,FALSE))</f>
        <v/>
      </c>
      <c r="H255" s="215"/>
      <c r="I255" s="229" t="str">
        <f>IF(E255="","",VLOOKUP(E255,Material!$A$3:$N$526,4,FALSE))</f>
        <v/>
      </c>
      <c r="J255" s="229"/>
      <c r="K255" s="229"/>
      <c r="L255" s="229"/>
      <c r="M255" s="229"/>
      <c r="N255" s="229"/>
      <c r="O255" s="229"/>
      <c r="P255" s="229"/>
      <c r="Q255" s="20"/>
      <c r="R255" s="20"/>
      <c r="S255" s="20"/>
      <c r="T255" s="20"/>
      <c r="U255" s="20"/>
      <c r="V255" s="20"/>
      <c r="W255" s="228"/>
      <c r="X255" s="228"/>
      <c r="Y255" s="228"/>
      <c r="Z255" s="228"/>
      <c r="AA255" s="228"/>
      <c r="AB255" s="33"/>
      <c r="AC255" s="33"/>
      <c r="AD255" s="33"/>
      <c r="AE255" s="33"/>
      <c r="AF255" s="23" t="str">
        <f t="shared" si="21"/>
        <v/>
      </c>
      <c r="AL255" s="53"/>
      <c r="AQ255" s="73"/>
    </row>
    <row r="256" spans="1:43" s="28" customFormat="1" hidden="1" outlineLevel="1" x14ac:dyDescent="0.3">
      <c r="A256" s="212" t="str">
        <f>IF(E256="","",VLOOKUP(E256,Material!$A$3:$N$526,2,FALSE))</f>
        <v/>
      </c>
      <c r="B256" s="213"/>
      <c r="C256" s="213"/>
      <c r="D256" s="213"/>
      <c r="E256" s="214"/>
      <c r="F256" s="214"/>
      <c r="G256" s="215" t="str">
        <f>IF(E256="","",VLOOKUP(E256,Material!$A$3:$N$526,3,FALSE))</f>
        <v/>
      </c>
      <c r="H256" s="215"/>
      <c r="I256" s="229" t="str">
        <f>IF(E256="","",VLOOKUP(E256,Material!$A$3:$N$526,4,FALSE))</f>
        <v/>
      </c>
      <c r="J256" s="229"/>
      <c r="K256" s="229"/>
      <c r="L256" s="229"/>
      <c r="M256" s="229"/>
      <c r="N256" s="229"/>
      <c r="O256" s="229"/>
      <c r="P256" s="229"/>
      <c r="Q256" s="20"/>
      <c r="R256" s="20"/>
      <c r="S256" s="20"/>
      <c r="T256" s="20"/>
      <c r="U256" s="20"/>
      <c r="V256" s="20"/>
      <c r="W256" s="228"/>
      <c r="X256" s="228"/>
      <c r="Y256" s="228"/>
      <c r="Z256" s="228"/>
      <c r="AA256" s="228"/>
      <c r="AB256" s="33"/>
      <c r="AC256" s="33"/>
      <c r="AD256" s="33"/>
      <c r="AE256" s="33"/>
      <c r="AF256" s="23" t="str">
        <f t="shared" si="21"/>
        <v/>
      </c>
      <c r="AL256" s="53"/>
      <c r="AQ256" s="73"/>
    </row>
    <row r="257" spans="1:43" s="28" customFormat="1" hidden="1" outlineLevel="1" x14ac:dyDescent="0.3">
      <c r="A257" s="212" t="str">
        <f>IF(E257="","",VLOOKUP(E257,Material!$A$3:$N$526,2,FALSE))</f>
        <v/>
      </c>
      <c r="B257" s="213"/>
      <c r="C257" s="213"/>
      <c r="D257" s="213"/>
      <c r="E257" s="214"/>
      <c r="F257" s="214"/>
      <c r="G257" s="215" t="str">
        <f>IF(E257="","",VLOOKUP(E257,Material!$A$3:$N$526,3,FALSE))</f>
        <v/>
      </c>
      <c r="H257" s="215"/>
      <c r="I257" s="229" t="str">
        <f>IF(E257="","",VLOOKUP(E257,Material!$A$3:$N$526,4,FALSE))</f>
        <v/>
      </c>
      <c r="J257" s="229"/>
      <c r="K257" s="229"/>
      <c r="L257" s="229"/>
      <c r="M257" s="229"/>
      <c r="N257" s="229"/>
      <c r="O257" s="229"/>
      <c r="P257" s="229"/>
      <c r="Q257" s="20"/>
      <c r="R257" s="20"/>
      <c r="S257" s="20"/>
      <c r="T257" s="20"/>
      <c r="U257" s="20"/>
      <c r="V257" s="20"/>
      <c r="W257" s="228"/>
      <c r="X257" s="228"/>
      <c r="Y257" s="228"/>
      <c r="Z257" s="228"/>
      <c r="AA257" s="228"/>
      <c r="AB257" s="33"/>
      <c r="AC257" s="33"/>
      <c r="AD257" s="33"/>
      <c r="AE257" s="33"/>
      <c r="AF257" s="23" t="str">
        <f t="shared" si="21"/>
        <v/>
      </c>
      <c r="AL257" s="53"/>
      <c r="AQ257" s="73"/>
    </row>
    <row r="258" spans="1:43" s="28" customFormat="1" hidden="1" outlineLevel="1" x14ac:dyDescent="0.3">
      <c r="A258" s="212" t="str">
        <f>IF(E258="","",VLOOKUP(E258,Material!$A$3:$N$526,2,FALSE))</f>
        <v/>
      </c>
      <c r="B258" s="213"/>
      <c r="C258" s="213"/>
      <c r="D258" s="213"/>
      <c r="E258" s="214"/>
      <c r="F258" s="214"/>
      <c r="G258" s="215" t="str">
        <f>IF(E258="","",VLOOKUP(E258,Material!$A$3:$N$526,3,FALSE))</f>
        <v/>
      </c>
      <c r="H258" s="215"/>
      <c r="I258" s="229" t="str">
        <f>IF(E258="","",VLOOKUP(E258,Material!$A$3:$N$526,4,FALSE))</f>
        <v/>
      </c>
      <c r="J258" s="229"/>
      <c r="K258" s="229"/>
      <c r="L258" s="229"/>
      <c r="M258" s="229"/>
      <c r="N258" s="229"/>
      <c r="O258" s="229"/>
      <c r="P258" s="229"/>
      <c r="Q258" s="20"/>
      <c r="R258" s="20"/>
      <c r="S258" s="20"/>
      <c r="T258" s="20"/>
      <c r="U258" s="20"/>
      <c r="V258" s="20"/>
      <c r="W258" s="228"/>
      <c r="X258" s="228"/>
      <c r="Y258" s="228"/>
      <c r="Z258" s="228"/>
      <c r="AA258" s="228"/>
      <c r="AB258" s="33"/>
      <c r="AC258" s="33"/>
      <c r="AD258" s="33"/>
      <c r="AE258" s="33"/>
      <c r="AF258" s="23" t="str">
        <f t="shared" si="21"/>
        <v/>
      </c>
      <c r="AL258" s="53"/>
      <c r="AQ258" s="73"/>
    </row>
    <row r="259" spans="1:43" s="28" customFormat="1" hidden="1" outlineLevel="1" x14ac:dyDescent="0.3">
      <c r="A259" s="222" t="s">
        <v>33</v>
      </c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4">
        <f>TRUNC(SUM(AA249:AF258),2)</f>
        <v>0</v>
      </c>
      <c r="X259" s="225"/>
      <c r="Y259" s="225"/>
      <c r="Z259" s="225"/>
      <c r="AA259" s="225"/>
      <c r="AB259" s="225"/>
      <c r="AC259" s="225"/>
      <c r="AD259" s="225"/>
      <c r="AE259" s="225"/>
      <c r="AF259" s="225"/>
      <c r="AL259" s="53"/>
      <c r="AQ259" s="73"/>
    </row>
    <row r="260" spans="1:43" s="28" customFormat="1" hidden="1" outlineLevel="1" x14ac:dyDescent="0.3">
      <c r="A260" s="10"/>
      <c r="B260" s="11"/>
      <c r="C260" s="11"/>
      <c r="D260" s="12"/>
      <c r="E260" s="13"/>
      <c r="F260" s="13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32"/>
      <c r="Y260" s="32"/>
      <c r="Z260" s="32"/>
      <c r="AA260" s="32"/>
      <c r="AB260" s="35"/>
      <c r="AC260" s="35"/>
      <c r="AD260" s="35"/>
      <c r="AE260" s="35"/>
      <c r="AF260" s="14"/>
      <c r="AL260" s="53"/>
      <c r="AQ260" s="73"/>
    </row>
    <row r="261" spans="1:43" s="28" customFormat="1" hidden="1" outlineLevel="1" x14ac:dyDescent="0.3">
      <c r="A261" s="241" t="s">
        <v>34</v>
      </c>
      <c r="B261" s="241"/>
      <c r="C261" s="241"/>
      <c r="D261" s="241"/>
      <c r="E261" s="231" t="s">
        <v>10</v>
      </c>
      <c r="F261" s="231"/>
      <c r="G261" s="231" t="s">
        <v>0</v>
      </c>
      <c r="H261" s="231"/>
      <c r="I261" s="231" t="s">
        <v>32</v>
      </c>
      <c r="J261" s="231"/>
      <c r="K261" s="231"/>
      <c r="L261" s="231"/>
      <c r="M261" s="231"/>
      <c r="N261" s="231"/>
      <c r="O261" s="231"/>
      <c r="P261" s="231"/>
      <c r="Q261" s="231" t="s">
        <v>16</v>
      </c>
      <c r="R261" s="231"/>
      <c r="S261" s="231"/>
      <c r="T261" s="231"/>
      <c r="U261" s="231"/>
      <c r="V261" s="231"/>
      <c r="W261" s="231"/>
      <c r="X261" s="231"/>
      <c r="Y261" s="231"/>
      <c r="Z261" s="231"/>
      <c r="AA261" s="231"/>
      <c r="AB261" s="242" t="s">
        <v>32</v>
      </c>
      <c r="AC261" s="242"/>
      <c r="AD261" s="242"/>
      <c r="AE261" s="242"/>
      <c r="AF261" s="242"/>
      <c r="AL261" s="53"/>
      <c r="AQ261" s="73"/>
    </row>
    <row r="262" spans="1:43" s="28" customFormat="1" hidden="1" outlineLevel="1" x14ac:dyDescent="0.3">
      <c r="A262" s="212" t="s">
        <v>423</v>
      </c>
      <c r="B262" s="213"/>
      <c r="C262" s="213"/>
      <c r="D262" s="213"/>
      <c r="E262" s="216"/>
      <c r="F262" s="216"/>
      <c r="G262" s="215" t="s">
        <v>423</v>
      </c>
      <c r="H262" s="215"/>
      <c r="I262" s="226" t="s">
        <v>423</v>
      </c>
      <c r="J262" s="226"/>
      <c r="K262" s="226"/>
      <c r="L262" s="226"/>
      <c r="M262" s="226"/>
      <c r="N262" s="226"/>
      <c r="O262" s="226"/>
      <c r="P262" s="226"/>
      <c r="Q262" s="40"/>
      <c r="R262" s="40"/>
      <c r="S262" s="40"/>
      <c r="T262" s="40"/>
      <c r="U262" s="40"/>
      <c r="V262" s="40"/>
      <c r="W262" s="217"/>
      <c r="X262" s="217"/>
      <c r="Y262" s="217"/>
      <c r="Z262" s="217"/>
      <c r="AA262" s="217"/>
      <c r="AB262" s="33"/>
      <c r="AC262" s="33"/>
      <c r="AD262" s="33"/>
      <c r="AE262" s="33"/>
      <c r="AF262" s="23" t="str">
        <f t="shared" ref="AF262:AF267" si="22">IF(W262="","",I262*W262)</f>
        <v/>
      </c>
      <c r="AL262" s="53"/>
      <c r="AQ262" s="73"/>
    </row>
    <row r="263" spans="1:43" s="28" customFormat="1" ht="30" hidden="1" customHeight="1" outlineLevel="1" x14ac:dyDescent="0.3">
      <c r="A263" s="247" t="s">
        <v>423</v>
      </c>
      <c r="B263" s="248"/>
      <c r="C263" s="248"/>
      <c r="D263" s="248"/>
      <c r="E263" s="214"/>
      <c r="F263" s="214"/>
      <c r="G263" s="215" t="s">
        <v>423</v>
      </c>
      <c r="H263" s="215"/>
      <c r="I263" s="227" t="s">
        <v>423</v>
      </c>
      <c r="J263" s="227"/>
      <c r="K263" s="227"/>
      <c r="L263" s="227"/>
      <c r="M263" s="227"/>
      <c r="N263" s="227"/>
      <c r="O263" s="227"/>
      <c r="P263" s="227"/>
      <c r="Q263" s="20"/>
      <c r="R263" s="20"/>
      <c r="S263" s="20"/>
      <c r="T263" s="20"/>
      <c r="U263" s="20"/>
      <c r="V263" s="20"/>
      <c r="W263" s="228"/>
      <c r="X263" s="228"/>
      <c r="Y263" s="228"/>
      <c r="Z263" s="228"/>
      <c r="AA263" s="228"/>
      <c r="AB263" s="33"/>
      <c r="AC263" s="33"/>
      <c r="AD263" s="33"/>
      <c r="AE263" s="33"/>
      <c r="AF263" s="23" t="str">
        <f t="shared" si="22"/>
        <v/>
      </c>
      <c r="AL263" s="53"/>
      <c r="AQ263" s="73"/>
    </row>
    <row r="264" spans="1:43" s="28" customFormat="1" hidden="1" outlineLevel="1" x14ac:dyDescent="0.3">
      <c r="A264" s="212" t="s">
        <v>423</v>
      </c>
      <c r="B264" s="213"/>
      <c r="C264" s="213"/>
      <c r="D264" s="213"/>
      <c r="E264" s="214"/>
      <c r="F264" s="214"/>
      <c r="G264" s="216" t="s">
        <v>423</v>
      </c>
      <c r="H264" s="216"/>
      <c r="I264" s="227" t="s">
        <v>423</v>
      </c>
      <c r="J264" s="227"/>
      <c r="K264" s="227"/>
      <c r="L264" s="227"/>
      <c r="M264" s="227"/>
      <c r="N264" s="227"/>
      <c r="O264" s="227"/>
      <c r="P264" s="227"/>
      <c r="Q264" s="20"/>
      <c r="R264" s="20"/>
      <c r="S264" s="20"/>
      <c r="T264" s="20"/>
      <c r="U264" s="20"/>
      <c r="V264" s="20"/>
      <c r="W264" s="228"/>
      <c r="X264" s="228"/>
      <c r="Y264" s="228"/>
      <c r="Z264" s="228"/>
      <c r="AA264" s="228"/>
      <c r="AB264" s="33"/>
      <c r="AC264" s="33"/>
      <c r="AD264" s="33"/>
      <c r="AE264" s="33"/>
      <c r="AF264" s="23" t="str">
        <f t="shared" si="22"/>
        <v/>
      </c>
      <c r="AL264" s="53"/>
      <c r="AQ264" s="73"/>
    </row>
    <row r="265" spans="1:43" s="28" customFormat="1" hidden="1" outlineLevel="1" x14ac:dyDescent="0.3">
      <c r="A265" s="212" t="s">
        <v>423</v>
      </c>
      <c r="B265" s="213"/>
      <c r="C265" s="213"/>
      <c r="D265" s="213"/>
      <c r="E265" s="214"/>
      <c r="F265" s="214"/>
      <c r="G265" s="215" t="s">
        <v>423</v>
      </c>
      <c r="H265" s="215"/>
      <c r="I265" s="227" t="s">
        <v>423</v>
      </c>
      <c r="J265" s="227"/>
      <c r="K265" s="227"/>
      <c r="L265" s="227"/>
      <c r="M265" s="227"/>
      <c r="N265" s="227"/>
      <c r="O265" s="227"/>
      <c r="P265" s="227"/>
      <c r="Q265" s="20"/>
      <c r="R265" s="20"/>
      <c r="S265" s="20"/>
      <c r="T265" s="20"/>
      <c r="U265" s="20"/>
      <c r="V265" s="20"/>
      <c r="W265" s="228"/>
      <c r="X265" s="228"/>
      <c r="Y265" s="228"/>
      <c r="Z265" s="228"/>
      <c r="AA265" s="228"/>
      <c r="AB265" s="33"/>
      <c r="AC265" s="33"/>
      <c r="AD265" s="33"/>
      <c r="AE265" s="33"/>
      <c r="AF265" s="23" t="str">
        <f t="shared" si="22"/>
        <v/>
      </c>
      <c r="AL265" s="53"/>
      <c r="AQ265" s="73"/>
    </row>
    <row r="266" spans="1:43" s="28" customFormat="1" hidden="1" outlineLevel="1" x14ac:dyDescent="0.3">
      <c r="A266" s="212" t="s">
        <v>423</v>
      </c>
      <c r="B266" s="213"/>
      <c r="C266" s="213"/>
      <c r="D266" s="213"/>
      <c r="E266" s="214"/>
      <c r="F266" s="214"/>
      <c r="G266" s="215" t="s">
        <v>423</v>
      </c>
      <c r="H266" s="215"/>
      <c r="I266" s="227" t="s">
        <v>423</v>
      </c>
      <c r="J266" s="227"/>
      <c r="K266" s="227"/>
      <c r="L266" s="227"/>
      <c r="M266" s="227"/>
      <c r="N266" s="227"/>
      <c r="O266" s="227"/>
      <c r="P266" s="227"/>
      <c r="Q266" s="20"/>
      <c r="R266" s="20"/>
      <c r="S266" s="20"/>
      <c r="T266" s="20"/>
      <c r="U266" s="20"/>
      <c r="V266" s="20"/>
      <c r="W266" s="228"/>
      <c r="X266" s="228"/>
      <c r="Y266" s="228"/>
      <c r="Z266" s="228"/>
      <c r="AA266" s="228"/>
      <c r="AB266" s="33"/>
      <c r="AC266" s="33"/>
      <c r="AD266" s="33"/>
      <c r="AE266" s="33"/>
      <c r="AF266" s="23" t="str">
        <f t="shared" si="22"/>
        <v/>
      </c>
      <c r="AL266" s="53"/>
      <c r="AQ266" s="73"/>
    </row>
    <row r="267" spans="1:43" s="28" customFormat="1" hidden="1" outlineLevel="1" x14ac:dyDescent="0.3">
      <c r="A267" s="212" t="s">
        <v>423</v>
      </c>
      <c r="B267" s="213"/>
      <c r="C267" s="213"/>
      <c r="D267" s="213"/>
      <c r="E267" s="214"/>
      <c r="F267" s="214"/>
      <c r="G267" s="215" t="s">
        <v>423</v>
      </c>
      <c r="H267" s="215"/>
      <c r="I267" s="227" t="s">
        <v>423</v>
      </c>
      <c r="J267" s="227"/>
      <c r="K267" s="227"/>
      <c r="L267" s="227"/>
      <c r="M267" s="227"/>
      <c r="N267" s="227"/>
      <c r="O267" s="227"/>
      <c r="P267" s="227"/>
      <c r="Q267" s="20"/>
      <c r="R267" s="20"/>
      <c r="S267" s="20"/>
      <c r="T267" s="20"/>
      <c r="U267" s="20"/>
      <c r="V267" s="20"/>
      <c r="W267" s="228"/>
      <c r="X267" s="228"/>
      <c r="Y267" s="228"/>
      <c r="Z267" s="228"/>
      <c r="AA267" s="228"/>
      <c r="AB267" s="33"/>
      <c r="AC267" s="33"/>
      <c r="AD267" s="33"/>
      <c r="AE267" s="33"/>
      <c r="AF267" s="23" t="str">
        <f t="shared" si="22"/>
        <v/>
      </c>
      <c r="AL267" s="53"/>
      <c r="AQ267" s="73"/>
    </row>
    <row r="268" spans="1:43" s="28" customFormat="1" hidden="1" outlineLevel="1" x14ac:dyDescent="0.3">
      <c r="A268" s="222" t="s">
        <v>35</v>
      </c>
      <c r="B268" s="223"/>
      <c r="C268" s="223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4">
        <f>TRUNC(SUM(AA262:AF267),2)</f>
        <v>0</v>
      </c>
      <c r="X268" s="225"/>
      <c r="Y268" s="225"/>
      <c r="Z268" s="225"/>
      <c r="AA268" s="225"/>
      <c r="AB268" s="225"/>
      <c r="AC268" s="225"/>
      <c r="AD268" s="225"/>
      <c r="AE268" s="225"/>
      <c r="AF268" s="225"/>
      <c r="AL268" s="53"/>
      <c r="AQ268" s="73"/>
    </row>
    <row r="269" spans="1:43" s="28" customFormat="1" hidden="1" outlineLevel="1" x14ac:dyDescent="0.3">
      <c r="A269" s="10"/>
      <c r="B269" s="11"/>
      <c r="C269" s="11"/>
      <c r="D269" s="12"/>
      <c r="E269" s="13"/>
      <c r="F269" s="13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32"/>
      <c r="Y269" s="32"/>
      <c r="Z269" s="32"/>
      <c r="AA269" s="32"/>
      <c r="AB269" s="35"/>
      <c r="AC269" s="35"/>
      <c r="AD269" s="35"/>
      <c r="AE269" s="35"/>
      <c r="AF269" s="14"/>
      <c r="AL269" s="53"/>
      <c r="AQ269" s="73"/>
    </row>
    <row r="270" spans="1:43" s="28" customFormat="1" hidden="1" outlineLevel="1" x14ac:dyDescent="0.3">
      <c r="A270" s="241" t="s">
        <v>36</v>
      </c>
      <c r="B270" s="241"/>
      <c r="C270" s="241"/>
      <c r="D270" s="241"/>
      <c r="E270" s="231" t="s">
        <v>10</v>
      </c>
      <c r="F270" s="231"/>
      <c r="G270" s="231" t="s">
        <v>0</v>
      </c>
      <c r="H270" s="231"/>
      <c r="I270" s="231"/>
      <c r="J270" s="231" t="s">
        <v>37</v>
      </c>
      <c r="K270" s="231"/>
      <c r="L270" s="231"/>
      <c r="M270" s="231"/>
      <c r="N270" s="231"/>
      <c r="O270" s="231"/>
      <c r="P270" s="231"/>
      <c r="Q270" s="231"/>
      <c r="R270" s="231" t="s">
        <v>5</v>
      </c>
      <c r="S270" s="231"/>
      <c r="T270" s="231"/>
      <c r="U270" s="231"/>
      <c r="V270" s="231"/>
      <c r="W270" s="231"/>
      <c r="X270" s="231"/>
      <c r="Y270" s="231"/>
      <c r="Z270" s="231"/>
      <c r="AA270" s="231"/>
      <c r="AB270" s="231"/>
      <c r="AC270" s="242" t="s">
        <v>16</v>
      </c>
      <c r="AD270" s="242"/>
      <c r="AE270" s="242"/>
      <c r="AF270" s="24" t="s">
        <v>38</v>
      </c>
      <c r="AL270" s="53"/>
      <c r="AQ270" s="73"/>
    </row>
    <row r="271" spans="1:43" s="28" customFormat="1" hidden="1" outlineLevel="1" x14ac:dyDescent="0.3">
      <c r="A271" s="212" t="str">
        <f>IF(E271="","",VLOOKUP(E271,#REF!,2,FALSE))</f>
        <v/>
      </c>
      <c r="B271" s="213"/>
      <c r="C271" s="213"/>
      <c r="D271" s="213"/>
      <c r="E271" s="216"/>
      <c r="F271" s="216"/>
      <c r="G271" s="216" t="str">
        <f>IF(E271="","",VLOOKUP(E271,#REF!,3,FALSE))</f>
        <v/>
      </c>
      <c r="H271" s="216"/>
      <c r="I271" s="216"/>
      <c r="J271" s="41"/>
      <c r="K271" s="41"/>
      <c r="L271" s="41"/>
      <c r="M271" s="217"/>
      <c r="N271" s="217"/>
      <c r="O271" s="217"/>
      <c r="P271" s="217"/>
      <c r="Q271" s="217"/>
      <c r="R271" s="42"/>
      <c r="S271" s="42"/>
      <c r="T271" s="42"/>
      <c r="U271" s="42"/>
      <c r="V271" s="42"/>
      <c r="W271" s="42"/>
      <c r="X271" s="218" t="str">
        <f>IF(E271="","",VLOOKUP(E271,#REF!,4,FALSE))</f>
        <v/>
      </c>
      <c r="Y271" s="218"/>
      <c r="Z271" s="218"/>
      <c r="AA271" s="218"/>
      <c r="AB271" s="218"/>
      <c r="AC271" s="218"/>
      <c r="AD271" s="218"/>
      <c r="AE271" s="218"/>
      <c r="AF271" s="23" t="str">
        <f>IF(M271="","",M271*X271*AC271)</f>
        <v/>
      </c>
      <c r="AL271" s="53"/>
      <c r="AQ271" s="73"/>
    </row>
    <row r="272" spans="1:43" s="28" customFormat="1" hidden="1" outlineLevel="1" x14ac:dyDescent="0.3">
      <c r="A272" s="212" t="str">
        <f>IF(E272="","",VLOOKUP(E272,#REF!,2,FALSE))</f>
        <v/>
      </c>
      <c r="B272" s="213"/>
      <c r="C272" s="213"/>
      <c r="D272" s="213"/>
      <c r="E272" s="214"/>
      <c r="F272" s="214"/>
      <c r="G272" s="215" t="str">
        <f>IF(E272="","",VLOOKUP(E272,#REF!,3,FALSE))</f>
        <v/>
      </c>
      <c r="H272" s="215"/>
      <c r="I272" s="215"/>
      <c r="J272" s="25"/>
      <c r="K272" s="25"/>
      <c r="L272" s="25"/>
      <c r="M272" s="219"/>
      <c r="N272" s="219"/>
      <c r="O272" s="219"/>
      <c r="P272" s="219"/>
      <c r="Q272" s="219"/>
      <c r="R272" s="20"/>
      <c r="S272" s="20"/>
      <c r="T272" s="20"/>
      <c r="U272" s="20"/>
      <c r="V272" s="20"/>
      <c r="W272" s="20"/>
      <c r="X272" s="220" t="str">
        <f>IF(E272="","",VLOOKUP(E272,#REF!,4,FALSE))</f>
        <v/>
      </c>
      <c r="Y272" s="220"/>
      <c r="Z272" s="220"/>
      <c r="AA272" s="220"/>
      <c r="AB272" s="220"/>
      <c r="AC272" s="221"/>
      <c r="AD272" s="221"/>
      <c r="AE272" s="221"/>
      <c r="AF272" s="23" t="str">
        <f>IF(M272="","",M272*X272*AC272)</f>
        <v/>
      </c>
      <c r="AL272" s="53"/>
      <c r="AQ272" s="73"/>
    </row>
    <row r="273" spans="1:48" s="28" customFormat="1" hidden="1" outlineLevel="1" x14ac:dyDescent="0.3">
      <c r="A273" s="212" t="str">
        <f>IF(E273="","",VLOOKUP(E273,#REF!,2,FALSE))</f>
        <v/>
      </c>
      <c r="B273" s="213"/>
      <c r="C273" s="213"/>
      <c r="D273" s="213"/>
      <c r="E273" s="214"/>
      <c r="F273" s="214"/>
      <c r="G273" s="215" t="str">
        <f>IF(E273="","",VLOOKUP(E273,#REF!,3,FALSE))</f>
        <v/>
      </c>
      <c r="H273" s="215"/>
      <c r="I273" s="215"/>
      <c r="J273" s="25"/>
      <c r="K273" s="25"/>
      <c r="L273" s="25"/>
      <c r="M273" s="219"/>
      <c r="N273" s="219"/>
      <c r="O273" s="219"/>
      <c r="P273" s="219"/>
      <c r="Q273" s="219"/>
      <c r="R273" s="20"/>
      <c r="S273" s="20"/>
      <c r="T273" s="20"/>
      <c r="U273" s="20"/>
      <c r="V273" s="20"/>
      <c r="W273" s="20"/>
      <c r="X273" s="220" t="str">
        <f>IF(E273="","",VLOOKUP(E273,#REF!,4,FALSE))</f>
        <v/>
      </c>
      <c r="Y273" s="220"/>
      <c r="Z273" s="220"/>
      <c r="AA273" s="220"/>
      <c r="AB273" s="220"/>
      <c r="AC273" s="221"/>
      <c r="AD273" s="221"/>
      <c r="AE273" s="221"/>
      <c r="AF273" s="23" t="str">
        <f>IF(M273="","",M273*X273*AC273)</f>
        <v/>
      </c>
      <c r="AL273" s="53"/>
      <c r="AQ273" s="73"/>
    </row>
    <row r="274" spans="1:48" s="28" customFormat="1" hidden="1" outlineLevel="1" x14ac:dyDescent="0.3">
      <c r="A274" s="212" t="str">
        <f>IF(E274="","",VLOOKUP(E274,#REF!,2,FALSE))</f>
        <v/>
      </c>
      <c r="B274" s="213"/>
      <c r="C274" s="213"/>
      <c r="D274" s="213"/>
      <c r="E274" s="214"/>
      <c r="F274" s="214"/>
      <c r="G274" s="215" t="str">
        <f>IF(E274="","",VLOOKUP(E274,#REF!,3,FALSE))</f>
        <v/>
      </c>
      <c r="H274" s="215"/>
      <c r="I274" s="215"/>
      <c r="J274" s="25"/>
      <c r="K274" s="25"/>
      <c r="L274" s="25"/>
      <c r="M274" s="219"/>
      <c r="N274" s="219"/>
      <c r="O274" s="219"/>
      <c r="P274" s="219"/>
      <c r="Q274" s="219"/>
      <c r="R274" s="20"/>
      <c r="S274" s="20"/>
      <c r="T274" s="20"/>
      <c r="U274" s="20"/>
      <c r="V274" s="20"/>
      <c r="W274" s="20"/>
      <c r="X274" s="220" t="str">
        <f>IF(E274="","",VLOOKUP(E274,#REF!,4,FALSE))</f>
        <v/>
      </c>
      <c r="Y274" s="220"/>
      <c r="Z274" s="220"/>
      <c r="AA274" s="220"/>
      <c r="AB274" s="220"/>
      <c r="AC274" s="221"/>
      <c r="AD274" s="221"/>
      <c r="AE274" s="221"/>
      <c r="AF274" s="23" t="str">
        <f>IF(M274="","",M274*X274*AC274)</f>
        <v/>
      </c>
      <c r="AL274" s="53"/>
      <c r="AQ274" s="73"/>
    </row>
    <row r="275" spans="1:48" s="28" customFormat="1" hidden="1" outlineLevel="1" x14ac:dyDescent="0.3">
      <c r="A275" s="212" t="str">
        <f>IF(E275="","",VLOOKUP(E275,#REF!,2,FALSE))</f>
        <v/>
      </c>
      <c r="B275" s="213"/>
      <c r="C275" s="213"/>
      <c r="D275" s="213"/>
      <c r="E275" s="214"/>
      <c r="F275" s="214"/>
      <c r="G275" s="215" t="str">
        <f>IF(E275="","",VLOOKUP(E275,#REF!,3,FALSE))</f>
        <v/>
      </c>
      <c r="H275" s="215"/>
      <c r="I275" s="215"/>
      <c r="J275" s="25"/>
      <c r="K275" s="25"/>
      <c r="L275" s="25"/>
      <c r="M275" s="219"/>
      <c r="N275" s="219"/>
      <c r="O275" s="219"/>
      <c r="P275" s="219"/>
      <c r="Q275" s="219"/>
      <c r="R275" s="20"/>
      <c r="S275" s="20"/>
      <c r="T275" s="20"/>
      <c r="U275" s="20"/>
      <c r="V275" s="20"/>
      <c r="W275" s="20"/>
      <c r="X275" s="220" t="str">
        <f>IF(E275="","",VLOOKUP(E275,#REF!,4,f))</f>
        <v/>
      </c>
      <c r="Y275" s="220"/>
      <c r="Z275" s="220"/>
      <c r="AA275" s="220"/>
      <c r="AB275" s="220"/>
      <c r="AC275" s="221"/>
      <c r="AD275" s="221"/>
      <c r="AE275" s="221"/>
      <c r="AF275" s="23" t="str">
        <f>IF(M275="","",M275*X275*AC275)</f>
        <v/>
      </c>
      <c r="AL275" s="53"/>
      <c r="AQ275" s="73"/>
    </row>
    <row r="276" spans="1:48" s="28" customFormat="1" hidden="1" outlineLevel="1" x14ac:dyDescent="0.3">
      <c r="A276" s="222" t="s">
        <v>39</v>
      </c>
      <c r="B276" s="223"/>
      <c r="C276" s="223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4">
        <f>TRUNC(SUM(AA271:AF275),2)</f>
        <v>0</v>
      </c>
      <c r="X276" s="225"/>
      <c r="Y276" s="225"/>
      <c r="Z276" s="225"/>
      <c r="AA276" s="225"/>
      <c r="AB276" s="225"/>
      <c r="AC276" s="225"/>
      <c r="AD276" s="225"/>
      <c r="AE276" s="225"/>
      <c r="AF276" s="225"/>
      <c r="AL276" s="53"/>
      <c r="AQ276" s="73"/>
    </row>
    <row r="277" spans="1:48" s="28" customFormat="1" hidden="1" outlineLevel="1" x14ac:dyDescent="0.3">
      <c r="A277" s="10"/>
      <c r="B277" s="11"/>
      <c r="C277" s="11"/>
      <c r="D277" s="12"/>
      <c r="E277" s="13"/>
      <c r="F277" s="13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32"/>
      <c r="Y277" s="32"/>
      <c r="Z277" s="32"/>
      <c r="AA277" s="32"/>
      <c r="AB277" s="35"/>
      <c r="AC277" s="35"/>
      <c r="AD277" s="35"/>
      <c r="AE277" s="35"/>
      <c r="AF277" s="14"/>
      <c r="AL277" s="53"/>
      <c r="AQ277" s="73"/>
    </row>
    <row r="278" spans="1:48" s="28" customFormat="1" collapsed="1" x14ac:dyDescent="0.3">
      <c r="A278" s="207" t="s">
        <v>40</v>
      </c>
      <c r="B278" s="208"/>
      <c r="C278" s="208"/>
      <c r="D278" s="208"/>
      <c r="E278" s="208"/>
      <c r="F278" s="208"/>
      <c r="G278" s="208"/>
      <c r="H278" s="208"/>
      <c r="I278" s="208"/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208"/>
      <c r="W278" s="209"/>
      <c r="X278" s="211">
        <f>SUM(N246,W259,W268,W276)</f>
        <v>1.83</v>
      </c>
      <c r="Y278" s="211"/>
      <c r="Z278" s="211"/>
      <c r="AA278" s="211"/>
      <c r="AB278" s="211"/>
      <c r="AC278" s="211"/>
      <c r="AD278" s="211"/>
      <c r="AE278" s="211"/>
      <c r="AF278" s="211"/>
      <c r="AH278" s="39">
        <v>110.68</v>
      </c>
      <c r="AL278" s="53"/>
      <c r="AM278" s="51"/>
      <c r="AN278" s="52"/>
      <c r="AP278" s="55"/>
      <c r="AQ278" s="73"/>
      <c r="AR278" s="39"/>
      <c r="AV278" s="77"/>
    </row>
    <row r="279" spans="1:48" s="28" customFormat="1" x14ac:dyDescent="0.3">
      <c r="A279" s="207" t="s">
        <v>41</v>
      </c>
      <c r="B279" s="208"/>
      <c r="C279" s="208"/>
      <c r="D279" s="208"/>
      <c r="E279" s="208"/>
      <c r="F279" s="208"/>
      <c r="G279" s="208"/>
      <c r="H279" s="208"/>
      <c r="I279" s="208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9"/>
      <c r="U279" s="210">
        <f>$U$69</f>
        <v>9.42</v>
      </c>
      <c r="V279" s="210"/>
      <c r="W279" s="210"/>
      <c r="X279" s="211">
        <f>TRUNC(X278*U279/100,2)</f>
        <v>0.17</v>
      </c>
      <c r="Y279" s="211"/>
      <c r="Z279" s="211"/>
      <c r="AA279" s="211"/>
      <c r="AB279" s="211"/>
      <c r="AC279" s="211"/>
      <c r="AD279" s="211"/>
      <c r="AE279" s="211"/>
      <c r="AF279" s="211"/>
      <c r="AH279" s="26"/>
      <c r="AJ279" s="30"/>
      <c r="AL279" s="53"/>
      <c r="AQ279" s="73"/>
      <c r="AR279" s="26"/>
    </row>
    <row r="280" spans="1:48" s="28" customFormat="1" x14ac:dyDescent="0.3">
      <c r="A280" s="207" t="s">
        <v>42</v>
      </c>
      <c r="B280" s="208"/>
      <c r="C280" s="208"/>
      <c r="D280" s="208"/>
      <c r="E280" s="208"/>
      <c r="F280" s="208"/>
      <c r="G280" s="208"/>
      <c r="H280" s="208"/>
      <c r="I280" s="208"/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208"/>
      <c r="W280" s="209"/>
      <c r="X280" s="211">
        <f>SUM(X278:AF279)</f>
        <v>2</v>
      </c>
      <c r="Y280" s="211"/>
      <c r="Z280" s="211"/>
      <c r="AA280" s="211"/>
      <c r="AB280" s="211"/>
      <c r="AC280" s="211"/>
      <c r="AD280" s="211"/>
      <c r="AE280" s="211"/>
      <c r="AF280" s="211"/>
      <c r="AH280" s="26"/>
      <c r="AI280" s="28">
        <f>AJ212</f>
        <v>2</v>
      </c>
      <c r="AJ280" s="29">
        <f>AI280-X280</f>
        <v>0</v>
      </c>
      <c r="AL280" s="53"/>
      <c r="AQ280" s="73"/>
      <c r="AR280" s="26"/>
    </row>
    <row r="281" spans="1:48" s="28" customFormat="1" x14ac:dyDescent="0.3">
      <c r="A281" s="6" t="s">
        <v>6</v>
      </c>
      <c r="B281" s="47"/>
      <c r="C281" s="47"/>
      <c r="D281" s="7"/>
      <c r="E281" s="8"/>
      <c r="F281" s="8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31"/>
      <c r="Y281" s="31"/>
      <c r="Z281" s="31"/>
      <c r="AA281" s="31"/>
      <c r="AB281" s="46"/>
      <c r="AC281" s="46"/>
      <c r="AD281" s="46"/>
      <c r="AE281" s="46"/>
      <c r="AF281" s="9"/>
      <c r="AL281" s="53"/>
      <c r="AQ281" s="73"/>
    </row>
    <row r="282" spans="1:48" s="28" customFormat="1" ht="33.75" customHeight="1" x14ac:dyDescent="0.3">
      <c r="A282" s="10" t="s">
        <v>7</v>
      </c>
      <c r="B282" s="259">
        <v>44151</v>
      </c>
      <c r="C282" s="259"/>
      <c r="D282" s="260" t="s">
        <v>198</v>
      </c>
      <c r="E282" s="260"/>
      <c r="F282" s="260"/>
      <c r="G282" s="260"/>
      <c r="H282" s="260"/>
      <c r="I282" s="260"/>
      <c r="J282" s="260"/>
      <c r="K282" s="260"/>
      <c r="L282" s="260"/>
      <c r="M282" s="260"/>
      <c r="N282" s="260"/>
      <c r="O282" s="260"/>
      <c r="P282" s="260"/>
      <c r="Q282" s="260"/>
      <c r="R282" s="260"/>
      <c r="S282" s="260"/>
      <c r="T282" s="260"/>
      <c r="U282" s="260"/>
      <c r="V282" s="260"/>
      <c r="W282" s="260"/>
      <c r="X282" s="260"/>
      <c r="Y282" s="260"/>
      <c r="Z282" s="260"/>
      <c r="AA282" s="260"/>
      <c r="AB282" s="260"/>
      <c r="AC282" s="243" t="s">
        <v>8</v>
      </c>
      <c r="AD282" s="243"/>
      <c r="AE282" s="243"/>
      <c r="AF282" s="38" t="s">
        <v>214</v>
      </c>
      <c r="AI282" s="29">
        <f>X351</f>
        <v>55.56</v>
      </c>
      <c r="AJ282" s="28">
        <f>VLOOKUP(B282,Referência!$A:$D,4,FALSE)</f>
        <v>55.56</v>
      </c>
      <c r="AK282" s="29">
        <f>AI282-AJ282</f>
        <v>0</v>
      </c>
      <c r="AL282" s="53"/>
      <c r="AP282" s="55"/>
      <c r="AQ282" s="73"/>
    </row>
    <row r="283" spans="1:48" s="28" customFormat="1" hidden="1" outlineLevel="1" x14ac:dyDescent="0.3">
      <c r="A283" s="10"/>
      <c r="B283" s="11"/>
      <c r="C283" s="11"/>
      <c r="D283" s="12"/>
      <c r="E283" s="13"/>
      <c r="F283" s="13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32"/>
      <c r="Y283" s="32"/>
      <c r="Z283" s="32"/>
      <c r="AA283" s="32"/>
      <c r="AB283" s="35"/>
      <c r="AC283" s="35"/>
      <c r="AD283" s="35"/>
      <c r="AE283" s="35"/>
      <c r="AF283" s="14"/>
      <c r="AL283" s="53"/>
      <c r="AQ283" s="73"/>
    </row>
    <row r="284" spans="1:48" s="28" customFormat="1" hidden="1" outlineLevel="1" x14ac:dyDescent="0.3">
      <c r="A284" s="241" t="s">
        <v>9</v>
      </c>
      <c r="B284" s="241"/>
      <c r="C284" s="241"/>
      <c r="D284" s="241"/>
      <c r="E284" s="231" t="s">
        <v>10</v>
      </c>
      <c r="F284" s="231"/>
      <c r="G284" s="43" t="s">
        <v>11</v>
      </c>
      <c r="H284" s="231" t="s">
        <v>12</v>
      </c>
      <c r="I284" s="231"/>
      <c r="J284" s="231"/>
      <c r="K284" s="231"/>
      <c r="L284" s="231" t="s">
        <v>13</v>
      </c>
      <c r="M284" s="231"/>
      <c r="N284" s="231" t="s">
        <v>14</v>
      </c>
      <c r="O284" s="231"/>
      <c r="P284" s="231"/>
      <c r="Q284" s="231"/>
      <c r="R284" s="231"/>
      <c r="S284" s="231"/>
      <c r="T284" s="231"/>
      <c r="U284" s="231"/>
      <c r="V284" s="231" t="s">
        <v>15</v>
      </c>
      <c r="W284" s="231"/>
      <c r="X284" s="231"/>
      <c r="Y284" s="231"/>
      <c r="Z284" s="231"/>
      <c r="AA284" s="242" t="s">
        <v>16</v>
      </c>
      <c r="AB284" s="242"/>
      <c r="AC284" s="242"/>
      <c r="AD284" s="242"/>
      <c r="AE284" s="242" t="s">
        <v>17</v>
      </c>
      <c r="AF284" s="242"/>
      <c r="AL284" s="53"/>
      <c r="AQ284" s="73"/>
    </row>
    <row r="285" spans="1:48" s="28" customFormat="1" ht="34.5" hidden="1" customHeight="1" outlineLevel="1" x14ac:dyDescent="0.3">
      <c r="A285" s="256" t="str">
        <f>IF(E285=0,"",VLOOKUP(E285,Equipamentos!$A$3:$W$146,2,FALSE))</f>
        <v>CAMINHÃO CARROCERIA MADEIRA - 15 T</v>
      </c>
      <c r="B285" s="257"/>
      <c r="C285" s="257"/>
      <c r="D285" s="257"/>
      <c r="E285" s="258">
        <v>30035</v>
      </c>
      <c r="F285" s="258"/>
      <c r="G285" s="44"/>
      <c r="H285" s="217">
        <v>1</v>
      </c>
      <c r="I285" s="217"/>
      <c r="J285" s="217"/>
      <c r="K285" s="217"/>
      <c r="L285" s="228">
        <f t="shared" ref="L285:L294" si="23">IF(H285&gt;0,1-H285,"")</f>
        <v>0</v>
      </c>
      <c r="M285" s="228"/>
      <c r="N285" s="250">
        <f>IF(E285="","",VLOOKUP(E285,Equipamentos!$A$3:$W$659,3,FALSE))</f>
        <v>257.29000000000002</v>
      </c>
      <c r="O285" s="250"/>
      <c r="P285" s="250"/>
      <c r="Q285" s="250"/>
      <c r="R285" s="250"/>
      <c r="S285" s="250"/>
      <c r="T285" s="250"/>
      <c r="U285" s="250"/>
      <c r="V285" s="15"/>
      <c r="W285" s="250">
        <f>IF(E285="","",VLOOKUP(E285,Equipamentos!$A$3:$W$659,4,FALSE))</f>
        <v>76.680000000000007</v>
      </c>
      <c r="X285" s="250"/>
      <c r="Y285" s="250"/>
      <c r="Z285" s="250"/>
      <c r="AA285" s="218">
        <v>0.33329999999999999</v>
      </c>
      <c r="AB285" s="218"/>
      <c r="AC285" s="218"/>
      <c r="AD285" s="218"/>
      <c r="AE285" s="243">
        <f>TRUNC(IF(AA285="","",((H285*N285)+(L285*W285))*AA285),2)</f>
        <v>85.75</v>
      </c>
      <c r="AF285" s="244"/>
      <c r="AL285" s="53"/>
      <c r="AQ285" s="73"/>
    </row>
    <row r="286" spans="1:48" s="28" customFormat="1" hidden="1" outlineLevel="1" x14ac:dyDescent="0.3">
      <c r="A286" s="247" t="str">
        <f>IF(E286=0,"",VLOOKUP(E286,Equipamentos!$A$3:$W$146,2,FALSE))</f>
        <v>CAMINHÃO TANQUE 10.000L</v>
      </c>
      <c r="B286" s="248"/>
      <c r="C286" s="248"/>
      <c r="D286" s="248"/>
      <c r="E286" s="249">
        <v>30040</v>
      </c>
      <c r="F286" s="249"/>
      <c r="G286" s="13"/>
      <c r="H286" s="228">
        <v>0.6</v>
      </c>
      <c r="I286" s="228"/>
      <c r="J286" s="228"/>
      <c r="K286" s="228"/>
      <c r="L286" s="228">
        <f t="shared" si="23"/>
        <v>0.4</v>
      </c>
      <c r="M286" s="228"/>
      <c r="N286" s="250">
        <f>IF(E286="","",VLOOKUP(E286,Equipamentos!$A$3:$W$659,3,FALSE))</f>
        <v>233.48</v>
      </c>
      <c r="O286" s="250"/>
      <c r="P286" s="250"/>
      <c r="Q286" s="250"/>
      <c r="R286" s="250"/>
      <c r="S286" s="250"/>
      <c r="T286" s="250"/>
      <c r="U286" s="250"/>
      <c r="V286" s="15"/>
      <c r="W286" s="250">
        <f>IF(E286="","",VLOOKUP(E286,Equipamentos!$A$3:$W$659,4,FALSE))</f>
        <v>39.79</v>
      </c>
      <c r="X286" s="250"/>
      <c r="Y286" s="250"/>
      <c r="Z286" s="250"/>
      <c r="AA286" s="221">
        <v>1</v>
      </c>
      <c r="AB286" s="221"/>
      <c r="AC286" s="221"/>
      <c r="AD286" s="221"/>
      <c r="AE286" s="243">
        <f t="shared" ref="AE286:AE291" si="24">TRUNC(IF(AA286="","",((H286*N286)+(L286*W286))*AA286),2)</f>
        <v>156</v>
      </c>
      <c r="AF286" s="244"/>
      <c r="AL286" s="53"/>
      <c r="AQ286" s="73"/>
    </row>
    <row r="287" spans="1:48" s="28" customFormat="1" ht="27.75" hidden="1" customHeight="1" outlineLevel="1" x14ac:dyDescent="0.3">
      <c r="A287" s="247" t="str">
        <f>IF(E287=0,"",VLOOKUP(E287,Equipamentos!$A$3:$W$146,2,FALSE))</f>
        <v>GRADE DE DISCO - 24X24</v>
      </c>
      <c r="B287" s="248"/>
      <c r="C287" s="248"/>
      <c r="D287" s="248"/>
      <c r="E287" s="249">
        <v>30013</v>
      </c>
      <c r="F287" s="249"/>
      <c r="G287" s="13"/>
      <c r="H287" s="228">
        <v>0.56000000000000005</v>
      </c>
      <c r="I287" s="228"/>
      <c r="J287" s="228"/>
      <c r="K287" s="228"/>
      <c r="L287" s="228">
        <f t="shared" si="23"/>
        <v>0.43999999999999995</v>
      </c>
      <c r="M287" s="228"/>
      <c r="N287" s="250">
        <f>IF(E287="","",VLOOKUP(E287,Equipamentos!$A$3:$W$659,3,FALSE))</f>
        <v>4.93</v>
      </c>
      <c r="O287" s="250"/>
      <c r="P287" s="250"/>
      <c r="Q287" s="250"/>
      <c r="R287" s="250"/>
      <c r="S287" s="250"/>
      <c r="T287" s="250"/>
      <c r="U287" s="250"/>
      <c r="V287" s="15"/>
      <c r="W287" s="250">
        <f>IF(E287="","",VLOOKUP(E287,Equipamentos!$A$3:$W$659,4,FALSE))</f>
        <v>3.43</v>
      </c>
      <c r="X287" s="250"/>
      <c r="Y287" s="250"/>
      <c r="Z287" s="250"/>
      <c r="AA287" s="221">
        <v>1</v>
      </c>
      <c r="AB287" s="221"/>
      <c r="AC287" s="221"/>
      <c r="AD287" s="221"/>
      <c r="AE287" s="243">
        <f t="shared" si="24"/>
        <v>4.2699999999999996</v>
      </c>
      <c r="AF287" s="244"/>
      <c r="AL287" s="53"/>
      <c r="AQ287" s="73"/>
    </row>
    <row r="288" spans="1:48" s="28" customFormat="1" hidden="1" outlineLevel="1" x14ac:dyDescent="0.3">
      <c r="A288" s="247" t="str">
        <f>IF(E288=0,"",VLOOKUP(E288,Equipamentos!$A$3:$W$146,2,FALSE))</f>
        <v>MOTONIVELADORA - CAT 120K OU EQUIVALENTE</v>
      </c>
      <c r="B288" s="248"/>
      <c r="C288" s="248"/>
      <c r="D288" s="248"/>
      <c r="E288" s="249">
        <v>30046</v>
      </c>
      <c r="F288" s="249"/>
      <c r="G288" s="13"/>
      <c r="H288" s="228">
        <v>0.92</v>
      </c>
      <c r="I288" s="228"/>
      <c r="J288" s="228"/>
      <c r="K288" s="228"/>
      <c r="L288" s="228">
        <f t="shared" si="23"/>
        <v>7.999999999999996E-2</v>
      </c>
      <c r="M288" s="228"/>
      <c r="N288" s="250">
        <f>IF(E288="","",VLOOKUP(E288,Equipamentos!$A$3:$W$659,3,FALSE))</f>
        <v>149.79</v>
      </c>
      <c r="O288" s="250"/>
      <c r="P288" s="250"/>
      <c r="Q288" s="250"/>
      <c r="R288" s="250"/>
      <c r="S288" s="250"/>
      <c r="T288" s="250"/>
      <c r="U288" s="250"/>
      <c r="V288" s="15"/>
      <c r="W288" s="250">
        <f>IF(E288="","",VLOOKUP(E288,Equipamentos!$A$3:$W$659,4,FALSE))</f>
        <v>61.42</v>
      </c>
      <c r="X288" s="250"/>
      <c r="Y288" s="250"/>
      <c r="Z288" s="250"/>
      <c r="AA288" s="221">
        <v>1</v>
      </c>
      <c r="AB288" s="221"/>
      <c r="AC288" s="221"/>
      <c r="AD288" s="221"/>
      <c r="AE288" s="243">
        <f t="shared" si="24"/>
        <v>142.72</v>
      </c>
      <c r="AF288" s="244"/>
      <c r="AL288" s="53"/>
      <c r="AQ288" s="73"/>
    </row>
    <row r="289" spans="1:43" s="28" customFormat="1" hidden="1" outlineLevel="1" x14ac:dyDescent="0.3">
      <c r="A289" s="247" t="str">
        <f>IF(E289=0,"",VLOOKUP(E289,Equipamentos!$A$3:$W$146,2,FALSE))</f>
        <v>ROLO COMPACTADOR DE PNEUS AUTOPROPELIDO - 27 T</v>
      </c>
      <c r="B289" s="248"/>
      <c r="C289" s="248"/>
      <c r="D289" s="248"/>
      <c r="E289" s="249">
        <v>30015</v>
      </c>
      <c r="F289" s="249"/>
      <c r="G289" s="13"/>
      <c r="H289" s="228">
        <v>0.14000000000000001</v>
      </c>
      <c r="I289" s="228"/>
      <c r="J289" s="228"/>
      <c r="K289" s="228"/>
      <c r="L289" s="228">
        <f t="shared" si="23"/>
        <v>0.86</v>
      </c>
      <c r="M289" s="228"/>
      <c r="N289" s="250">
        <f>IF(E289="","",VLOOKUP(E289,Equipamentos!$A$3:$W$659,3,FALSE))</f>
        <v>132.94999999999999</v>
      </c>
      <c r="O289" s="250"/>
      <c r="P289" s="250"/>
      <c r="Q289" s="250"/>
      <c r="R289" s="250"/>
      <c r="S289" s="250"/>
      <c r="T289" s="250"/>
      <c r="U289" s="250"/>
      <c r="V289" s="15"/>
      <c r="W289" s="250">
        <f>IF(E289="","",VLOOKUP(E289,Equipamentos!$A$3:$W$659,4,FALSE))</f>
        <v>61.96</v>
      </c>
      <c r="X289" s="250"/>
      <c r="Y289" s="250"/>
      <c r="Z289" s="250"/>
      <c r="AA289" s="221">
        <v>1</v>
      </c>
      <c r="AB289" s="221"/>
      <c r="AC289" s="221"/>
      <c r="AD289" s="221"/>
      <c r="AE289" s="243">
        <f t="shared" si="24"/>
        <v>71.89</v>
      </c>
      <c r="AF289" s="244"/>
      <c r="AL289" s="53"/>
      <c r="AQ289" s="73"/>
    </row>
    <row r="290" spans="1:43" s="28" customFormat="1" hidden="1" outlineLevel="1" x14ac:dyDescent="0.3">
      <c r="A290" s="247" t="str">
        <f>IF(E290=0,"",VLOOKUP(E290,Equipamentos!$A$3:$W$146,2,FALSE))</f>
        <v>ROLO PÉ DE CARNEIRO AUTOPROPELIDO - CA 250 OU EQUIVALENTE</v>
      </c>
      <c r="B290" s="248"/>
      <c r="C290" s="248"/>
      <c r="D290" s="248"/>
      <c r="E290" s="249">
        <v>30009</v>
      </c>
      <c r="F290" s="249"/>
      <c r="G290" s="13"/>
      <c r="H290" s="228">
        <v>1</v>
      </c>
      <c r="I290" s="228"/>
      <c r="J290" s="228"/>
      <c r="K290" s="228"/>
      <c r="L290" s="228">
        <f t="shared" si="23"/>
        <v>0</v>
      </c>
      <c r="M290" s="228"/>
      <c r="N290" s="250">
        <f>IF(E290="","",VLOOKUP(E290,Equipamentos!$A$3:$W$659,3,FALSE))</f>
        <v>230.6</v>
      </c>
      <c r="O290" s="250"/>
      <c r="P290" s="250"/>
      <c r="Q290" s="250"/>
      <c r="R290" s="250"/>
      <c r="S290" s="250"/>
      <c r="T290" s="250"/>
      <c r="U290" s="250"/>
      <c r="V290" s="15"/>
      <c r="W290" s="250">
        <f>IF(E290="","",VLOOKUP(E290,Equipamentos!$A$3:$W$659,4,FALSE))</f>
        <v>110.5</v>
      </c>
      <c r="X290" s="250"/>
      <c r="Y290" s="250"/>
      <c r="Z290" s="250"/>
      <c r="AA290" s="221">
        <v>1</v>
      </c>
      <c r="AB290" s="221"/>
      <c r="AC290" s="221"/>
      <c r="AD290" s="221"/>
      <c r="AE290" s="243">
        <f t="shared" si="24"/>
        <v>230.6</v>
      </c>
      <c r="AF290" s="244"/>
      <c r="AL290" s="53"/>
      <c r="AQ290" s="73"/>
    </row>
    <row r="291" spans="1:43" s="28" customFormat="1" hidden="1" outlineLevel="1" x14ac:dyDescent="0.3">
      <c r="A291" s="247" t="str">
        <f>IF(E291=0,"",VLOOKUP(E291,Equipamentos!$A$3:$W$146,2,FALSE))</f>
        <v>TRATOR DE PNEUS AGRÍCOLA - MF 4292 OU EQUIVALENTE</v>
      </c>
      <c r="B291" s="248"/>
      <c r="C291" s="248"/>
      <c r="D291" s="248"/>
      <c r="E291" s="249">
        <v>30005</v>
      </c>
      <c r="F291" s="249"/>
      <c r="G291" s="13"/>
      <c r="H291" s="228">
        <v>0.56000000000000005</v>
      </c>
      <c r="I291" s="228"/>
      <c r="J291" s="228"/>
      <c r="K291" s="228"/>
      <c r="L291" s="228">
        <f t="shared" si="23"/>
        <v>0.43999999999999995</v>
      </c>
      <c r="M291" s="228"/>
      <c r="N291" s="250">
        <f>IF(E291="","",VLOOKUP(E291,Equipamentos!$A$3:$W$659,3,FALSE))</f>
        <v>116.06</v>
      </c>
      <c r="O291" s="250"/>
      <c r="P291" s="250"/>
      <c r="Q291" s="250"/>
      <c r="R291" s="250"/>
      <c r="S291" s="250"/>
      <c r="T291" s="250"/>
      <c r="U291" s="250"/>
      <c r="V291" s="15"/>
      <c r="W291" s="250">
        <f>IF(E291="","",VLOOKUP(E291,Equipamentos!$A$3:$W$659,4,FALSE))</f>
        <v>38.46</v>
      </c>
      <c r="X291" s="250"/>
      <c r="Y291" s="250"/>
      <c r="Z291" s="250"/>
      <c r="AA291" s="221">
        <v>1</v>
      </c>
      <c r="AB291" s="221"/>
      <c r="AC291" s="221"/>
      <c r="AD291" s="221"/>
      <c r="AE291" s="243">
        <f t="shared" si="24"/>
        <v>81.91</v>
      </c>
      <c r="AF291" s="244"/>
      <c r="AL291" s="53"/>
      <c r="AQ291" s="73"/>
    </row>
    <row r="292" spans="1:43" s="28" customFormat="1" ht="15.75" hidden="1" customHeight="1" outlineLevel="1" x14ac:dyDescent="0.3">
      <c r="A292" s="247" t="str">
        <f>IF(E292=0,"",VLOOKUP(E292,Equipamentos!$A$3:$W$146,2,FALSE))</f>
        <v/>
      </c>
      <c r="B292" s="248"/>
      <c r="C292" s="248"/>
      <c r="D292" s="248"/>
      <c r="E292" s="249"/>
      <c r="F292" s="249"/>
      <c r="G292" s="13"/>
      <c r="H292" s="228"/>
      <c r="I292" s="228"/>
      <c r="J292" s="228"/>
      <c r="K292" s="228"/>
      <c r="L292" s="228" t="str">
        <f t="shared" si="23"/>
        <v/>
      </c>
      <c r="M292" s="228"/>
      <c r="N292" s="250" t="str">
        <f>IF(E292="","",VLOOKUP(E292,Equipamentos!$A$3:$W$98,3,FALSE))</f>
        <v/>
      </c>
      <c r="O292" s="250"/>
      <c r="P292" s="250"/>
      <c r="Q292" s="250"/>
      <c r="R292" s="250"/>
      <c r="S292" s="250"/>
      <c r="T292" s="250"/>
      <c r="U292" s="250"/>
      <c r="V292" s="16"/>
      <c r="W292" s="250" t="str">
        <f>IF(E292="","",VLOOKUP(E292,Equipamentos!$A$3:$W$198,4,FALSE))</f>
        <v/>
      </c>
      <c r="X292" s="250"/>
      <c r="Y292" s="250"/>
      <c r="Z292" s="250"/>
      <c r="AA292" s="221"/>
      <c r="AB292" s="221"/>
      <c r="AC292" s="221"/>
      <c r="AD292" s="221"/>
      <c r="AE292" s="243" t="str">
        <f>IF(AA292="","",((H292*N292)+(L292*W292))*AA292)</f>
        <v/>
      </c>
      <c r="AF292" s="244"/>
      <c r="AL292" s="53"/>
      <c r="AQ292" s="73"/>
    </row>
    <row r="293" spans="1:43" s="28" customFormat="1" ht="15.75" hidden="1" customHeight="1" outlineLevel="1" x14ac:dyDescent="0.3">
      <c r="A293" s="247"/>
      <c r="B293" s="248"/>
      <c r="C293" s="248"/>
      <c r="D293" s="248"/>
      <c r="E293" s="249"/>
      <c r="F293" s="249"/>
      <c r="G293" s="13"/>
      <c r="H293" s="228"/>
      <c r="I293" s="228"/>
      <c r="J293" s="228"/>
      <c r="K293" s="228"/>
      <c r="L293" s="228" t="str">
        <f t="shared" si="23"/>
        <v/>
      </c>
      <c r="M293" s="228"/>
      <c r="N293" s="250" t="str">
        <f>IF(E293="","",VLOOKUP(E293,Equipamentos!$A$3:$W$66,3,FALSE))</f>
        <v/>
      </c>
      <c r="O293" s="250"/>
      <c r="P293" s="250"/>
      <c r="Q293" s="250"/>
      <c r="R293" s="250"/>
      <c r="S293" s="250"/>
      <c r="T293" s="250"/>
      <c r="U293" s="250"/>
      <c r="V293" s="16"/>
      <c r="W293" s="250" t="str">
        <f>IF(E293="","",VLOOKUP(E293,Equipamentos!$A$3:$W$66,4,FALSE))</f>
        <v/>
      </c>
      <c r="X293" s="250"/>
      <c r="Y293" s="250"/>
      <c r="Z293" s="250"/>
      <c r="AA293" s="221"/>
      <c r="AB293" s="221"/>
      <c r="AC293" s="221"/>
      <c r="AD293" s="221"/>
      <c r="AE293" s="243" t="str">
        <f>IF(AA293="","",((H293*N293)+(L293*W293))*AA293)</f>
        <v/>
      </c>
      <c r="AF293" s="244"/>
      <c r="AL293" s="53"/>
      <c r="AQ293" s="73"/>
    </row>
    <row r="294" spans="1:43" s="28" customFormat="1" ht="15.75" hidden="1" customHeight="1" outlineLevel="1" x14ac:dyDescent="0.3">
      <c r="A294" s="247" t="str">
        <f>IF(E294=0,"",VLOOKUP(E294,Equipamentos!$A$3:$W$146,2,FALSE))</f>
        <v/>
      </c>
      <c r="B294" s="248"/>
      <c r="C294" s="248"/>
      <c r="D294" s="248"/>
      <c r="E294" s="249"/>
      <c r="F294" s="249"/>
      <c r="G294" s="13"/>
      <c r="H294" s="228"/>
      <c r="I294" s="228"/>
      <c r="J294" s="228"/>
      <c r="K294" s="228"/>
      <c r="L294" s="228" t="str">
        <f t="shared" si="23"/>
        <v/>
      </c>
      <c r="M294" s="228"/>
      <c r="N294" s="250" t="str">
        <f>IF(E294="","",VLOOKUP(E294,Equipamentos!$A$3:$W$66,3,FALSE))</f>
        <v/>
      </c>
      <c r="O294" s="250"/>
      <c r="P294" s="250"/>
      <c r="Q294" s="250"/>
      <c r="R294" s="250"/>
      <c r="S294" s="250"/>
      <c r="T294" s="250"/>
      <c r="U294" s="250"/>
      <c r="V294" s="16"/>
      <c r="W294" s="250" t="str">
        <f>IF(E294="","",VLOOKUP(E294,Equipamentos!$A$3:$W$66,4,FALSE))</f>
        <v/>
      </c>
      <c r="X294" s="250"/>
      <c r="Y294" s="250"/>
      <c r="Z294" s="250"/>
      <c r="AA294" s="221"/>
      <c r="AB294" s="221"/>
      <c r="AC294" s="221"/>
      <c r="AD294" s="221"/>
      <c r="AE294" s="243" t="str">
        <f>IF(AA294="","",((H294*N294)+(L294*W294))*AA294)</f>
        <v/>
      </c>
      <c r="AF294" s="244"/>
      <c r="AL294" s="53"/>
      <c r="AQ294" s="73"/>
    </row>
    <row r="295" spans="1:43" s="28" customFormat="1" hidden="1" outlineLevel="1" x14ac:dyDescent="0.3">
      <c r="A295" s="222" t="s">
        <v>18</v>
      </c>
      <c r="B295" s="223"/>
      <c r="C295" s="223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4">
        <f>TRUNC(SUM(AE285:AF294),2)</f>
        <v>773.14</v>
      </c>
      <c r="X295" s="225"/>
      <c r="Y295" s="225"/>
      <c r="Z295" s="225"/>
      <c r="AA295" s="225"/>
      <c r="AB295" s="225"/>
      <c r="AC295" s="225"/>
      <c r="AD295" s="225"/>
      <c r="AE295" s="225"/>
      <c r="AF295" s="225"/>
      <c r="AL295" s="53"/>
      <c r="AQ295" s="73"/>
    </row>
    <row r="296" spans="1:43" s="28" customFormat="1" hidden="1" outlineLevel="1" x14ac:dyDescent="0.3">
      <c r="A296" s="10"/>
      <c r="B296" s="11"/>
      <c r="C296" s="11"/>
      <c r="D296" s="12"/>
      <c r="E296" s="13"/>
      <c r="F296" s="13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32"/>
      <c r="Y296" s="32"/>
      <c r="Z296" s="32"/>
      <c r="AA296" s="32"/>
      <c r="AB296" s="35"/>
      <c r="AC296" s="35"/>
      <c r="AD296" s="35"/>
      <c r="AE296" s="35"/>
      <c r="AF296" s="14"/>
      <c r="AL296" s="53"/>
      <c r="AQ296" s="73"/>
    </row>
    <row r="297" spans="1:43" s="28" customFormat="1" hidden="1" outlineLevel="1" x14ac:dyDescent="0.3">
      <c r="A297" s="241" t="s">
        <v>19</v>
      </c>
      <c r="B297" s="241"/>
      <c r="C297" s="241"/>
      <c r="D297" s="241"/>
      <c r="E297" s="231" t="s">
        <v>10</v>
      </c>
      <c r="F297" s="231"/>
      <c r="G297" s="231" t="s">
        <v>204</v>
      </c>
      <c r="H297" s="231"/>
      <c r="I297" s="231"/>
      <c r="J297" s="231"/>
      <c r="K297" s="231" t="s">
        <v>20</v>
      </c>
      <c r="L297" s="231"/>
      <c r="M297" s="231"/>
      <c r="N297" s="231"/>
      <c r="O297" s="231" t="s">
        <v>16</v>
      </c>
      <c r="P297" s="231"/>
      <c r="Q297" s="231"/>
      <c r="R297" s="231"/>
      <c r="S297" s="231"/>
      <c r="T297" s="231"/>
      <c r="U297" s="231" t="s">
        <v>407</v>
      </c>
      <c r="V297" s="231"/>
      <c r="W297" s="231"/>
      <c r="X297" s="231"/>
      <c r="Y297" s="231"/>
      <c r="Z297" s="231"/>
      <c r="AA297" s="242" t="s">
        <v>17</v>
      </c>
      <c r="AB297" s="242"/>
      <c r="AC297" s="242"/>
      <c r="AD297" s="242"/>
      <c r="AE297" s="242"/>
      <c r="AF297" s="242"/>
      <c r="AL297" s="53"/>
      <c r="AQ297" s="73"/>
    </row>
    <row r="298" spans="1:43" s="28" customFormat="1" hidden="1" outlineLevel="1" x14ac:dyDescent="0.3">
      <c r="A298" s="212" t="str">
        <f>IF(E298=0,"",VLOOKUP(E298,'Mão de Obra'!$A$2:$AA$998,2,FALSE))</f>
        <v>ENCARREGADO DE SERVIÇO</v>
      </c>
      <c r="B298" s="213"/>
      <c r="C298" s="213"/>
      <c r="D298" s="213"/>
      <c r="E298" s="216">
        <v>20002</v>
      </c>
      <c r="F298" s="216"/>
      <c r="G298" s="245">
        <f>VLOOKUP(E298,'Mão de Obra'!$A$2:$F$42,6,FALSE)/100</f>
        <v>1.1945999999999999</v>
      </c>
      <c r="H298" s="245"/>
      <c r="I298" s="245"/>
      <c r="J298" s="245"/>
      <c r="K298" s="246">
        <f>IF(E298=0,"",VLOOKUP(E298,'Mão de Obra'!A:I,5,FALSE))</f>
        <v>28.33</v>
      </c>
      <c r="L298" s="246"/>
      <c r="M298" s="246"/>
      <c r="N298" s="246"/>
      <c r="O298" s="252">
        <v>1</v>
      </c>
      <c r="P298" s="252"/>
      <c r="Q298" s="252"/>
      <c r="R298" s="252"/>
      <c r="S298" s="252"/>
      <c r="T298" s="252"/>
      <c r="U298" s="253">
        <f>VLOOKUP(E298,'Mão de Obra'!A:I,8,FALSE)</f>
        <v>12.91</v>
      </c>
      <c r="V298" s="253"/>
      <c r="W298" s="253"/>
      <c r="X298" s="253"/>
      <c r="Y298" s="253"/>
      <c r="Z298" s="253"/>
      <c r="AA298" s="243">
        <f>TRUNC(IF(O298="","",O298*K298),2)</f>
        <v>28.33</v>
      </c>
      <c r="AB298" s="243"/>
      <c r="AC298" s="243"/>
      <c r="AD298" s="243"/>
      <c r="AE298" s="243"/>
      <c r="AF298" s="244"/>
      <c r="AL298" s="53"/>
      <c r="AQ298" s="73"/>
    </row>
    <row r="299" spans="1:43" s="28" customFormat="1" hidden="1" outlineLevel="1" x14ac:dyDescent="0.3">
      <c r="A299" s="212" t="str">
        <f>IF(E299=0,"",VLOOKUP(E299,'Mão de Obra'!$A$2:$AA$998,2,FALSE))</f>
        <v>GREDISTA</v>
      </c>
      <c r="B299" s="213"/>
      <c r="C299" s="213"/>
      <c r="D299" s="213"/>
      <c r="E299" s="216">
        <v>20013</v>
      </c>
      <c r="F299" s="216"/>
      <c r="G299" s="245">
        <f>VLOOKUP(E299,'Mão de Obra'!$A$2:$F$42,6,FALSE)/100</f>
        <v>1.4653999999999998</v>
      </c>
      <c r="H299" s="245"/>
      <c r="I299" s="245"/>
      <c r="J299" s="245"/>
      <c r="K299" s="246">
        <f>IF(E299=0,"",VLOOKUP(E299,'Mão de Obra'!A:I,5,FALSE))</f>
        <v>25.83</v>
      </c>
      <c r="L299" s="246"/>
      <c r="M299" s="246"/>
      <c r="N299" s="246"/>
      <c r="O299" s="253">
        <v>1</v>
      </c>
      <c r="P299" s="253"/>
      <c r="Q299" s="253"/>
      <c r="R299" s="253"/>
      <c r="S299" s="253"/>
      <c r="T299" s="253"/>
      <c r="U299" s="253">
        <f>VLOOKUP(E299,'Mão de Obra'!A:I,8,FALSE)</f>
        <v>10.48</v>
      </c>
      <c r="V299" s="253"/>
      <c r="W299" s="253"/>
      <c r="X299" s="253"/>
      <c r="Y299" s="253"/>
      <c r="Z299" s="253"/>
      <c r="AA299" s="243">
        <f>TRUNC(IF(O299="","",O299*K299),2)</f>
        <v>25.83</v>
      </c>
      <c r="AB299" s="243"/>
      <c r="AC299" s="243"/>
      <c r="AD299" s="243"/>
      <c r="AE299" s="243"/>
      <c r="AF299" s="244"/>
      <c r="AL299" s="53"/>
      <c r="AQ299" s="73"/>
    </row>
    <row r="300" spans="1:43" s="28" customFormat="1" hidden="1" outlineLevel="1" x14ac:dyDescent="0.3">
      <c r="A300" s="212" t="str">
        <f>IF(E300=0,"",VLOOKUP(E300,'Mão de Obra'!$A$2:$AA$998,2,FALSE))</f>
        <v>SERVENTE</v>
      </c>
      <c r="B300" s="213"/>
      <c r="C300" s="213"/>
      <c r="D300" s="213"/>
      <c r="E300" s="214">
        <v>20031</v>
      </c>
      <c r="F300" s="214"/>
      <c r="G300" s="245">
        <f>VLOOKUP(E300,'Mão de Obra'!$A$2:$F$42,6,FALSE)/100</f>
        <v>2.0905</v>
      </c>
      <c r="H300" s="245"/>
      <c r="I300" s="245"/>
      <c r="J300" s="245"/>
      <c r="K300" s="246">
        <f>IF(E300=0,"",VLOOKUP(E300,'Mão de Obra'!A:I,5,FALSE))</f>
        <v>22.8</v>
      </c>
      <c r="L300" s="246"/>
      <c r="M300" s="246"/>
      <c r="N300" s="246"/>
      <c r="O300" s="253">
        <v>12</v>
      </c>
      <c r="P300" s="253"/>
      <c r="Q300" s="253"/>
      <c r="R300" s="253"/>
      <c r="S300" s="253"/>
      <c r="T300" s="253"/>
      <c r="U300" s="253">
        <f>VLOOKUP(E300,'Mão de Obra'!A:I,8,FALSE)</f>
        <v>7.38</v>
      </c>
      <c r="V300" s="253"/>
      <c r="W300" s="253"/>
      <c r="X300" s="253"/>
      <c r="Y300" s="253"/>
      <c r="Z300" s="253"/>
      <c r="AA300" s="243">
        <f t="shared" ref="AA300:AA305" si="25">IF(O300="","",O300*K300)</f>
        <v>273.60000000000002</v>
      </c>
      <c r="AB300" s="243"/>
      <c r="AC300" s="243"/>
      <c r="AD300" s="243"/>
      <c r="AE300" s="243"/>
      <c r="AF300" s="244"/>
      <c r="AL300" s="53"/>
      <c r="AQ300" s="73"/>
    </row>
    <row r="301" spans="1:43" s="28" customFormat="1" hidden="1" outlineLevel="1" x14ac:dyDescent="0.3">
      <c r="A301" s="212" t="str">
        <f>IF(E301=0,"",VLOOKUP(E301,'Mão de Obra'!$A$2:$AA$998,2,FALSE))</f>
        <v/>
      </c>
      <c r="B301" s="213"/>
      <c r="C301" s="213"/>
      <c r="D301" s="213"/>
      <c r="E301" s="214"/>
      <c r="F301" s="214"/>
      <c r="G301" s="236" t="str">
        <f>IF(E301=0,"",121.83%)</f>
        <v/>
      </c>
      <c r="H301" s="236"/>
      <c r="I301" s="236"/>
      <c r="J301" s="236"/>
      <c r="K301" s="237" t="str">
        <f>IF(E301=0,"",VLOOKUP(E301,'Mão de Obra'!$A$2:$AA$998,5,))</f>
        <v/>
      </c>
      <c r="L301" s="237"/>
      <c r="M301" s="237"/>
      <c r="N301" s="237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  <c r="AA301" s="243" t="str">
        <f t="shared" si="25"/>
        <v/>
      </c>
      <c r="AB301" s="243"/>
      <c r="AC301" s="243"/>
      <c r="AD301" s="243"/>
      <c r="AE301" s="243"/>
      <c r="AF301" s="244"/>
      <c r="AL301" s="53"/>
      <c r="AQ301" s="73"/>
    </row>
    <row r="302" spans="1:43" s="28" customFormat="1" hidden="1" outlineLevel="1" x14ac:dyDescent="0.3">
      <c r="A302" s="212" t="str">
        <f>IF(E302=0,"",VLOOKUP(E302,'Mão de Obra'!$A$2:$AA$998,2,FALSE))</f>
        <v/>
      </c>
      <c r="B302" s="213"/>
      <c r="C302" s="213"/>
      <c r="D302" s="213"/>
      <c r="E302" s="214"/>
      <c r="F302" s="214"/>
      <c r="G302" s="236" t="str">
        <f>IF(E302=0,"",121.83%)</f>
        <v/>
      </c>
      <c r="H302" s="236"/>
      <c r="I302" s="236"/>
      <c r="J302" s="236"/>
      <c r="K302" s="237" t="str">
        <f>IF(E302=0,"",VLOOKUP(E302,'Mão de Obra'!$A$2:$AA$998,5,))</f>
        <v/>
      </c>
      <c r="L302" s="237"/>
      <c r="M302" s="237"/>
      <c r="N302" s="237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  <c r="AA302" s="243" t="str">
        <f t="shared" si="25"/>
        <v/>
      </c>
      <c r="AB302" s="243"/>
      <c r="AC302" s="243"/>
      <c r="AD302" s="243"/>
      <c r="AE302" s="243"/>
      <c r="AF302" s="244"/>
      <c r="AL302" s="53"/>
      <c r="AQ302" s="73"/>
    </row>
    <row r="303" spans="1:43" s="28" customFormat="1" hidden="1" outlineLevel="1" x14ac:dyDescent="0.3">
      <c r="A303" s="212" t="str">
        <f>IF(E303=0,"",VLOOKUP(E303,'Mão de Obra'!$A$2:$AA$998,2,FALSE))</f>
        <v/>
      </c>
      <c r="B303" s="213"/>
      <c r="C303" s="213"/>
      <c r="D303" s="213"/>
      <c r="E303" s="214"/>
      <c r="F303" s="214"/>
      <c r="G303" s="236" t="str">
        <f>IF(E303=0,"",121.83%)</f>
        <v/>
      </c>
      <c r="H303" s="236"/>
      <c r="I303" s="236"/>
      <c r="J303" s="236"/>
      <c r="K303" s="237" t="str">
        <f>IF(E303=0,"",VLOOKUP(E303,'Mão de Obra'!$A$2:$AA$998,5,))</f>
        <v/>
      </c>
      <c r="L303" s="237"/>
      <c r="M303" s="237"/>
      <c r="N303" s="237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  <c r="AA303" s="243" t="str">
        <f t="shared" si="25"/>
        <v/>
      </c>
      <c r="AB303" s="243"/>
      <c r="AC303" s="243"/>
      <c r="AD303" s="243"/>
      <c r="AE303" s="243"/>
      <c r="AF303" s="244"/>
      <c r="AL303" s="53"/>
      <c r="AQ303" s="73"/>
    </row>
    <row r="304" spans="1:43" s="28" customFormat="1" hidden="1" outlineLevel="1" x14ac:dyDescent="0.3">
      <c r="A304" s="212" t="str">
        <f>IF(E304=0,"",VLOOKUP(E304,'Mão de Obra'!$A$2:$AA$998,2,FALSE))</f>
        <v/>
      </c>
      <c r="B304" s="213"/>
      <c r="C304" s="213"/>
      <c r="D304" s="213"/>
      <c r="E304" s="214"/>
      <c r="F304" s="214"/>
      <c r="G304" s="236" t="str">
        <f>IF(E304=0,"",121.83%)</f>
        <v/>
      </c>
      <c r="H304" s="236"/>
      <c r="I304" s="236"/>
      <c r="J304" s="236"/>
      <c r="K304" s="237" t="str">
        <f>IF(E304=0,"",VLOOKUP(E304,'Mão de Obra'!$A$2:$AA$998,5,))</f>
        <v/>
      </c>
      <c r="L304" s="237"/>
      <c r="M304" s="237"/>
      <c r="N304" s="237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  <c r="AA304" s="243" t="str">
        <f t="shared" si="25"/>
        <v/>
      </c>
      <c r="AB304" s="243"/>
      <c r="AC304" s="243"/>
      <c r="AD304" s="243"/>
      <c r="AE304" s="243"/>
      <c r="AF304" s="244"/>
      <c r="AL304" s="53"/>
      <c r="AQ304" s="73"/>
    </row>
    <row r="305" spans="1:43" s="28" customFormat="1" hidden="1" outlineLevel="1" x14ac:dyDescent="0.3">
      <c r="A305" s="212" t="str">
        <f>IF(E305=0,"",VLOOKUP(E305,'Mão de Obra'!$A$2:$AA$998,2,FALSE))</f>
        <v/>
      </c>
      <c r="B305" s="213"/>
      <c r="C305" s="213"/>
      <c r="D305" s="213"/>
      <c r="E305" s="214"/>
      <c r="F305" s="214"/>
      <c r="G305" s="236" t="str">
        <f>IF(E305=0,"",121.83%)</f>
        <v/>
      </c>
      <c r="H305" s="236"/>
      <c r="I305" s="236"/>
      <c r="J305" s="236"/>
      <c r="K305" s="237" t="str">
        <f>IF(E305=0,"",VLOOKUP(E305,'Mão de Obra'!$A$2:$AA$998,5))</f>
        <v/>
      </c>
      <c r="L305" s="237"/>
      <c r="M305" s="237"/>
      <c r="N305" s="237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  <c r="AA305" s="243" t="str">
        <f t="shared" si="25"/>
        <v/>
      </c>
      <c r="AB305" s="243"/>
      <c r="AC305" s="243"/>
      <c r="AD305" s="243"/>
      <c r="AE305" s="243"/>
      <c r="AF305" s="244"/>
      <c r="AL305" s="53"/>
      <c r="AQ305" s="73"/>
    </row>
    <row r="306" spans="1:43" s="28" customFormat="1" hidden="1" outlineLevel="1" x14ac:dyDescent="0.3">
      <c r="A306" s="222" t="s">
        <v>21</v>
      </c>
      <c r="B306" s="223"/>
      <c r="C306" s="223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4">
        <f>TRUNC(SUM(AA298:AF305),2)</f>
        <v>327.76</v>
      </c>
      <c r="X306" s="225"/>
      <c r="Y306" s="225"/>
      <c r="Z306" s="225"/>
      <c r="AA306" s="225"/>
      <c r="AB306" s="225"/>
      <c r="AC306" s="225"/>
      <c r="AD306" s="225"/>
      <c r="AE306" s="225"/>
      <c r="AF306" s="225"/>
      <c r="AL306" s="53"/>
      <c r="AQ306" s="73"/>
    </row>
    <row r="307" spans="1:43" s="28" customFormat="1" hidden="1" outlineLevel="1" x14ac:dyDescent="0.3">
      <c r="A307" s="10"/>
      <c r="B307" s="11"/>
      <c r="C307" s="11"/>
      <c r="D307" s="12"/>
      <c r="E307" s="13"/>
      <c r="F307" s="13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32"/>
      <c r="Y307" s="32"/>
      <c r="Z307" s="32"/>
      <c r="AA307" s="32"/>
      <c r="AB307" s="35"/>
      <c r="AC307" s="35"/>
      <c r="AD307" s="35"/>
      <c r="AE307" s="35"/>
      <c r="AF307" s="14"/>
      <c r="AL307" s="53"/>
      <c r="AQ307" s="73"/>
    </row>
    <row r="308" spans="1:43" s="28" customFormat="1" hidden="1" outlineLevel="1" x14ac:dyDescent="0.3">
      <c r="A308" s="241" t="s">
        <v>22</v>
      </c>
      <c r="B308" s="241"/>
      <c r="C308" s="241"/>
      <c r="D308" s="241"/>
      <c r="E308" s="231" t="s">
        <v>10</v>
      </c>
      <c r="F308" s="231"/>
      <c r="G308" s="231" t="s">
        <v>23</v>
      </c>
      <c r="H308" s="231"/>
      <c r="I308" s="231"/>
      <c r="J308" s="231" t="s">
        <v>24</v>
      </c>
      <c r="K308" s="231"/>
      <c r="L308" s="231"/>
      <c r="M308" s="231" t="s">
        <v>25</v>
      </c>
      <c r="N308" s="231"/>
      <c r="O308" s="231"/>
      <c r="P308" s="231"/>
      <c r="Q308" s="231"/>
      <c r="R308" s="231" t="s">
        <v>26</v>
      </c>
      <c r="S308" s="231"/>
      <c r="T308" s="231"/>
      <c r="U308" s="231"/>
      <c r="V308" s="231"/>
      <c r="W308" s="231" t="s">
        <v>5</v>
      </c>
      <c r="X308" s="231"/>
      <c r="Y308" s="231"/>
      <c r="Z308" s="231"/>
      <c r="AA308" s="231"/>
      <c r="AB308" s="231"/>
      <c r="AC308" s="231"/>
      <c r="AD308" s="231"/>
      <c r="AE308" s="231"/>
      <c r="AF308" s="231"/>
      <c r="AL308" s="53"/>
      <c r="AQ308" s="73"/>
    </row>
    <row r="309" spans="1:43" s="28" customFormat="1" hidden="1" outlineLevel="1" x14ac:dyDescent="0.3">
      <c r="A309" s="17" t="s">
        <v>203</v>
      </c>
      <c r="B309" s="18"/>
      <c r="C309" s="18"/>
      <c r="D309" s="19"/>
      <c r="E309" s="233" t="s">
        <v>160</v>
      </c>
      <c r="F309" s="233"/>
      <c r="G309" s="227"/>
      <c r="H309" s="227"/>
      <c r="I309" s="227"/>
      <c r="J309" s="232" t="s">
        <v>43</v>
      </c>
      <c r="K309" s="232"/>
      <c r="L309" s="232"/>
      <c r="M309" s="232"/>
      <c r="N309" s="232"/>
      <c r="O309" s="232"/>
      <c r="P309" s="232"/>
      <c r="Q309" s="232"/>
      <c r="R309" s="232"/>
      <c r="S309" s="232"/>
      <c r="T309" s="232"/>
      <c r="U309" s="232"/>
      <c r="V309" s="232"/>
      <c r="W309" s="20"/>
      <c r="X309" s="33"/>
      <c r="Y309" s="33"/>
      <c r="Z309" s="33"/>
      <c r="AA309" s="33"/>
      <c r="AB309" s="33"/>
      <c r="AC309" s="33"/>
      <c r="AD309" s="33"/>
      <c r="AE309" s="220">
        <f>IF(A309="","",(W306*G309/100))</f>
        <v>0</v>
      </c>
      <c r="AF309" s="234"/>
      <c r="AL309" s="53"/>
      <c r="AQ309" s="73"/>
    </row>
    <row r="310" spans="1:43" s="28" customFormat="1" hidden="1" outlineLevel="1" x14ac:dyDescent="0.3">
      <c r="A310" s="17" t="s">
        <v>72</v>
      </c>
      <c r="B310" s="18"/>
      <c r="C310" s="18"/>
      <c r="D310" s="19"/>
      <c r="E310" s="233" t="s">
        <v>75</v>
      </c>
      <c r="F310" s="233"/>
      <c r="G310" s="227"/>
      <c r="H310" s="227"/>
      <c r="I310" s="227"/>
      <c r="J310" s="232" t="s">
        <v>43</v>
      </c>
      <c r="K310" s="232"/>
      <c r="L310" s="232"/>
      <c r="M310" s="232"/>
      <c r="N310" s="232"/>
      <c r="O310" s="232"/>
      <c r="P310" s="232"/>
      <c r="Q310" s="232"/>
      <c r="R310" s="232"/>
      <c r="S310" s="232"/>
      <c r="T310" s="232"/>
      <c r="U310" s="232"/>
      <c r="V310" s="232"/>
      <c r="W310" s="20"/>
      <c r="X310" s="33"/>
      <c r="Y310" s="33"/>
      <c r="Z310" s="33"/>
      <c r="AA310" s="33"/>
      <c r="AB310" s="33"/>
      <c r="AC310" s="33"/>
      <c r="AD310" s="33"/>
      <c r="AE310" s="220">
        <f>IF(A310="","",(W306*G310/100))</f>
        <v>0</v>
      </c>
      <c r="AF310" s="234"/>
      <c r="AL310" s="53"/>
      <c r="AQ310" s="73"/>
    </row>
    <row r="311" spans="1:43" s="28" customFormat="1" hidden="1" outlineLevel="1" x14ac:dyDescent="0.3">
      <c r="A311" s="21" t="s">
        <v>73</v>
      </c>
      <c r="B311" s="18"/>
      <c r="C311" s="18"/>
      <c r="D311" s="19"/>
      <c r="E311" s="233" t="s">
        <v>76</v>
      </c>
      <c r="F311" s="233"/>
      <c r="G311" s="227"/>
      <c r="H311" s="227"/>
      <c r="I311" s="227"/>
      <c r="J311" s="232" t="s">
        <v>43</v>
      </c>
      <c r="K311" s="232"/>
      <c r="L311" s="232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20"/>
      <c r="X311" s="33"/>
      <c r="Y311" s="33"/>
      <c r="Z311" s="33"/>
      <c r="AA311" s="33"/>
      <c r="AB311" s="33"/>
      <c r="AC311" s="33"/>
      <c r="AD311" s="33"/>
      <c r="AE311" s="220">
        <f>IF(A311="","",(W306*G311/100))</f>
        <v>0</v>
      </c>
      <c r="AF311" s="234"/>
      <c r="AL311" s="53"/>
      <c r="AQ311" s="73"/>
    </row>
    <row r="312" spans="1:43" s="28" customFormat="1" hidden="1" outlineLevel="1" x14ac:dyDescent="0.3">
      <c r="A312" s="21" t="s">
        <v>74</v>
      </c>
      <c r="B312" s="18"/>
      <c r="C312" s="18"/>
      <c r="D312" s="19"/>
      <c r="E312" s="233" t="s">
        <v>77</v>
      </c>
      <c r="F312" s="233"/>
      <c r="G312" s="227"/>
      <c r="H312" s="227"/>
      <c r="I312" s="227"/>
      <c r="J312" s="232" t="s">
        <v>43</v>
      </c>
      <c r="K312" s="232"/>
      <c r="L312" s="232"/>
      <c r="M312" s="232"/>
      <c r="N312" s="232"/>
      <c r="O312" s="232"/>
      <c r="P312" s="232"/>
      <c r="Q312" s="232"/>
      <c r="R312" s="232"/>
      <c r="S312" s="232"/>
      <c r="T312" s="232"/>
      <c r="U312" s="232"/>
      <c r="V312" s="232"/>
      <c r="W312" s="22"/>
      <c r="X312" s="34"/>
      <c r="Y312" s="34"/>
      <c r="Z312" s="34"/>
      <c r="AA312" s="34"/>
      <c r="AB312" s="34"/>
      <c r="AC312" s="34"/>
      <c r="AD312" s="34"/>
      <c r="AE312" s="220">
        <f>IF(A312="","",(W306*G312/100))</f>
        <v>0</v>
      </c>
      <c r="AF312" s="234"/>
      <c r="AL312" s="53"/>
      <c r="AQ312" s="73"/>
    </row>
    <row r="313" spans="1:43" s="28" customFormat="1" hidden="1" outlineLevel="1" x14ac:dyDescent="0.3">
      <c r="A313" s="222" t="s">
        <v>27</v>
      </c>
      <c r="B313" s="223"/>
      <c r="C313" s="223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4">
        <f>TRUNC(SUM(AE309:AF312),2)</f>
        <v>0</v>
      </c>
      <c r="X313" s="225"/>
      <c r="Y313" s="225"/>
      <c r="Z313" s="225"/>
      <c r="AA313" s="225"/>
      <c r="AB313" s="225"/>
      <c r="AC313" s="225"/>
      <c r="AD313" s="225"/>
      <c r="AE313" s="225"/>
      <c r="AF313" s="225"/>
      <c r="AL313" s="53"/>
      <c r="AQ313" s="73"/>
    </row>
    <row r="314" spans="1:43" s="28" customFormat="1" hidden="1" outlineLevel="1" x14ac:dyDescent="0.3">
      <c r="A314" s="10"/>
      <c r="B314" s="11"/>
      <c r="C314" s="11"/>
      <c r="D314" s="12"/>
      <c r="E314" s="13"/>
      <c r="F314" s="13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32"/>
      <c r="Y314" s="32"/>
      <c r="Z314" s="32"/>
      <c r="AA314" s="32"/>
      <c r="AB314" s="35"/>
      <c r="AC314" s="35"/>
      <c r="AD314" s="35"/>
      <c r="AE314" s="35"/>
      <c r="AF314" s="14"/>
      <c r="AL314" s="53"/>
      <c r="AQ314" s="73"/>
    </row>
    <row r="315" spans="1:43" s="28" customFormat="1" hidden="1" outlineLevel="1" x14ac:dyDescent="0.3">
      <c r="A315" s="238" t="s">
        <v>28</v>
      </c>
      <c r="B315" s="238"/>
      <c r="C315" s="238"/>
      <c r="D315" s="238"/>
      <c r="E315" s="238"/>
      <c r="F315" s="238"/>
      <c r="G315" s="238"/>
      <c r="H315" s="238"/>
      <c r="I315" s="238"/>
      <c r="J315" s="238"/>
      <c r="K315" s="238"/>
      <c r="L315" s="238"/>
      <c r="M315" s="238"/>
      <c r="N315" s="224">
        <f>TRUNC(SUM(W295,W306,W313),2)</f>
        <v>1100.9000000000001</v>
      </c>
      <c r="O315" s="225"/>
      <c r="P315" s="225"/>
      <c r="Q315" s="225"/>
      <c r="R315" s="225"/>
      <c r="S315" s="225"/>
      <c r="T315" s="225"/>
      <c r="U315" s="225"/>
      <c r="V315" s="225"/>
      <c r="W315" s="225"/>
      <c r="X315" s="225"/>
      <c r="Y315" s="225"/>
      <c r="Z315" s="225"/>
      <c r="AA315" s="225"/>
      <c r="AB315" s="225"/>
      <c r="AC315" s="225"/>
      <c r="AD315" s="225"/>
      <c r="AE315" s="225"/>
      <c r="AF315" s="225"/>
      <c r="AL315" s="53"/>
      <c r="AQ315" s="73"/>
    </row>
    <row r="316" spans="1:43" s="28" customFormat="1" hidden="1" outlineLevel="1" x14ac:dyDescent="0.3">
      <c r="A316" s="239" t="s">
        <v>29</v>
      </c>
      <c r="B316" s="239"/>
      <c r="C316" s="239"/>
      <c r="D316" s="239"/>
      <c r="E316" s="239"/>
      <c r="F316" s="239"/>
      <c r="G316" s="239"/>
      <c r="H316" s="239"/>
      <c r="I316" s="239"/>
      <c r="J316" s="239"/>
      <c r="K316" s="239"/>
      <c r="L316" s="239"/>
      <c r="M316" s="239"/>
      <c r="N316" s="240">
        <f>AH349</f>
        <v>40.5</v>
      </c>
      <c r="O316" s="240"/>
      <c r="P316" s="240"/>
      <c r="Q316" s="240"/>
      <c r="R316" s="240"/>
      <c r="S316" s="240"/>
      <c r="T316" s="240"/>
      <c r="U316" s="240"/>
      <c r="V316" s="240"/>
      <c r="W316" s="240"/>
      <c r="X316" s="240"/>
      <c r="Y316" s="240"/>
      <c r="Z316" s="240"/>
      <c r="AA316" s="240"/>
      <c r="AB316" s="240"/>
      <c r="AC316" s="240"/>
      <c r="AD316" s="240"/>
      <c r="AE316" s="240"/>
      <c r="AF316" s="240"/>
      <c r="AL316" s="53"/>
      <c r="AQ316" s="73"/>
    </row>
    <row r="317" spans="1:43" s="28" customFormat="1" hidden="1" outlineLevel="1" x14ac:dyDescent="0.3">
      <c r="A317" s="238" t="s">
        <v>30</v>
      </c>
      <c r="B317" s="238"/>
      <c r="C317" s="238"/>
      <c r="D317" s="238"/>
      <c r="E317" s="238"/>
      <c r="F317" s="238"/>
      <c r="G317" s="238"/>
      <c r="H317" s="238"/>
      <c r="I317" s="238"/>
      <c r="J317" s="238"/>
      <c r="K317" s="238"/>
      <c r="L317" s="238"/>
      <c r="M317" s="238"/>
      <c r="N317" s="224">
        <f>TRUNC(N315/N316,2)</f>
        <v>27.18</v>
      </c>
      <c r="O317" s="225"/>
      <c r="P317" s="225"/>
      <c r="Q317" s="225"/>
      <c r="R317" s="225"/>
      <c r="S317" s="225"/>
      <c r="T317" s="225"/>
      <c r="U317" s="225"/>
      <c r="V317" s="225"/>
      <c r="W317" s="225"/>
      <c r="X317" s="225"/>
      <c r="Y317" s="225"/>
      <c r="Z317" s="225"/>
      <c r="AA317" s="225"/>
      <c r="AB317" s="225"/>
      <c r="AC317" s="225"/>
      <c r="AD317" s="225"/>
      <c r="AE317" s="225"/>
      <c r="AF317" s="225"/>
      <c r="AL317" s="53"/>
      <c r="AQ317" s="73"/>
    </row>
    <row r="318" spans="1:43" s="28" customFormat="1" hidden="1" outlineLevel="1" x14ac:dyDescent="0.3">
      <c r="A318" s="10"/>
      <c r="B318" s="11"/>
      <c r="C318" s="11"/>
      <c r="D318" s="12"/>
      <c r="E318" s="13"/>
      <c r="F318" s="13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32"/>
      <c r="Y318" s="32"/>
      <c r="Z318" s="32"/>
      <c r="AA318" s="32"/>
      <c r="AB318" s="35"/>
      <c r="AC318" s="35"/>
      <c r="AD318" s="35"/>
      <c r="AE318" s="35"/>
      <c r="AF318" s="14"/>
      <c r="AL318" s="53"/>
      <c r="AQ318" s="73"/>
    </row>
    <row r="319" spans="1:43" s="28" customFormat="1" hidden="1" outlineLevel="1" x14ac:dyDescent="0.3">
      <c r="A319" s="241" t="s">
        <v>31</v>
      </c>
      <c r="B319" s="241"/>
      <c r="C319" s="241"/>
      <c r="D319" s="241"/>
      <c r="E319" s="231" t="s">
        <v>10</v>
      </c>
      <c r="F319" s="231"/>
      <c r="G319" s="231" t="s">
        <v>0</v>
      </c>
      <c r="H319" s="231"/>
      <c r="I319" s="235" t="s">
        <v>32</v>
      </c>
      <c r="J319" s="235"/>
      <c r="K319" s="235"/>
      <c r="L319" s="235"/>
      <c r="M319" s="235"/>
      <c r="N319" s="235"/>
      <c r="O319" s="235"/>
      <c r="P319" s="235"/>
      <c r="Q319" s="235" t="s">
        <v>16</v>
      </c>
      <c r="R319" s="235"/>
      <c r="S319" s="235"/>
      <c r="T319" s="235"/>
      <c r="U319" s="235"/>
      <c r="V319" s="235"/>
      <c r="W319" s="235"/>
      <c r="X319" s="235"/>
      <c r="Y319" s="235"/>
      <c r="Z319" s="235"/>
      <c r="AA319" s="235"/>
      <c r="AB319" s="211" t="s">
        <v>32</v>
      </c>
      <c r="AC319" s="211"/>
      <c r="AD319" s="211"/>
      <c r="AE319" s="211"/>
      <c r="AF319" s="211"/>
      <c r="AL319" s="53"/>
      <c r="AQ319" s="73"/>
    </row>
    <row r="320" spans="1:43" s="28" customFormat="1" hidden="1" outlineLevel="1" x14ac:dyDescent="0.3">
      <c r="A320" s="212" t="str">
        <f>IF(E320="","",VLOOKUP(E320,Material!$A$3:$N$526,2,FALSE))</f>
        <v>CIMENTO PORTLAND CP II - 32</v>
      </c>
      <c r="B320" s="213"/>
      <c r="C320" s="213"/>
      <c r="D320" s="213"/>
      <c r="E320" s="216">
        <v>10010</v>
      </c>
      <c r="F320" s="216"/>
      <c r="G320" s="216" t="str">
        <f>IF(E320="","",VLOOKUP(E320,Material!$A$3:$N$526,3,FALSE))</f>
        <v>Kg</v>
      </c>
      <c r="H320" s="216"/>
      <c r="I320" s="230">
        <f>IF(E320="","",VLOOKUP(E320,Material!$A$3:$N$526,4,FALSE))</f>
        <v>0.59</v>
      </c>
      <c r="J320" s="230"/>
      <c r="K320" s="230"/>
      <c r="L320" s="230"/>
      <c r="M320" s="230"/>
      <c r="N320" s="230"/>
      <c r="O320" s="230"/>
      <c r="P320" s="230"/>
      <c r="Q320" s="40"/>
      <c r="R320" s="40"/>
      <c r="S320" s="40"/>
      <c r="T320" s="40"/>
      <c r="U320" s="40"/>
      <c r="V320" s="40"/>
      <c r="W320" s="217">
        <v>40</v>
      </c>
      <c r="X320" s="217"/>
      <c r="Y320" s="217"/>
      <c r="Z320" s="217"/>
      <c r="AA320" s="217"/>
      <c r="AB320" s="33"/>
      <c r="AC320" s="33"/>
      <c r="AD320" s="33"/>
      <c r="AE320" s="33"/>
      <c r="AF320" s="23">
        <f t="shared" ref="AF320:AF329" si="26">IF(W320="","",I320*W320)</f>
        <v>23.599999999999998</v>
      </c>
      <c r="AL320" s="53"/>
      <c r="AQ320" s="73"/>
    </row>
    <row r="321" spans="1:43" s="28" customFormat="1" hidden="1" outlineLevel="1" x14ac:dyDescent="0.3">
      <c r="A321" s="212" t="str">
        <f>IF(E321="","",VLOOKUP(E321,Material!$A$3:$N$526,2,FALSE))</f>
        <v/>
      </c>
      <c r="B321" s="213"/>
      <c r="C321" s="213"/>
      <c r="D321" s="213"/>
      <c r="E321" s="216"/>
      <c r="F321" s="216"/>
      <c r="G321" s="216" t="str">
        <f>IF(E321="","",VLOOKUP(E321,Material!$A$3:$N$526,3,FALSE))</f>
        <v/>
      </c>
      <c r="H321" s="216"/>
      <c r="I321" s="230" t="str">
        <f>IF(E321="","",VLOOKUP(E321,Material!$A$3:$N$526,4,FALSE))</f>
        <v/>
      </c>
      <c r="J321" s="230"/>
      <c r="K321" s="230"/>
      <c r="L321" s="230"/>
      <c r="M321" s="230"/>
      <c r="N321" s="230"/>
      <c r="O321" s="230"/>
      <c r="P321" s="230"/>
      <c r="Q321" s="40"/>
      <c r="R321" s="40"/>
      <c r="S321" s="40"/>
      <c r="T321" s="40"/>
      <c r="U321" s="40"/>
      <c r="V321" s="40"/>
      <c r="W321" s="217"/>
      <c r="X321" s="217"/>
      <c r="Y321" s="217"/>
      <c r="Z321" s="217"/>
      <c r="AA321" s="217"/>
      <c r="AB321" s="33"/>
      <c r="AC321" s="33"/>
      <c r="AD321" s="33"/>
      <c r="AE321" s="33"/>
      <c r="AF321" s="23" t="str">
        <f t="shared" si="26"/>
        <v/>
      </c>
      <c r="AL321" s="53"/>
      <c r="AQ321" s="73"/>
    </row>
    <row r="322" spans="1:43" s="28" customFormat="1" hidden="1" outlineLevel="1" x14ac:dyDescent="0.3">
      <c r="A322" s="212" t="str">
        <f>IF(E322="","",VLOOKUP(E322,Material!$A$3:$N$526,2,FALSE))</f>
        <v/>
      </c>
      <c r="B322" s="213"/>
      <c r="C322" s="213"/>
      <c r="D322" s="213"/>
      <c r="E322" s="216"/>
      <c r="F322" s="216"/>
      <c r="G322" s="216" t="str">
        <f>IF(E322="","",VLOOKUP(E322,Material!$A$3:$N$526,3,FALSE))</f>
        <v/>
      </c>
      <c r="H322" s="216"/>
      <c r="I322" s="230" t="str">
        <f>IF(E322="","",VLOOKUP(E322,Material!$A$3:$N$526,4,FALSE))</f>
        <v/>
      </c>
      <c r="J322" s="230"/>
      <c r="K322" s="230"/>
      <c r="L322" s="230"/>
      <c r="M322" s="230"/>
      <c r="N322" s="230"/>
      <c r="O322" s="230"/>
      <c r="P322" s="230"/>
      <c r="Q322" s="40"/>
      <c r="R322" s="40"/>
      <c r="S322" s="40"/>
      <c r="T322" s="40"/>
      <c r="U322" s="40"/>
      <c r="V322" s="40"/>
      <c r="W322" s="217"/>
      <c r="X322" s="217"/>
      <c r="Y322" s="217"/>
      <c r="Z322" s="217"/>
      <c r="AA322" s="217"/>
      <c r="AB322" s="33"/>
      <c r="AC322" s="33"/>
      <c r="AD322" s="33"/>
      <c r="AE322" s="33"/>
      <c r="AF322" s="23" t="str">
        <f t="shared" si="26"/>
        <v/>
      </c>
      <c r="AL322" s="53"/>
      <c r="AQ322" s="73"/>
    </row>
    <row r="323" spans="1:43" s="28" customFormat="1" hidden="1" outlineLevel="1" x14ac:dyDescent="0.3">
      <c r="A323" s="212" t="str">
        <f>IF(E323="","",VLOOKUP(E323,Material!$A$3:$N$526,2,FALSE))</f>
        <v/>
      </c>
      <c r="B323" s="213"/>
      <c r="C323" s="213"/>
      <c r="D323" s="213"/>
      <c r="E323" s="214"/>
      <c r="F323" s="214"/>
      <c r="G323" s="215" t="str">
        <f>IF(E323="","",VLOOKUP(E323,Material!$A$3:$N$526,3,FALSE))</f>
        <v/>
      </c>
      <c r="H323" s="215"/>
      <c r="I323" s="229" t="str">
        <f>IF(E323="","",VLOOKUP(E323,Material!$A$3:$N$526,4,FALSE))</f>
        <v/>
      </c>
      <c r="J323" s="229"/>
      <c r="K323" s="229"/>
      <c r="L323" s="229"/>
      <c r="M323" s="229"/>
      <c r="N323" s="229"/>
      <c r="O323" s="229"/>
      <c r="P323" s="229"/>
      <c r="Q323" s="20"/>
      <c r="R323" s="20"/>
      <c r="S323" s="20"/>
      <c r="T323" s="20"/>
      <c r="U323" s="20"/>
      <c r="V323" s="20"/>
      <c r="W323" s="228"/>
      <c r="X323" s="228"/>
      <c r="Y323" s="228"/>
      <c r="Z323" s="228"/>
      <c r="AA323" s="228"/>
      <c r="AB323" s="33"/>
      <c r="AC323" s="33"/>
      <c r="AD323" s="33"/>
      <c r="AE323" s="33"/>
      <c r="AF323" s="23" t="str">
        <f t="shared" si="26"/>
        <v/>
      </c>
      <c r="AL323" s="53"/>
      <c r="AQ323" s="73"/>
    </row>
    <row r="324" spans="1:43" s="28" customFormat="1" hidden="1" outlineLevel="1" x14ac:dyDescent="0.3">
      <c r="A324" s="212" t="str">
        <f>IF(E324="","",VLOOKUP(E324,Material!$A$3:$N$526,2,FALSE))</f>
        <v/>
      </c>
      <c r="B324" s="213"/>
      <c r="C324" s="213"/>
      <c r="D324" s="213"/>
      <c r="E324" s="214"/>
      <c r="F324" s="214"/>
      <c r="G324" s="215" t="str">
        <f>IF(E324="","",VLOOKUP(E324,Material!$A$3:$N$526,3,FALSE))</f>
        <v/>
      </c>
      <c r="H324" s="215"/>
      <c r="I324" s="229" t="str">
        <f>IF(E324="","",VLOOKUP(E324,Material!$A$3:$N$526,4,FALSE))</f>
        <v/>
      </c>
      <c r="J324" s="229"/>
      <c r="K324" s="229"/>
      <c r="L324" s="229"/>
      <c r="M324" s="229"/>
      <c r="N324" s="229"/>
      <c r="O324" s="229"/>
      <c r="P324" s="229"/>
      <c r="Q324" s="20"/>
      <c r="R324" s="20"/>
      <c r="S324" s="20"/>
      <c r="T324" s="20"/>
      <c r="U324" s="20"/>
      <c r="V324" s="20"/>
      <c r="W324" s="228"/>
      <c r="X324" s="228"/>
      <c r="Y324" s="228"/>
      <c r="Z324" s="228"/>
      <c r="AA324" s="228"/>
      <c r="AB324" s="33"/>
      <c r="AC324" s="33"/>
      <c r="AD324" s="33"/>
      <c r="AE324" s="33"/>
      <c r="AF324" s="23" t="str">
        <f t="shared" si="26"/>
        <v/>
      </c>
      <c r="AL324" s="53"/>
      <c r="AQ324" s="73"/>
    </row>
    <row r="325" spans="1:43" s="28" customFormat="1" hidden="1" outlineLevel="1" x14ac:dyDescent="0.3">
      <c r="A325" s="212" t="str">
        <f>IF(E325="","",VLOOKUP(E325,Material!$A$3:$N$526,2,FALSE))</f>
        <v/>
      </c>
      <c r="B325" s="213"/>
      <c r="C325" s="213"/>
      <c r="D325" s="213"/>
      <c r="E325" s="214"/>
      <c r="F325" s="214"/>
      <c r="G325" s="215" t="str">
        <f>IF(E325="","",VLOOKUP(E325,Material!$A$3:$N$526,3,FALSE))</f>
        <v/>
      </c>
      <c r="H325" s="215"/>
      <c r="I325" s="229" t="str">
        <f>IF(E325="","",VLOOKUP(E325,Material!$A$3:$N$526,4,FALSE))</f>
        <v/>
      </c>
      <c r="J325" s="229"/>
      <c r="K325" s="229"/>
      <c r="L325" s="229"/>
      <c r="M325" s="229"/>
      <c r="N325" s="229"/>
      <c r="O325" s="229"/>
      <c r="P325" s="229"/>
      <c r="Q325" s="20"/>
      <c r="R325" s="20"/>
      <c r="S325" s="20"/>
      <c r="T325" s="20"/>
      <c r="U325" s="20"/>
      <c r="V325" s="20"/>
      <c r="W325" s="228"/>
      <c r="X325" s="228"/>
      <c r="Y325" s="228"/>
      <c r="Z325" s="228"/>
      <c r="AA325" s="228"/>
      <c r="AB325" s="33"/>
      <c r="AC325" s="33"/>
      <c r="AD325" s="33"/>
      <c r="AE325" s="33"/>
      <c r="AF325" s="23" t="str">
        <f t="shared" si="26"/>
        <v/>
      </c>
      <c r="AL325" s="53"/>
      <c r="AQ325" s="73"/>
    </row>
    <row r="326" spans="1:43" s="28" customFormat="1" hidden="1" outlineLevel="1" x14ac:dyDescent="0.3">
      <c r="A326" s="212" t="str">
        <f>IF(E326="","",VLOOKUP(E326,Material!$A$3:$N$526,2,FALSE))</f>
        <v/>
      </c>
      <c r="B326" s="213"/>
      <c r="C326" s="213"/>
      <c r="D326" s="213"/>
      <c r="E326" s="214"/>
      <c r="F326" s="214"/>
      <c r="G326" s="215" t="str">
        <f>IF(E326="","",VLOOKUP(E326,Material!$A$3:$N$526,3,FALSE))</f>
        <v/>
      </c>
      <c r="H326" s="215"/>
      <c r="I326" s="229" t="str">
        <f>IF(E326="","",VLOOKUP(E326,Material!$A$3:$N$526,4,FALSE))</f>
        <v/>
      </c>
      <c r="J326" s="229"/>
      <c r="K326" s="229"/>
      <c r="L326" s="229"/>
      <c r="M326" s="229"/>
      <c r="N326" s="229"/>
      <c r="O326" s="229"/>
      <c r="P326" s="229"/>
      <c r="Q326" s="20"/>
      <c r="R326" s="20"/>
      <c r="S326" s="20"/>
      <c r="T326" s="20"/>
      <c r="U326" s="20"/>
      <c r="V326" s="20"/>
      <c r="W326" s="228"/>
      <c r="X326" s="228"/>
      <c r="Y326" s="228"/>
      <c r="Z326" s="228"/>
      <c r="AA326" s="228"/>
      <c r="AB326" s="33"/>
      <c r="AC326" s="33"/>
      <c r="AD326" s="33"/>
      <c r="AE326" s="33"/>
      <c r="AF326" s="23" t="str">
        <f t="shared" si="26"/>
        <v/>
      </c>
      <c r="AL326" s="53"/>
      <c r="AQ326" s="73"/>
    </row>
    <row r="327" spans="1:43" s="28" customFormat="1" hidden="1" outlineLevel="1" x14ac:dyDescent="0.3">
      <c r="A327" s="212" t="str">
        <f>IF(E327="","",VLOOKUP(E327,Material!$A$3:$N$526,2,FALSE))</f>
        <v/>
      </c>
      <c r="B327" s="213"/>
      <c r="C327" s="213"/>
      <c r="D327" s="213"/>
      <c r="E327" s="214"/>
      <c r="F327" s="214"/>
      <c r="G327" s="215" t="str">
        <f>IF(E327="","",VLOOKUP(E327,Material!$A$3:$N$526,3,FALSE))</f>
        <v/>
      </c>
      <c r="H327" s="215"/>
      <c r="I327" s="229" t="str">
        <f>IF(E327="","",VLOOKUP(E327,Material!$A$3:$N$526,4,FALSE))</f>
        <v/>
      </c>
      <c r="J327" s="229"/>
      <c r="K327" s="229"/>
      <c r="L327" s="229"/>
      <c r="M327" s="229"/>
      <c r="N327" s="229"/>
      <c r="O327" s="229"/>
      <c r="P327" s="229"/>
      <c r="Q327" s="20"/>
      <c r="R327" s="20"/>
      <c r="S327" s="20"/>
      <c r="T327" s="20"/>
      <c r="U327" s="20"/>
      <c r="V327" s="20"/>
      <c r="W327" s="228"/>
      <c r="X327" s="228"/>
      <c r="Y327" s="228"/>
      <c r="Z327" s="228"/>
      <c r="AA327" s="228"/>
      <c r="AB327" s="33"/>
      <c r="AC327" s="33"/>
      <c r="AD327" s="33"/>
      <c r="AE327" s="33"/>
      <c r="AF327" s="23" t="str">
        <f t="shared" si="26"/>
        <v/>
      </c>
      <c r="AL327" s="53"/>
      <c r="AQ327" s="73"/>
    </row>
    <row r="328" spans="1:43" s="28" customFormat="1" hidden="1" outlineLevel="1" x14ac:dyDescent="0.3">
      <c r="A328" s="212" t="str">
        <f>IF(E328="","",VLOOKUP(E328,Material!$A$3:$N$526,2,FALSE))</f>
        <v/>
      </c>
      <c r="B328" s="213"/>
      <c r="C328" s="213"/>
      <c r="D328" s="213"/>
      <c r="E328" s="214"/>
      <c r="F328" s="214"/>
      <c r="G328" s="215" t="str">
        <f>IF(E328="","",VLOOKUP(E328,Material!$A$3:$N$526,3,FALSE))</f>
        <v/>
      </c>
      <c r="H328" s="215"/>
      <c r="I328" s="229" t="str">
        <f>IF(E328="","",VLOOKUP(E328,Material!$A$3:$N$526,4,FALSE))</f>
        <v/>
      </c>
      <c r="J328" s="229"/>
      <c r="K328" s="229"/>
      <c r="L328" s="229"/>
      <c r="M328" s="229"/>
      <c r="N328" s="229"/>
      <c r="O328" s="229"/>
      <c r="P328" s="229"/>
      <c r="Q328" s="20"/>
      <c r="R328" s="20"/>
      <c r="S328" s="20"/>
      <c r="T328" s="20"/>
      <c r="U328" s="20"/>
      <c r="V328" s="20"/>
      <c r="W328" s="228"/>
      <c r="X328" s="228"/>
      <c r="Y328" s="228"/>
      <c r="Z328" s="228"/>
      <c r="AA328" s="228"/>
      <c r="AB328" s="33"/>
      <c r="AC328" s="33"/>
      <c r="AD328" s="33"/>
      <c r="AE328" s="33"/>
      <c r="AF328" s="23" t="str">
        <f t="shared" si="26"/>
        <v/>
      </c>
      <c r="AL328" s="53"/>
      <c r="AQ328" s="73"/>
    </row>
    <row r="329" spans="1:43" s="28" customFormat="1" hidden="1" outlineLevel="1" x14ac:dyDescent="0.3">
      <c r="A329" s="212" t="str">
        <f>IF(E329="","",VLOOKUP(E329,Material!$A$3:$N$526,2,FALSE))</f>
        <v/>
      </c>
      <c r="B329" s="213"/>
      <c r="C329" s="213"/>
      <c r="D329" s="213"/>
      <c r="E329" s="214"/>
      <c r="F329" s="214"/>
      <c r="G329" s="215" t="str">
        <f>IF(E329="","",VLOOKUP(E329,Material!$A$3:$N$526,3,FALSE))</f>
        <v/>
      </c>
      <c r="H329" s="215"/>
      <c r="I329" s="229" t="str">
        <f>IF(E329="","",VLOOKUP(E329,Material!$A$3:$N$526,4,FALSE))</f>
        <v/>
      </c>
      <c r="J329" s="229"/>
      <c r="K329" s="229"/>
      <c r="L329" s="229"/>
      <c r="M329" s="229"/>
      <c r="N329" s="229"/>
      <c r="O329" s="229"/>
      <c r="P329" s="229"/>
      <c r="Q329" s="20"/>
      <c r="R329" s="20"/>
      <c r="S329" s="20"/>
      <c r="T329" s="20"/>
      <c r="U329" s="20"/>
      <c r="V329" s="20"/>
      <c r="W329" s="228"/>
      <c r="X329" s="228"/>
      <c r="Y329" s="228"/>
      <c r="Z329" s="228"/>
      <c r="AA329" s="228"/>
      <c r="AB329" s="33"/>
      <c r="AC329" s="33"/>
      <c r="AD329" s="33"/>
      <c r="AE329" s="33"/>
      <c r="AF329" s="23" t="str">
        <f t="shared" si="26"/>
        <v/>
      </c>
      <c r="AL329" s="53"/>
      <c r="AQ329" s="73"/>
    </row>
    <row r="330" spans="1:43" s="28" customFormat="1" hidden="1" outlineLevel="1" x14ac:dyDescent="0.3">
      <c r="A330" s="222" t="s">
        <v>33</v>
      </c>
      <c r="B330" s="223"/>
      <c r="C330" s="223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4">
        <f>TRUNC(SUM(AA320:AF329),2)</f>
        <v>23.6</v>
      </c>
      <c r="X330" s="225"/>
      <c r="Y330" s="225"/>
      <c r="Z330" s="225"/>
      <c r="AA330" s="225"/>
      <c r="AB330" s="225"/>
      <c r="AC330" s="225"/>
      <c r="AD330" s="225"/>
      <c r="AE330" s="225"/>
      <c r="AF330" s="225"/>
      <c r="AL330" s="53"/>
      <c r="AQ330" s="73"/>
    </row>
    <row r="331" spans="1:43" s="28" customFormat="1" hidden="1" outlineLevel="1" x14ac:dyDescent="0.3">
      <c r="A331" s="10"/>
      <c r="B331" s="11"/>
      <c r="C331" s="11"/>
      <c r="D331" s="12"/>
      <c r="E331" s="13"/>
      <c r="F331" s="13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32"/>
      <c r="Y331" s="32"/>
      <c r="Z331" s="32"/>
      <c r="AA331" s="32"/>
      <c r="AB331" s="35"/>
      <c r="AC331" s="35"/>
      <c r="AD331" s="35"/>
      <c r="AE331" s="35"/>
      <c r="AF331" s="14"/>
      <c r="AL331" s="53"/>
      <c r="AQ331" s="73"/>
    </row>
    <row r="332" spans="1:43" s="28" customFormat="1" hidden="1" outlineLevel="1" x14ac:dyDescent="0.3">
      <c r="A332" s="241" t="s">
        <v>34</v>
      </c>
      <c r="B332" s="241"/>
      <c r="C332" s="241"/>
      <c r="D332" s="241"/>
      <c r="E332" s="231" t="s">
        <v>10</v>
      </c>
      <c r="F332" s="231"/>
      <c r="G332" s="231" t="s">
        <v>0</v>
      </c>
      <c r="H332" s="231"/>
      <c r="I332" s="231" t="s">
        <v>32</v>
      </c>
      <c r="J332" s="231"/>
      <c r="K332" s="231"/>
      <c r="L332" s="231"/>
      <c r="M332" s="231"/>
      <c r="N332" s="231"/>
      <c r="O332" s="231"/>
      <c r="P332" s="231"/>
      <c r="Q332" s="231" t="s">
        <v>16</v>
      </c>
      <c r="R332" s="231"/>
      <c r="S332" s="231"/>
      <c r="T332" s="231"/>
      <c r="U332" s="231"/>
      <c r="V332" s="231"/>
      <c r="W332" s="231"/>
      <c r="X332" s="231"/>
      <c r="Y332" s="231"/>
      <c r="Z332" s="231"/>
      <c r="AA332" s="231"/>
      <c r="AB332" s="242" t="s">
        <v>32</v>
      </c>
      <c r="AC332" s="242"/>
      <c r="AD332" s="242"/>
      <c r="AE332" s="242"/>
      <c r="AF332" s="242"/>
      <c r="AL332" s="53"/>
      <c r="AQ332" s="73"/>
    </row>
    <row r="333" spans="1:43" s="28" customFormat="1" ht="27.75" hidden="1" customHeight="1" outlineLevel="1" x14ac:dyDescent="0.3">
      <c r="A333" s="247" t="s">
        <v>423</v>
      </c>
      <c r="B333" s="248"/>
      <c r="C333" s="248"/>
      <c r="D333" s="248"/>
      <c r="E333" s="216"/>
      <c r="F333" s="216"/>
      <c r="G333" s="216" t="s">
        <v>423</v>
      </c>
      <c r="H333" s="216"/>
      <c r="I333" s="226" t="s">
        <v>423</v>
      </c>
      <c r="J333" s="226"/>
      <c r="K333" s="226"/>
      <c r="L333" s="226"/>
      <c r="M333" s="226"/>
      <c r="N333" s="226"/>
      <c r="O333" s="226"/>
      <c r="P333" s="226"/>
      <c r="Q333" s="40"/>
      <c r="R333" s="40"/>
      <c r="S333" s="40"/>
      <c r="T333" s="40"/>
      <c r="U333" s="40"/>
      <c r="V333" s="40"/>
      <c r="W333" s="217"/>
      <c r="X333" s="217"/>
      <c r="Y333" s="217"/>
      <c r="Z333" s="217"/>
      <c r="AA333" s="217"/>
      <c r="AB333" s="33"/>
      <c r="AC333" s="33"/>
      <c r="AD333" s="33"/>
      <c r="AE333" s="33"/>
      <c r="AF333" s="23" t="str">
        <f t="shared" ref="AF333:AF338" si="27">IF(W333="","",I333*W333)</f>
        <v/>
      </c>
      <c r="AL333" s="53"/>
      <c r="AQ333" s="73"/>
    </row>
    <row r="334" spans="1:43" s="28" customFormat="1" hidden="1" outlineLevel="1" x14ac:dyDescent="0.3">
      <c r="A334" s="212" t="s">
        <v>423</v>
      </c>
      <c r="B334" s="213"/>
      <c r="C334" s="213"/>
      <c r="D334" s="213"/>
      <c r="E334" s="214"/>
      <c r="F334" s="214"/>
      <c r="G334" s="215" t="s">
        <v>423</v>
      </c>
      <c r="H334" s="215"/>
      <c r="I334" s="227" t="s">
        <v>423</v>
      </c>
      <c r="J334" s="227"/>
      <c r="K334" s="227"/>
      <c r="L334" s="227"/>
      <c r="M334" s="227"/>
      <c r="N334" s="227"/>
      <c r="O334" s="227"/>
      <c r="P334" s="227"/>
      <c r="Q334" s="20"/>
      <c r="R334" s="20"/>
      <c r="S334" s="20"/>
      <c r="T334" s="20"/>
      <c r="U334" s="20"/>
      <c r="V334" s="20"/>
      <c r="W334" s="228"/>
      <c r="X334" s="228"/>
      <c r="Y334" s="228"/>
      <c r="Z334" s="228"/>
      <c r="AA334" s="228"/>
      <c r="AB334" s="33"/>
      <c r="AC334" s="33"/>
      <c r="AD334" s="33"/>
      <c r="AE334" s="33"/>
      <c r="AF334" s="23" t="str">
        <f t="shared" si="27"/>
        <v/>
      </c>
      <c r="AL334" s="53"/>
      <c r="AQ334" s="73"/>
    </row>
    <row r="335" spans="1:43" s="28" customFormat="1" hidden="1" outlineLevel="1" x14ac:dyDescent="0.3">
      <c r="A335" s="212" t="s">
        <v>423</v>
      </c>
      <c r="B335" s="213"/>
      <c r="C335" s="213"/>
      <c r="D335" s="213"/>
      <c r="E335" s="214"/>
      <c r="F335" s="214"/>
      <c r="G335" s="215" t="s">
        <v>423</v>
      </c>
      <c r="H335" s="215"/>
      <c r="I335" s="227" t="s">
        <v>423</v>
      </c>
      <c r="J335" s="227"/>
      <c r="K335" s="227"/>
      <c r="L335" s="227"/>
      <c r="M335" s="227"/>
      <c r="N335" s="227"/>
      <c r="O335" s="227"/>
      <c r="P335" s="227"/>
      <c r="Q335" s="20"/>
      <c r="R335" s="20"/>
      <c r="S335" s="20"/>
      <c r="T335" s="20"/>
      <c r="U335" s="20"/>
      <c r="V335" s="20"/>
      <c r="W335" s="228"/>
      <c r="X335" s="228"/>
      <c r="Y335" s="228"/>
      <c r="Z335" s="228"/>
      <c r="AA335" s="228"/>
      <c r="AB335" s="33"/>
      <c r="AC335" s="33"/>
      <c r="AD335" s="33"/>
      <c r="AE335" s="33"/>
      <c r="AF335" s="23" t="str">
        <f t="shared" si="27"/>
        <v/>
      </c>
      <c r="AL335" s="53"/>
      <c r="AQ335" s="73"/>
    </row>
    <row r="336" spans="1:43" s="28" customFormat="1" hidden="1" outlineLevel="1" x14ac:dyDescent="0.3">
      <c r="A336" s="212" t="s">
        <v>423</v>
      </c>
      <c r="B336" s="213"/>
      <c r="C336" s="213"/>
      <c r="D336" s="213"/>
      <c r="E336" s="214"/>
      <c r="F336" s="214"/>
      <c r="G336" s="215" t="s">
        <v>423</v>
      </c>
      <c r="H336" s="215"/>
      <c r="I336" s="227" t="s">
        <v>423</v>
      </c>
      <c r="J336" s="227"/>
      <c r="K336" s="227"/>
      <c r="L336" s="227"/>
      <c r="M336" s="227"/>
      <c r="N336" s="227"/>
      <c r="O336" s="227"/>
      <c r="P336" s="227"/>
      <c r="Q336" s="20"/>
      <c r="R336" s="20"/>
      <c r="S336" s="20"/>
      <c r="T336" s="20"/>
      <c r="U336" s="20"/>
      <c r="V336" s="20"/>
      <c r="W336" s="228"/>
      <c r="X336" s="228"/>
      <c r="Y336" s="228"/>
      <c r="Z336" s="228"/>
      <c r="AA336" s="228"/>
      <c r="AB336" s="33"/>
      <c r="AC336" s="33"/>
      <c r="AD336" s="33"/>
      <c r="AE336" s="33"/>
      <c r="AF336" s="23" t="str">
        <f t="shared" si="27"/>
        <v/>
      </c>
      <c r="AL336" s="53"/>
      <c r="AQ336" s="73"/>
    </row>
    <row r="337" spans="1:48" s="28" customFormat="1" hidden="1" outlineLevel="1" x14ac:dyDescent="0.3">
      <c r="A337" s="212" t="s">
        <v>423</v>
      </c>
      <c r="B337" s="213"/>
      <c r="C337" s="213"/>
      <c r="D337" s="213"/>
      <c r="E337" s="214"/>
      <c r="F337" s="214"/>
      <c r="G337" s="215" t="s">
        <v>423</v>
      </c>
      <c r="H337" s="215"/>
      <c r="I337" s="227" t="s">
        <v>423</v>
      </c>
      <c r="J337" s="227"/>
      <c r="K337" s="227"/>
      <c r="L337" s="227"/>
      <c r="M337" s="227"/>
      <c r="N337" s="227"/>
      <c r="O337" s="227"/>
      <c r="P337" s="227"/>
      <c r="Q337" s="20"/>
      <c r="R337" s="20"/>
      <c r="S337" s="20"/>
      <c r="T337" s="20"/>
      <c r="U337" s="20"/>
      <c r="V337" s="20"/>
      <c r="W337" s="228"/>
      <c r="X337" s="228"/>
      <c r="Y337" s="228"/>
      <c r="Z337" s="228"/>
      <c r="AA337" s="228"/>
      <c r="AB337" s="33"/>
      <c r="AC337" s="33"/>
      <c r="AD337" s="33"/>
      <c r="AE337" s="33"/>
      <c r="AF337" s="23" t="str">
        <f t="shared" si="27"/>
        <v/>
      </c>
      <c r="AL337" s="53"/>
      <c r="AQ337" s="73"/>
    </row>
    <row r="338" spans="1:48" s="28" customFormat="1" hidden="1" outlineLevel="1" x14ac:dyDescent="0.3">
      <c r="A338" s="212" t="s">
        <v>423</v>
      </c>
      <c r="B338" s="213"/>
      <c r="C338" s="213"/>
      <c r="D338" s="213"/>
      <c r="E338" s="214"/>
      <c r="F338" s="214"/>
      <c r="G338" s="215" t="s">
        <v>423</v>
      </c>
      <c r="H338" s="215"/>
      <c r="I338" s="227" t="s">
        <v>423</v>
      </c>
      <c r="J338" s="227"/>
      <c r="K338" s="227"/>
      <c r="L338" s="227"/>
      <c r="M338" s="227"/>
      <c r="N338" s="227"/>
      <c r="O338" s="227"/>
      <c r="P338" s="227"/>
      <c r="Q338" s="20"/>
      <c r="R338" s="20"/>
      <c r="S338" s="20"/>
      <c r="T338" s="20"/>
      <c r="U338" s="20"/>
      <c r="V338" s="20"/>
      <c r="W338" s="228"/>
      <c r="X338" s="228"/>
      <c r="Y338" s="228"/>
      <c r="Z338" s="228"/>
      <c r="AA338" s="228"/>
      <c r="AB338" s="33"/>
      <c r="AC338" s="33"/>
      <c r="AD338" s="33"/>
      <c r="AE338" s="33"/>
      <c r="AF338" s="23" t="str">
        <f t="shared" si="27"/>
        <v/>
      </c>
      <c r="AL338" s="53"/>
      <c r="AQ338" s="73"/>
    </row>
    <row r="339" spans="1:48" s="28" customFormat="1" hidden="1" outlineLevel="1" x14ac:dyDescent="0.3">
      <c r="A339" s="222" t="s">
        <v>35</v>
      </c>
      <c r="B339" s="223"/>
      <c r="C339" s="223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4">
        <f>TRUNC(SUM(AA333:AF338),2)</f>
        <v>0</v>
      </c>
      <c r="X339" s="225"/>
      <c r="Y339" s="225"/>
      <c r="Z339" s="225"/>
      <c r="AA339" s="225"/>
      <c r="AB339" s="225"/>
      <c r="AC339" s="225"/>
      <c r="AD339" s="225"/>
      <c r="AE339" s="225"/>
      <c r="AF339" s="225"/>
      <c r="AL339" s="53"/>
      <c r="AQ339" s="73"/>
    </row>
    <row r="340" spans="1:48" s="28" customFormat="1" hidden="1" outlineLevel="1" x14ac:dyDescent="0.3">
      <c r="A340" s="10"/>
      <c r="B340" s="11"/>
      <c r="C340" s="11"/>
      <c r="D340" s="12"/>
      <c r="E340" s="13"/>
      <c r="F340" s="13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32"/>
      <c r="Y340" s="32"/>
      <c r="Z340" s="32"/>
      <c r="AA340" s="32"/>
      <c r="AB340" s="35"/>
      <c r="AC340" s="35"/>
      <c r="AD340" s="35"/>
      <c r="AE340" s="35"/>
      <c r="AF340" s="14"/>
      <c r="AL340" s="53"/>
      <c r="AQ340" s="73"/>
    </row>
    <row r="341" spans="1:48" s="28" customFormat="1" hidden="1" outlineLevel="1" x14ac:dyDescent="0.3">
      <c r="A341" s="241" t="s">
        <v>36</v>
      </c>
      <c r="B341" s="241"/>
      <c r="C341" s="241"/>
      <c r="D341" s="241"/>
      <c r="E341" s="231" t="s">
        <v>10</v>
      </c>
      <c r="F341" s="231"/>
      <c r="G341" s="231" t="s">
        <v>0</v>
      </c>
      <c r="H341" s="231"/>
      <c r="I341" s="231"/>
      <c r="J341" s="231" t="s">
        <v>37</v>
      </c>
      <c r="K341" s="231"/>
      <c r="L341" s="231"/>
      <c r="M341" s="231"/>
      <c r="N341" s="231"/>
      <c r="O341" s="231"/>
      <c r="P341" s="231"/>
      <c r="Q341" s="231"/>
      <c r="R341" s="231" t="s">
        <v>5</v>
      </c>
      <c r="S341" s="231"/>
      <c r="T341" s="231"/>
      <c r="U341" s="231"/>
      <c r="V341" s="231"/>
      <c r="W341" s="231"/>
      <c r="X341" s="231"/>
      <c r="Y341" s="231"/>
      <c r="Z341" s="231"/>
      <c r="AA341" s="231"/>
      <c r="AB341" s="231"/>
      <c r="AC341" s="242" t="s">
        <v>16</v>
      </c>
      <c r="AD341" s="242"/>
      <c r="AE341" s="242"/>
      <c r="AF341" s="24" t="s">
        <v>38</v>
      </c>
      <c r="AL341" s="53"/>
      <c r="AQ341" s="73"/>
    </row>
    <row r="342" spans="1:48" s="28" customFormat="1" hidden="1" outlineLevel="1" x14ac:dyDescent="0.3">
      <c r="A342" s="212" t="str">
        <f>IF(E342="","",VLOOKUP(E342,#REF!,2,FALSE))</f>
        <v/>
      </c>
      <c r="B342" s="213"/>
      <c r="C342" s="213"/>
      <c r="D342" s="213"/>
      <c r="E342" s="216"/>
      <c r="F342" s="216"/>
      <c r="G342" s="216" t="str">
        <f>IF(E342="","",VLOOKUP(E342,#REF!,3,FALSE))</f>
        <v/>
      </c>
      <c r="H342" s="216"/>
      <c r="I342" s="216"/>
      <c r="J342" s="41"/>
      <c r="K342" s="41"/>
      <c r="L342" s="41"/>
      <c r="M342" s="217"/>
      <c r="N342" s="217"/>
      <c r="O342" s="217"/>
      <c r="P342" s="217"/>
      <c r="Q342" s="217"/>
      <c r="R342" s="42"/>
      <c r="S342" s="42"/>
      <c r="T342" s="42"/>
      <c r="U342" s="42"/>
      <c r="V342" s="42"/>
      <c r="W342" s="42"/>
      <c r="X342" s="218" t="str">
        <f>IF(E342="","",VLOOKUP(E342,#REF!,4,FALSE))</f>
        <v/>
      </c>
      <c r="Y342" s="218"/>
      <c r="Z342" s="218"/>
      <c r="AA342" s="218"/>
      <c r="AB342" s="218"/>
      <c r="AC342" s="218"/>
      <c r="AD342" s="218"/>
      <c r="AE342" s="218"/>
      <c r="AF342" s="23" t="str">
        <f>IF(M342="","",M342*X342*AC342)</f>
        <v/>
      </c>
      <c r="AL342" s="53"/>
      <c r="AQ342" s="73"/>
    </row>
    <row r="343" spans="1:48" s="28" customFormat="1" hidden="1" outlineLevel="1" x14ac:dyDescent="0.3">
      <c r="A343" s="212" t="str">
        <f>IF(E343="","",VLOOKUP(E343,#REF!,2,FALSE))</f>
        <v/>
      </c>
      <c r="B343" s="213"/>
      <c r="C343" s="213"/>
      <c r="D343" s="213"/>
      <c r="E343" s="214"/>
      <c r="F343" s="214"/>
      <c r="G343" s="215" t="str">
        <f>IF(E343="","",VLOOKUP(E343,#REF!,3,FALSE))</f>
        <v/>
      </c>
      <c r="H343" s="215"/>
      <c r="I343" s="215"/>
      <c r="J343" s="25"/>
      <c r="K343" s="25"/>
      <c r="L343" s="25"/>
      <c r="M343" s="219"/>
      <c r="N343" s="219"/>
      <c r="O343" s="219"/>
      <c r="P343" s="219"/>
      <c r="Q343" s="219"/>
      <c r="R343" s="20"/>
      <c r="S343" s="20"/>
      <c r="T343" s="20"/>
      <c r="U343" s="20"/>
      <c r="V343" s="20"/>
      <c r="W343" s="20"/>
      <c r="X343" s="220" t="str">
        <f>IF(E343="","",VLOOKUP(E343,#REF!,4,FALSE))</f>
        <v/>
      </c>
      <c r="Y343" s="220"/>
      <c r="Z343" s="220"/>
      <c r="AA343" s="220"/>
      <c r="AB343" s="220"/>
      <c r="AC343" s="221"/>
      <c r="AD343" s="221"/>
      <c r="AE343" s="221"/>
      <c r="AF343" s="23" t="str">
        <f>IF(M343="","",M343*X343*AC343)</f>
        <v/>
      </c>
      <c r="AL343" s="53"/>
      <c r="AQ343" s="73"/>
    </row>
    <row r="344" spans="1:48" s="28" customFormat="1" hidden="1" outlineLevel="1" x14ac:dyDescent="0.3">
      <c r="A344" s="212" t="str">
        <f>IF(E344="","",VLOOKUP(E344,#REF!,2,FALSE))</f>
        <v/>
      </c>
      <c r="B344" s="213"/>
      <c r="C344" s="213"/>
      <c r="D344" s="213"/>
      <c r="E344" s="214"/>
      <c r="F344" s="214"/>
      <c r="G344" s="215" t="str">
        <f>IF(E344="","",VLOOKUP(E344,#REF!,3,FALSE))</f>
        <v/>
      </c>
      <c r="H344" s="215"/>
      <c r="I344" s="215"/>
      <c r="J344" s="25"/>
      <c r="K344" s="25"/>
      <c r="L344" s="25"/>
      <c r="M344" s="219"/>
      <c r="N344" s="219"/>
      <c r="O344" s="219"/>
      <c r="P344" s="219"/>
      <c r="Q344" s="219"/>
      <c r="R344" s="20"/>
      <c r="S344" s="20"/>
      <c r="T344" s="20"/>
      <c r="U344" s="20"/>
      <c r="V344" s="20"/>
      <c r="W344" s="20"/>
      <c r="X344" s="220" t="str">
        <f>IF(E344="","",VLOOKUP(E344,#REF!,4,FALSE))</f>
        <v/>
      </c>
      <c r="Y344" s="220"/>
      <c r="Z344" s="220"/>
      <c r="AA344" s="220"/>
      <c r="AB344" s="220"/>
      <c r="AC344" s="221"/>
      <c r="AD344" s="221"/>
      <c r="AE344" s="221"/>
      <c r="AF344" s="23" t="str">
        <f>IF(M344="","",M344*X344*AC344)</f>
        <v/>
      </c>
      <c r="AL344" s="53"/>
      <c r="AQ344" s="73"/>
    </row>
    <row r="345" spans="1:48" s="28" customFormat="1" hidden="1" outlineLevel="1" x14ac:dyDescent="0.3">
      <c r="A345" s="212" t="str">
        <f>IF(E345="","",VLOOKUP(E345,#REF!,2,FALSE))</f>
        <v/>
      </c>
      <c r="B345" s="213"/>
      <c r="C345" s="213"/>
      <c r="D345" s="213"/>
      <c r="E345" s="214"/>
      <c r="F345" s="214"/>
      <c r="G345" s="215" t="str">
        <f>IF(E345="","",VLOOKUP(E345,#REF!,3,FALSE))</f>
        <v/>
      </c>
      <c r="H345" s="215"/>
      <c r="I345" s="215"/>
      <c r="J345" s="25"/>
      <c r="K345" s="25"/>
      <c r="L345" s="25"/>
      <c r="M345" s="219"/>
      <c r="N345" s="219"/>
      <c r="O345" s="219"/>
      <c r="P345" s="219"/>
      <c r="Q345" s="219"/>
      <c r="R345" s="20"/>
      <c r="S345" s="20"/>
      <c r="T345" s="20"/>
      <c r="U345" s="20"/>
      <c r="V345" s="20"/>
      <c r="W345" s="20"/>
      <c r="X345" s="220" t="str">
        <f>IF(E345="","",VLOOKUP(E345,#REF!,4,FALSE))</f>
        <v/>
      </c>
      <c r="Y345" s="220"/>
      <c r="Z345" s="220"/>
      <c r="AA345" s="220"/>
      <c r="AB345" s="220"/>
      <c r="AC345" s="221"/>
      <c r="AD345" s="221"/>
      <c r="AE345" s="221"/>
      <c r="AF345" s="23" t="str">
        <f>IF(M345="","",M345*X345*AC345)</f>
        <v/>
      </c>
      <c r="AL345" s="53"/>
      <c r="AQ345" s="73"/>
    </row>
    <row r="346" spans="1:48" s="28" customFormat="1" hidden="1" outlineLevel="1" x14ac:dyDescent="0.3">
      <c r="A346" s="212" t="str">
        <f>IF(E346="","",VLOOKUP(E346,#REF!,2,FALSE))</f>
        <v/>
      </c>
      <c r="B346" s="213"/>
      <c r="C346" s="213"/>
      <c r="D346" s="213"/>
      <c r="E346" s="214"/>
      <c r="F346" s="214"/>
      <c r="G346" s="215" t="str">
        <f>IF(E346="","",VLOOKUP(E346,#REF!,3,FALSE))</f>
        <v/>
      </c>
      <c r="H346" s="215"/>
      <c r="I346" s="215"/>
      <c r="J346" s="25"/>
      <c r="K346" s="25"/>
      <c r="L346" s="25"/>
      <c r="M346" s="219"/>
      <c r="N346" s="219"/>
      <c r="O346" s="219"/>
      <c r="P346" s="219"/>
      <c r="Q346" s="219"/>
      <c r="R346" s="20"/>
      <c r="S346" s="20"/>
      <c r="T346" s="20"/>
      <c r="U346" s="20"/>
      <c r="V346" s="20"/>
      <c r="W346" s="20"/>
      <c r="X346" s="220" t="str">
        <f>IF(E346="","",VLOOKUP(E346,#REF!,4,f))</f>
        <v/>
      </c>
      <c r="Y346" s="220"/>
      <c r="Z346" s="220"/>
      <c r="AA346" s="220"/>
      <c r="AB346" s="220"/>
      <c r="AC346" s="221"/>
      <c r="AD346" s="221"/>
      <c r="AE346" s="221"/>
      <c r="AF346" s="23" t="str">
        <f>IF(M346="","",M346*X346*AC346)</f>
        <v/>
      </c>
      <c r="AL346" s="53"/>
      <c r="AQ346" s="73"/>
    </row>
    <row r="347" spans="1:48" s="28" customFormat="1" hidden="1" outlineLevel="1" x14ac:dyDescent="0.3">
      <c r="A347" s="222" t="s">
        <v>39</v>
      </c>
      <c r="B347" s="223"/>
      <c r="C347" s="223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4">
        <f>TRUNC(SUM(AA342:AF346),2)</f>
        <v>0</v>
      </c>
      <c r="X347" s="225"/>
      <c r="Y347" s="225"/>
      <c r="Z347" s="225"/>
      <c r="AA347" s="225"/>
      <c r="AB347" s="225"/>
      <c r="AC347" s="225"/>
      <c r="AD347" s="225"/>
      <c r="AE347" s="225"/>
      <c r="AF347" s="225"/>
      <c r="AL347" s="53"/>
      <c r="AQ347" s="73"/>
    </row>
    <row r="348" spans="1:48" s="28" customFormat="1" hidden="1" outlineLevel="1" x14ac:dyDescent="0.3">
      <c r="A348" s="10"/>
      <c r="B348" s="11"/>
      <c r="C348" s="11"/>
      <c r="D348" s="12"/>
      <c r="E348" s="13"/>
      <c r="F348" s="13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32"/>
      <c r="Y348" s="32"/>
      <c r="Z348" s="32"/>
      <c r="AA348" s="32"/>
      <c r="AB348" s="35"/>
      <c r="AC348" s="35"/>
      <c r="AD348" s="35"/>
      <c r="AE348" s="35"/>
      <c r="AF348" s="14"/>
      <c r="AL348" s="53"/>
      <c r="AQ348" s="73"/>
    </row>
    <row r="349" spans="1:48" s="28" customFormat="1" collapsed="1" x14ac:dyDescent="0.3">
      <c r="A349" s="207" t="s">
        <v>40</v>
      </c>
      <c r="B349" s="208"/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9"/>
      <c r="X349" s="211">
        <f>TRUNC(SUM(N317,W330,W339,W347),2)</f>
        <v>50.78</v>
      </c>
      <c r="Y349" s="211"/>
      <c r="Z349" s="211"/>
      <c r="AA349" s="211"/>
      <c r="AB349" s="211"/>
      <c r="AC349" s="211"/>
      <c r="AD349" s="211"/>
      <c r="AE349" s="211"/>
      <c r="AF349" s="211"/>
      <c r="AH349" s="39">
        <v>40.5</v>
      </c>
      <c r="AL349" s="53"/>
      <c r="AM349" s="51"/>
      <c r="AN349" s="52"/>
      <c r="AP349" s="55"/>
      <c r="AQ349" s="73"/>
      <c r="AR349" s="39"/>
      <c r="AS349" s="51"/>
      <c r="AV349" s="77"/>
    </row>
    <row r="350" spans="1:48" s="28" customFormat="1" x14ac:dyDescent="0.3">
      <c r="A350" s="207" t="s">
        <v>41</v>
      </c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9"/>
      <c r="U350" s="210">
        <f>$U$69</f>
        <v>9.42</v>
      </c>
      <c r="V350" s="210"/>
      <c r="W350" s="210"/>
      <c r="X350" s="211">
        <f>TRUNC(X349*U350/100,2)</f>
        <v>4.78</v>
      </c>
      <c r="Y350" s="211"/>
      <c r="Z350" s="211"/>
      <c r="AA350" s="211"/>
      <c r="AB350" s="211"/>
      <c r="AC350" s="211"/>
      <c r="AD350" s="211"/>
      <c r="AE350" s="211"/>
      <c r="AF350" s="211"/>
      <c r="AH350" s="26"/>
      <c r="AJ350" s="30"/>
      <c r="AL350" s="53"/>
      <c r="AQ350" s="73"/>
      <c r="AR350" s="26"/>
    </row>
    <row r="351" spans="1:48" s="28" customFormat="1" x14ac:dyDescent="0.3">
      <c r="A351" s="207" t="s">
        <v>42</v>
      </c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9"/>
      <c r="X351" s="211">
        <f>TRUNC(SUM(X349:AF350),2)</f>
        <v>55.56</v>
      </c>
      <c r="Y351" s="211"/>
      <c r="Z351" s="211"/>
      <c r="AA351" s="211"/>
      <c r="AB351" s="211"/>
      <c r="AC351" s="211"/>
      <c r="AD351" s="211"/>
      <c r="AE351" s="211"/>
      <c r="AF351" s="211"/>
      <c r="AH351" s="26"/>
      <c r="AI351" s="28">
        <f>AJ282</f>
        <v>55.56</v>
      </c>
      <c r="AJ351" s="29">
        <f>AI351-X351</f>
        <v>0</v>
      </c>
      <c r="AL351" s="53"/>
      <c r="AQ351" s="73"/>
      <c r="AR351" s="26"/>
    </row>
    <row r="352" spans="1:48" s="28" customFormat="1" x14ac:dyDescent="0.3">
      <c r="A352" s="6" t="s">
        <v>6</v>
      </c>
      <c r="B352" s="47"/>
      <c r="C352" s="47"/>
      <c r="D352" s="7"/>
      <c r="E352" s="8"/>
      <c r="F352" s="8"/>
      <c r="G352" s="47"/>
      <c r="H352" s="47"/>
      <c r="I352" s="47"/>
      <c r="J352" s="47"/>
      <c r="K352" s="47"/>
      <c r="L352" s="47"/>
      <c r="M352" s="49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31"/>
      <c r="Y352" s="31"/>
      <c r="Z352" s="31"/>
      <c r="AA352" s="31"/>
      <c r="AB352" s="46"/>
      <c r="AC352" s="46"/>
      <c r="AD352" s="46"/>
      <c r="AE352" s="46"/>
      <c r="AF352" s="9"/>
      <c r="AL352" s="53"/>
      <c r="AQ352" s="73"/>
    </row>
    <row r="353" spans="1:43" s="28" customFormat="1" ht="33.75" customHeight="1" x14ac:dyDescent="0.3">
      <c r="A353" s="10" t="s">
        <v>7</v>
      </c>
      <c r="B353" s="259">
        <v>44201</v>
      </c>
      <c r="C353" s="259"/>
      <c r="D353" s="260" t="s">
        <v>200</v>
      </c>
      <c r="E353" s="260"/>
      <c r="F353" s="260"/>
      <c r="G353" s="260"/>
      <c r="H353" s="260"/>
      <c r="I353" s="260"/>
      <c r="J353" s="260"/>
      <c r="K353" s="260"/>
      <c r="L353" s="260"/>
      <c r="M353" s="260"/>
      <c r="N353" s="260"/>
      <c r="O353" s="260"/>
      <c r="P353" s="260"/>
      <c r="Q353" s="260"/>
      <c r="R353" s="260"/>
      <c r="S353" s="260"/>
      <c r="T353" s="260"/>
      <c r="U353" s="260"/>
      <c r="V353" s="260"/>
      <c r="W353" s="260"/>
      <c r="X353" s="260"/>
      <c r="Y353" s="260"/>
      <c r="Z353" s="260"/>
      <c r="AA353" s="260"/>
      <c r="AB353" s="260"/>
      <c r="AC353" s="243" t="s">
        <v>8</v>
      </c>
      <c r="AD353" s="243"/>
      <c r="AE353" s="243"/>
      <c r="AF353" s="38" t="s">
        <v>213</v>
      </c>
      <c r="AI353" s="29">
        <f>X421</f>
        <v>0.36</v>
      </c>
      <c r="AJ353" s="28">
        <f>VLOOKUP(B353,Referência!$A:$D,4,FALSE)</f>
        <v>0.36</v>
      </c>
      <c r="AK353" s="29">
        <f>AI353-AJ353</f>
        <v>0</v>
      </c>
      <c r="AL353" s="53"/>
      <c r="AP353" s="55"/>
      <c r="AQ353" s="73"/>
    </row>
    <row r="354" spans="1:43" s="28" customFormat="1" hidden="1" outlineLevel="1" x14ac:dyDescent="0.3">
      <c r="A354" s="10"/>
      <c r="B354" s="11"/>
      <c r="C354" s="11"/>
      <c r="D354" s="12"/>
      <c r="E354" s="13"/>
      <c r="F354" s="13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32"/>
      <c r="Y354" s="32"/>
      <c r="Z354" s="32"/>
      <c r="AA354" s="32"/>
      <c r="AB354" s="35"/>
      <c r="AC354" s="35"/>
      <c r="AD354" s="35"/>
      <c r="AE354" s="35"/>
      <c r="AF354" s="14"/>
      <c r="AL354" s="53"/>
      <c r="AQ354" s="73"/>
    </row>
    <row r="355" spans="1:43" s="28" customFormat="1" hidden="1" outlineLevel="1" x14ac:dyDescent="0.3">
      <c r="A355" s="241" t="s">
        <v>9</v>
      </c>
      <c r="B355" s="241"/>
      <c r="C355" s="241"/>
      <c r="D355" s="241"/>
      <c r="E355" s="231" t="s">
        <v>10</v>
      </c>
      <c r="F355" s="231"/>
      <c r="G355" s="43" t="s">
        <v>11</v>
      </c>
      <c r="H355" s="231" t="s">
        <v>12</v>
      </c>
      <c r="I355" s="231"/>
      <c r="J355" s="231"/>
      <c r="K355" s="231"/>
      <c r="L355" s="231" t="s">
        <v>13</v>
      </c>
      <c r="M355" s="231"/>
      <c r="N355" s="231" t="s">
        <v>14</v>
      </c>
      <c r="O355" s="231"/>
      <c r="P355" s="231"/>
      <c r="Q355" s="231"/>
      <c r="R355" s="231"/>
      <c r="S355" s="231"/>
      <c r="T355" s="231"/>
      <c r="U355" s="231"/>
      <c r="V355" s="231" t="s">
        <v>15</v>
      </c>
      <c r="W355" s="231"/>
      <c r="X355" s="231"/>
      <c r="Y355" s="231"/>
      <c r="Z355" s="231"/>
      <c r="AA355" s="242" t="s">
        <v>16</v>
      </c>
      <c r="AB355" s="242"/>
      <c r="AC355" s="242"/>
      <c r="AD355" s="242"/>
      <c r="AE355" s="242" t="s">
        <v>17</v>
      </c>
      <c r="AF355" s="242"/>
      <c r="AL355" s="53"/>
      <c r="AQ355" s="73"/>
    </row>
    <row r="356" spans="1:43" s="28" customFormat="1" ht="34.5" hidden="1" customHeight="1" outlineLevel="1" x14ac:dyDescent="0.3">
      <c r="A356" s="256" t="str">
        <f>IF(E356=0,"",VLOOKUP(E356,Equipamentos!$A$3:$W$146,2,FALSE))</f>
        <v>CAMINHÃO TANQUE DISTRIBUIDOR DE ASFALTO</v>
      </c>
      <c r="B356" s="257"/>
      <c r="C356" s="257"/>
      <c r="D356" s="257"/>
      <c r="E356" s="258">
        <v>30021</v>
      </c>
      <c r="F356" s="258"/>
      <c r="G356" s="44"/>
      <c r="H356" s="217">
        <v>1</v>
      </c>
      <c r="I356" s="217"/>
      <c r="J356" s="217"/>
      <c r="K356" s="217"/>
      <c r="L356" s="228">
        <f t="shared" ref="L356:L364" si="28">IF(H356&gt;0,1-H356,"")</f>
        <v>0</v>
      </c>
      <c r="M356" s="228"/>
      <c r="N356" s="250">
        <f>IF(E356="","",VLOOKUP(E356,Equipamentos!$A$3:$W$659,3,FALSE))</f>
        <v>197.26</v>
      </c>
      <c r="O356" s="250"/>
      <c r="P356" s="250"/>
      <c r="Q356" s="250"/>
      <c r="R356" s="250"/>
      <c r="S356" s="250"/>
      <c r="T356" s="250"/>
      <c r="U356" s="250"/>
      <c r="V356" s="15"/>
      <c r="W356" s="250">
        <f>IF(E356="","",VLOOKUP(E356,Equipamentos!$A$3:$W$659,4,FALSE))</f>
        <v>43.78</v>
      </c>
      <c r="X356" s="250"/>
      <c r="Y356" s="250"/>
      <c r="Z356" s="250"/>
      <c r="AA356" s="218">
        <v>1</v>
      </c>
      <c r="AB356" s="218"/>
      <c r="AC356" s="218"/>
      <c r="AD356" s="218"/>
      <c r="AE356" s="243">
        <f>TRUNC(IF(AA356="","",((H356*N356)+(L356*W356))*AA356),2)</f>
        <v>197.26</v>
      </c>
      <c r="AF356" s="244"/>
      <c r="AL356" s="53"/>
      <c r="AQ356" s="73"/>
    </row>
    <row r="357" spans="1:43" s="28" customFormat="1" hidden="1" outlineLevel="1" x14ac:dyDescent="0.3">
      <c r="A357" s="247" t="str">
        <f>IF(E357=0,"",VLOOKUP(E357,Equipamentos!$A$3:$W$146,2,FALSE))</f>
        <v>TANQUE DE ESTOCAGEM ASFALTO (30.000L)</v>
      </c>
      <c r="B357" s="248"/>
      <c r="C357" s="248"/>
      <c r="D357" s="248"/>
      <c r="E357" s="249">
        <v>30020</v>
      </c>
      <c r="F357" s="249"/>
      <c r="G357" s="13"/>
      <c r="H357" s="228">
        <v>1</v>
      </c>
      <c r="I357" s="228"/>
      <c r="J357" s="228"/>
      <c r="K357" s="228"/>
      <c r="L357" s="228">
        <f t="shared" si="28"/>
        <v>0</v>
      </c>
      <c r="M357" s="228"/>
      <c r="N357" s="250">
        <f>IF(E357="","",VLOOKUP(E357,Equipamentos!$A$3:$W$659,3,FALSE))</f>
        <v>58.15</v>
      </c>
      <c r="O357" s="250"/>
      <c r="P357" s="250"/>
      <c r="Q357" s="250"/>
      <c r="R357" s="250"/>
      <c r="S357" s="250"/>
      <c r="T357" s="250"/>
      <c r="U357" s="250"/>
      <c r="V357" s="15"/>
      <c r="W357" s="250">
        <f>IF(E357="","",VLOOKUP(E357,Equipamentos!$A$3:$W$659,4,FALSE))</f>
        <v>39.630000000000003</v>
      </c>
      <c r="X357" s="250"/>
      <c r="Y357" s="250"/>
      <c r="Z357" s="250"/>
      <c r="AA357" s="221">
        <v>2</v>
      </c>
      <c r="AB357" s="221"/>
      <c r="AC357" s="221"/>
      <c r="AD357" s="221"/>
      <c r="AE357" s="243">
        <f t="shared" ref="AE357:AE364" si="29">IF(AA357="","",((H357*N357)+(L357*W357))*AA357)</f>
        <v>116.3</v>
      </c>
      <c r="AF357" s="244"/>
      <c r="AL357" s="53"/>
      <c r="AQ357" s="73"/>
    </row>
    <row r="358" spans="1:43" s="28" customFormat="1" hidden="1" outlineLevel="1" x14ac:dyDescent="0.3">
      <c r="A358" s="247" t="str">
        <f>IF(E358=0,"",VLOOKUP(E358,Equipamentos!$A$3:$W$146,2,FALSE))</f>
        <v>TRATOR DE PNEUS AGRÍCOLA - MF 4292 OU EQUIVALENTE</v>
      </c>
      <c r="B358" s="248"/>
      <c r="C358" s="248"/>
      <c r="D358" s="248"/>
      <c r="E358" s="249">
        <v>30005</v>
      </c>
      <c r="F358" s="249"/>
      <c r="G358" s="13"/>
      <c r="H358" s="228">
        <v>0.47</v>
      </c>
      <c r="I358" s="228"/>
      <c r="J358" s="228"/>
      <c r="K358" s="228"/>
      <c r="L358" s="228">
        <f t="shared" si="28"/>
        <v>0.53</v>
      </c>
      <c r="M358" s="228"/>
      <c r="N358" s="250">
        <f>IF(E358="","",VLOOKUP(E358,Equipamentos!$A$3:$W$659,3,FALSE))</f>
        <v>116.06</v>
      </c>
      <c r="O358" s="250"/>
      <c r="P358" s="250"/>
      <c r="Q358" s="250"/>
      <c r="R358" s="250"/>
      <c r="S358" s="250"/>
      <c r="T358" s="250"/>
      <c r="U358" s="250"/>
      <c r="V358" s="15"/>
      <c r="W358" s="250">
        <f>IF(E358="","",VLOOKUP(E358,Equipamentos!$A$3:$W$659,4,FALSE))</f>
        <v>38.46</v>
      </c>
      <c r="X358" s="250"/>
      <c r="Y358" s="250"/>
      <c r="Z358" s="250"/>
      <c r="AA358" s="221">
        <v>1</v>
      </c>
      <c r="AB358" s="221"/>
      <c r="AC358" s="221"/>
      <c r="AD358" s="221"/>
      <c r="AE358" s="243">
        <f t="shared" si="29"/>
        <v>74.932000000000002</v>
      </c>
      <c r="AF358" s="244"/>
      <c r="AL358" s="53"/>
      <c r="AQ358" s="73"/>
    </row>
    <row r="359" spans="1:43" s="28" customFormat="1" hidden="1" outlineLevel="1" x14ac:dyDescent="0.3">
      <c r="A359" s="247" t="str">
        <f>IF(E359=0,"",VLOOKUP(E359,Equipamentos!$A$3:$W$146,2,FALSE))</f>
        <v>VASSOURA MECÂNICA REBOCÁVEL</v>
      </c>
      <c r="B359" s="248"/>
      <c r="C359" s="248"/>
      <c r="D359" s="248"/>
      <c r="E359" s="249">
        <v>30017</v>
      </c>
      <c r="F359" s="249"/>
      <c r="G359" s="13"/>
      <c r="H359" s="228">
        <v>0.47</v>
      </c>
      <c r="I359" s="228"/>
      <c r="J359" s="228"/>
      <c r="K359" s="228"/>
      <c r="L359" s="228">
        <f t="shared" si="28"/>
        <v>0.53</v>
      </c>
      <c r="M359" s="228"/>
      <c r="N359" s="250">
        <f>IF(E359="","",VLOOKUP(E359,Equipamentos!$A$3:$W$659,3,FALSE))</f>
        <v>2.61</v>
      </c>
      <c r="O359" s="250"/>
      <c r="P359" s="250"/>
      <c r="Q359" s="250"/>
      <c r="R359" s="250"/>
      <c r="S359" s="250"/>
      <c r="T359" s="250"/>
      <c r="U359" s="250"/>
      <c r="V359" s="15"/>
      <c r="W359" s="250">
        <f>IF(E359="","",VLOOKUP(E359,Equipamentos!$A$3:$W$659,4,FALSE))</f>
        <v>1.68</v>
      </c>
      <c r="X359" s="250"/>
      <c r="Y359" s="250"/>
      <c r="Z359" s="250"/>
      <c r="AA359" s="221">
        <v>1</v>
      </c>
      <c r="AB359" s="221"/>
      <c r="AC359" s="221"/>
      <c r="AD359" s="221"/>
      <c r="AE359" s="243">
        <f t="shared" si="29"/>
        <v>2.1170999999999998</v>
      </c>
      <c r="AF359" s="244"/>
      <c r="AL359" s="53"/>
      <c r="AQ359" s="73"/>
    </row>
    <row r="360" spans="1:43" s="28" customFormat="1" hidden="1" outlineLevel="1" x14ac:dyDescent="0.3">
      <c r="A360" s="247" t="str">
        <f>IF(E360=0,"",VLOOKUP(E360,Equipamentos!$A$3:$W$146,2,FALSE))</f>
        <v/>
      </c>
      <c r="B360" s="248"/>
      <c r="C360" s="248"/>
      <c r="D360" s="248"/>
      <c r="E360" s="249"/>
      <c r="F360" s="249"/>
      <c r="G360" s="13"/>
      <c r="H360" s="228"/>
      <c r="I360" s="228"/>
      <c r="J360" s="228"/>
      <c r="K360" s="228"/>
      <c r="L360" s="228" t="str">
        <f t="shared" si="28"/>
        <v/>
      </c>
      <c r="M360" s="228"/>
      <c r="N360" s="250" t="str">
        <f>IF(E360="","",VLOOKUP(E360,Equipamentos!$A$3:$W$66,3,FALSE))</f>
        <v/>
      </c>
      <c r="O360" s="250"/>
      <c r="P360" s="250"/>
      <c r="Q360" s="250"/>
      <c r="R360" s="250"/>
      <c r="S360" s="250"/>
      <c r="T360" s="250"/>
      <c r="U360" s="250"/>
      <c r="V360" s="15"/>
      <c r="W360" s="250" t="str">
        <f>IF(E360="","",VLOOKUP(E360,Equipamentos!$A$3:$W$66,4,FALSE))</f>
        <v/>
      </c>
      <c r="X360" s="250"/>
      <c r="Y360" s="250"/>
      <c r="Z360" s="250"/>
      <c r="AA360" s="221"/>
      <c r="AB360" s="221"/>
      <c r="AC360" s="221"/>
      <c r="AD360" s="221"/>
      <c r="AE360" s="243" t="str">
        <f t="shared" si="29"/>
        <v/>
      </c>
      <c r="AF360" s="244"/>
      <c r="AL360" s="53"/>
      <c r="AQ360" s="73"/>
    </row>
    <row r="361" spans="1:43" s="28" customFormat="1" hidden="1" outlineLevel="1" x14ac:dyDescent="0.3">
      <c r="A361" s="247" t="str">
        <f>IF(E361=0,"",VLOOKUP(E361,Equipamentos!$A$3:$W$146,2,FALSE))</f>
        <v/>
      </c>
      <c r="B361" s="248"/>
      <c r="C361" s="248"/>
      <c r="D361" s="248"/>
      <c r="E361" s="249"/>
      <c r="F361" s="249"/>
      <c r="G361" s="13"/>
      <c r="H361" s="228"/>
      <c r="I361" s="228"/>
      <c r="J361" s="228"/>
      <c r="K361" s="228"/>
      <c r="L361" s="228" t="str">
        <f t="shared" si="28"/>
        <v/>
      </c>
      <c r="M361" s="228"/>
      <c r="N361" s="250" t="str">
        <f>IF(E361="","",VLOOKUP(E361,Equipamentos!$A$3:$W$66,3,FALSE))</f>
        <v/>
      </c>
      <c r="O361" s="250"/>
      <c r="P361" s="250"/>
      <c r="Q361" s="250"/>
      <c r="R361" s="250"/>
      <c r="S361" s="250"/>
      <c r="T361" s="250"/>
      <c r="U361" s="250"/>
      <c r="V361" s="15"/>
      <c r="W361" s="250" t="str">
        <f>IF(E361="","",VLOOKUP(E361,Equipamentos!$A$3:$W$66,4,FALSE))</f>
        <v/>
      </c>
      <c r="X361" s="250"/>
      <c r="Y361" s="250"/>
      <c r="Z361" s="250"/>
      <c r="AA361" s="221"/>
      <c r="AB361" s="221"/>
      <c r="AC361" s="221"/>
      <c r="AD361" s="221"/>
      <c r="AE361" s="243" t="str">
        <f t="shared" si="29"/>
        <v/>
      </c>
      <c r="AF361" s="244"/>
      <c r="AL361" s="53"/>
      <c r="AQ361" s="73"/>
    </row>
    <row r="362" spans="1:43" s="28" customFormat="1" hidden="1" outlineLevel="1" x14ac:dyDescent="0.3">
      <c r="A362" s="247" t="str">
        <f>IF(E362=0,"",VLOOKUP(E362,Equipamentos!$A$3:$W$146,2,FALSE))</f>
        <v/>
      </c>
      <c r="B362" s="248"/>
      <c r="C362" s="248"/>
      <c r="D362" s="248"/>
      <c r="E362" s="249"/>
      <c r="F362" s="249"/>
      <c r="G362" s="13"/>
      <c r="H362" s="228"/>
      <c r="I362" s="228"/>
      <c r="J362" s="228"/>
      <c r="K362" s="228"/>
      <c r="L362" s="228" t="str">
        <f t="shared" si="28"/>
        <v/>
      </c>
      <c r="M362" s="228"/>
      <c r="N362" s="250" t="str">
        <f>IF(E362="","",VLOOKUP(E362,Equipamentos!$A$3:$W$66,3,FALSE))</f>
        <v/>
      </c>
      <c r="O362" s="250"/>
      <c r="P362" s="250"/>
      <c r="Q362" s="250"/>
      <c r="R362" s="250"/>
      <c r="S362" s="250"/>
      <c r="T362" s="250"/>
      <c r="U362" s="250"/>
      <c r="V362" s="15"/>
      <c r="W362" s="250" t="str">
        <f>IF(E362="","",VLOOKUP(E362,Equipamentos!$A$3:$W$66,4,FALSE))</f>
        <v/>
      </c>
      <c r="X362" s="250"/>
      <c r="Y362" s="250"/>
      <c r="Z362" s="250"/>
      <c r="AA362" s="221"/>
      <c r="AB362" s="221"/>
      <c r="AC362" s="221"/>
      <c r="AD362" s="221"/>
      <c r="AE362" s="243" t="str">
        <f t="shared" si="29"/>
        <v/>
      </c>
      <c r="AF362" s="244"/>
      <c r="AL362" s="53"/>
      <c r="AQ362" s="73"/>
    </row>
    <row r="363" spans="1:43" s="28" customFormat="1" hidden="1" outlineLevel="1" x14ac:dyDescent="0.3">
      <c r="A363" s="247" t="str">
        <f>IF(E363=0,"",VLOOKUP(E363,Equipamentos!$A$3:$W$146,2,FALSE))</f>
        <v/>
      </c>
      <c r="B363" s="248"/>
      <c r="C363" s="248"/>
      <c r="D363" s="248"/>
      <c r="E363" s="249"/>
      <c r="F363" s="249"/>
      <c r="G363" s="13"/>
      <c r="H363" s="228"/>
      <c r="I363" s="228"/>
      <c r="J363" s="228"/>
      <c r="K363" s="228"/>
      <c r="L363" s="228" t="str">
        <f t="shared" si="28"/>
        <v/>
      </c>
      <c r="M363" s="228"/>
      <c r="N363" s="251" t="str">
        <f>IF(E363="","",VLOOKUP(E363,Equipamentos!$A$3:$W$66,3,FALSE))</f>
        <v/>
      </c>
      <c r="O363" s="251"/>
      <c r="P363" s="251"/>
      <c r="Q363" s="251"/>
      <c r="R363" s="251"/>
      <c r="S363" s="251"/>
      <c r="T363" s="251"/>
      <c r="U363" s="251"/>
      <c r="V363" s="16"/>
      <c r="W363" s="251" t="str">
        <f>IF(E363="","",VLOOKUP(E363,Equipamentos!$A$3:$W$66,4,FALSE))</f>
        <v/>
      </c>
      <c r="X363" s="251"/>
      <c r="Y363" s="251"/>
      <c r="Z363" s="251"/>
      <c r="AA363" s="221"/>
      <c r="AB363" s="221"/>
      <c r="AC363" s="221"/>
      <c r="AD363" s="221"/>
      <c r="AE363" s="243" t="str">
        <f t="shared" si="29"/>
        <v/>
      </c>
      <c r="AF363" s="244"/>
      <c r="AL363" s="53"/>
      <c r="AQ363" s="73"/>
    </row>
    <row r="364" spans="1:43" s="28" customFormat="1" hidden="1" outlineLevel="1" x14ac:dyDescent="0.3">
      <c r="A364" s="247" t="str">
        <f>IF(E364=0,"",VLOOKUP(E364,Equipamentos!$A$3:$W$146,2,FALSE))</f>
        <v/>
      </c>
      <c r="B364" s="248"/>
      <c r="C364" s="248"/>
      <c r="D364" s="248"/>
      <c r="E364" s="249"/>
      <c r="F364" s="249"/>
      <c r="G364" s="13"/>
      <c r="H364" s="228"/>
      <c r="I364" s="228"/>
      <c r="J364" s="228"/>
      <c r="K364" s="228"/>
      <c r="L364" s="228" t="str">
        <f t="shared" si="28"/>
        <v/>
      </c>
      <c r="M364" s="228"/>
      <c r="N364" s="251" t="str">
        <f>IF(E364="","",VLOOKUP(E364,Equipamentos!$A$3:$W$66,3,FALSE))</f>
        <v/>
      </c>
      <c r="O364" s="251"/>
      <c r="P364" s="251"/>
      <c r="Q364" s="251"/>
      <c r="R364" s="251"/>
      <c r="S364" s="251"/>
      <c r="T364" s="251"/>
      <c r="U364" s="251"/>
      <c r="V364" s="16"/>
      <c r="W364" s="251" t="str">
        <f>IF(E364="","",VLOOKUP(E364,Equipamentos!$A$3:$W$66,4,FALSE))</f>
        <v/>
      </c>
      <c r="X364" s="251"/>
      <c r="Y364" s="251"/>
      <c r="Z364" s="251"/>
      <c r="AA364" s="221"/>
      <c r="AB364" s="221"/>
      <c r="AC364" s="221"/>
      <c r="AD364" s="221"/>
      <c r="AE364" s="254" t="str">
        <f t="shared" si="29"/>
        <v/>
      </c>
      <c r="AF364" s="255"/>
      <c r="AL364" s="53"/>
      <c r="AQ364" s="73"/>
    </row>
    <row r="365" spans="1:43" s="28" customFormat="1" hidden="1" outlineLevel="1" x14ac:dyDescent="0.3">
      <c r="A365" s="222" t="s">
        <v>18</v>
      </c>
      <c r="B365" s="223"/>
      <c r="C365" s="223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4">
        <f>TRUNC(SUM(AE356:AF364),2)</f>
        <v>390.6</v>
      </c>
      <c r="X365" s="225"/>
      <c r="Y365" s="225"/>
      <c r="Z365" s="225"/>
      <c r="AA365" s="225"/>
      <c r="AB365" s="225"/>
      <c r="AC365" s="225"/>
      <c r="AD365" s="225"/>
      <c r="AE365" s="225"/>
      <c r="AF365" s="225"/>
      <c r="AL365" s="53"/>
      <c r="AQ365" s="73"/>
    </row>
    <row r="366" spans="1:43" s="28" customFormat="1" hidden="1" outlineLevel="1" x14ac:dyDescent="0.3">
      <c r="A366" s="10"/>
      <c r="B366" s="11"/>
      <c r="C366" s="11"/>
      <c r="D366" s="12"/>
      <c r="E366" s="13"/>
      <c r="F366" s="13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32"/>
      <c r="Y366" s="32"/>
      <c r="Z366" s="32"/>
      <c r="AA366" s="32"/>
      <c r="AB366" s="35"/>
      <c r="AC366" s="35"/>
      <c r="AD366" s="35"/>
      <c r="AE366" s="35"/>
      <c r="AF366" s="14"/>
      <c r="AL366" s="53"/>
      <c r="AQ366" s="73"/>
    </row>
    <row r="367" spans="1:43" s="28" customFormat="1" hidden="1" outlineLevel="1" x14ac:dyDescent="0.3">
      <c r="A367" s="241" t="s">
        <v>19</v>
      </c>
      <c r="B367" s="241"/>
      <c r="C367" s="241"/>
      <c r="D367" s="241"/>
      <c r="E367" s="231" t="s">
        <v>10</v>
      </c>
      <c r="F367" s="231"/>
      <c r="G367" s="231" t="s">
        <v>204</v>
      </c>
      <c r="H367" s="231"/>
      <c r="I367" s="231"/>
      <c r="J367" s="231"/>
      <c r="K367" s="231" t="s">
        <v>20</v>
      </c>
      <c r="L367" s="231"/>
      <c r="M367" s="231"/>
      <c r="N367" s="231"/>
      <c r="O367" s="231" t="s">
        <v>16</v>
      </c>
      <c r="P367" s="231"/>
      <c r="Q367" s="231"/>
      <c r="R367" s="231"/>
      <c r="S367" s="231"/>
      <c r="T367" s="231"/>
      <c r="U367" s="231" t="s">
        <v>407</v>
      </c>
      <c r="V367" s="231"/>
      <c r="W367" s="231"/>
      <c r="X367" s="231"/>
      <c r="Y367" s="231"/>
      <c r="Z367" s="231"/>
      <c r="AA367" s="242" t="s">
        <v>17</v>
      </c>
      <c r="AB367" s="242"/>
      <c r="AC367" s="242"/>
      <c r="AD367" s="242"/>
      <c r="AE367" s="242"/>
      <c r="AF367" s="242"/>
      <c r="AL367" s="53"/>
      <c r="AQ367" s="73"/>
    </row>
    <row r="368" spans="1:43" s="28" customFormat="1" hidden="1" outlineLevel="1" x14ac:dyDescent="0.3">
      <c r="A368" s="212" t="str">
        <f>IF(E368=0,"",VLOOKUP(E368,'Mão de Obra'!$A$2:$AA$998,2,FALSE))</f>
        <v>ENCARREGADO DE SERVIÇO</v>
      </c>
      <c r="B368" s="213"/>
      <c r="C368" s="213"/>
      <c r="D368" s="213"/>
      <c r="E368" s="216">
        <v>20002</v>
      </c>
      <c r="F368" s="216"/>
      <c r="G368" s="245">
        <f>VLOOKUP(E368,'Mão de Obra'!$A$2:$F$42,6,FALSE)/100</f>
        <v>1.1945999999999999</v>
      </c>
      <c r="H368" s="245"/>
      <c r="I368" s="245"/>
      <c r="J368" s="245"/>
      <c r="K368" s="246">
        <f>IF(E368=0,"",VLOOKUP(E368,'Mão de Obra'!A:I,5,FALSE))</f>
        <v>28.33</v>
      </c>
      <c r="L368" s="246"/>
      <c r="M368" s="246"/>
      <c r="N368" s="246"/>
      <c r="O368" s="252">
        <v>0.5</v>
      </c>
      <c r="P368" s="252"/>
      <c r="Q368" s="252"/>
      <c r="R368" s="252"/>
      <c r="S368" s="252"/>
      <c r="T368" s="252"/>
      <c r="U368" s="253">
        <f>VLOOKUP(E368,'Mão de Obra'!A:I,8,FALSE)</f>
        <v>12.91</v>
      </c>
      <c r="V368" s="253"/>
      <c r="W368" s="253"/>
      <c r="X368" s="253"/>
      <c r="Y368" s="253"/>
      <c r="Z368" s="253"/>
      <c r="AA368" s="243">
        <f>IF(O368="","",O368*K368)</f>
        <v>14.164999999999999</v>
      </c>
      <c r="AB368" s="243"/>
      <c r="AC368" s="243"/>
      <c r="AD368" s="243"/>
      <c r="AE368" s="243"/>
      <c r="AF368" s="244"/>
      <c r="AL368" s="53"/>
      <c r="AQ368" s="73"/>
    </row>
    <row r="369" spans="1:43" s="28" customFormat="1" hidden="1" outlineLevel="1" x14ac:dyDescent="0.3">
      <c r="A369" s="212" t="str">
        <f>IF(E369=0,"",VLOOKUP(E369,'Mão de Obra'!$A$2:$AA$998,2,FALSE))</f>
        <v>SERVENTE</v>
      </c>
      <c r="B369" s="213"/>
      <c r="C369" s="213"/>
      <c r="D369" s="213"/>
      <c r="E369" s="216">
        <v>20031</v>
      </c>
      <c r="F369" s="216"/>
      <c r="G369" s="245">
        <f>VLOOKUP(E369,'Mão de Obra'!$A$2:$F$42,6,FALSE)/100</f>
        <v>2.0905</v>
      </c>
      <c r="H369" s="245"/>
      <c r="I369" s="245"/>
      <c r="J369" s="245"/>
      <c r="K369" s="246">
        <f>IF(E369=0,"",VLOOKUP(E369,'Mão de Obra'!A:I,5,FALSE))</f>
        <v>22.8</v>
      </c>
      <c r="L369" s="246"/>
      <c r="M369" s="246"/>
      <c r="N369" s="246"/>
      <c r="O369" s="253">
        <v>2</v>
      </c>
      <c r="P369" s="253"/>
      <c r="Q369" s="253"/>
      <c r="R369" s="253"/>
      <c r="S369" s="253"/>
      <c r="T369" s="253"/>
      <c r="U369" s="253">
        <f>VLOOKUP(E369,'Mão de Obra'!A:I,8,FALSE)</f>
        <v>7.38</v>
      </c>
      <c r="V369" s="253"/>
      <c r="W369" s="253"/>
      <c r="X369" s="253"/>
      <c r="Y369" s="253"/>
      <c r="Z369" s="253"/>
      <c r="AA369" s="243">
        <f t="shared" ref="AA369:AA375" si="30">IF(O369="","",O369*K369)</f>
        <v>45.6</v>
      </c>
      <c r="AB369" s="243"/>
      <c r="AC369" s="243"/>
      <c r="AD369" s="243"/>
      <c r="AE369" s="243"/>
      <c r="AF369" s="244"/>
      <c r="AL369" s="53"/>
      <c r="AQ369" s="73"/>
    </row>
    <row r="370" spans="1:43" s="28" customFormat="1" hidden="1" outlineLevel="1" x14ac:dyDescent="0.3">
      <c r="A370" s="212" t="str">
        <f>IF(E370=0,"",VLOOKUP(E370,'Mão de Obra'!$A$2:$AA$998,2,FALSE))</f>
        <v/>
      </c>
      <c r="B370" s="213"/>
      <c r="C370" s="213"/>
      <c r="D370" s="213"/>
      <c r="E370" s="214"/>
      <c r="F370" s="214"/>
      <c r="G370" s="236" t="str">
        <f t="shared" ref="G370:G375" si="31">IF(E370=0,"",121.83%)</f>
        <v/>
      </c>
      <c r="H370" s="236"/>
      <c r="I370" s="236"/>
      <c r="J370" s="236"/>
      <c r="K370" s="237" t="str">
        <f>IF(E370=0,"",VLOOKUP(E370,'Mão de Obra'!$A$2:$AA$998,5,))</f>
        <v/>
      </c>
      <c r="L370" s="237"/>
      <c r="M370" s="237"/>
      <c r="N370" s="237"/>
      <c r="O370" s="253"/>
      <c r="P370" s="253"/>
      <c r="Q370" s="253"/>
      <c r="R370" s="253"/>
      <c r="S370" s="253"/>
      <c r="T370" s="253"/>
      <c r="U370" s="253"/>
      <c r="V370" s="253"/>
      <c r="W370" s="253"/>
      <c r="X370" s="253"/>
      <c r="Y370" s="253"/>
      <c r="Z370" s="253"/>
      <c r="AA370" s="243" t="str">
        <f t="shared" si="30"/>
        <v/>
      </c>
      <c r="AB370" s="243"/>
      <c r="AC370" s="243"/>
      <c r="AD370" s="243"/>
      <c r="AE370" s="243"/>
      <c r="AF370" s="244"/>
      <c r="AL370" s="53"/>
      <c r="AQ370" s="73"/>
    </row>
    <row r="371" spans="1:43" s="28" customFormat="1" hidden="1" outlineLevel="1" x14ac:dyDescent="0.3">
      <c r="A371" s="212" t="str">
        <f>IF(E371=0,"",VLOOKUP(E371,'Mão de Obra'!$A$2:$AA$998,2,FALSE))</f>
        <v/>
      </c>
      <c r="B371" s="213"/>
      <c r="C371" s="213"/>
      <c r="D371" s="213"/>
      <c r="E371" s="214"/>
      <c r="F371" s="214"/>
      <c r="G371" s="236" t="str">
        <f t="shared" si="31"/>
        <v/>
      </c>
      <c r="H371" s="236"/>
      <c r="I371" s="236"/>
      <c r="J371" s="236"/>
      <c r="K371" s="237" t="str">
        <f>IF(E371=0,"",VLOOKUP(E371,'Mão de Obra'!$A$2:$AA$998,5,))</f>
        <v/>
      </c>
      <c r="L371" s="237"/>
      <c r="M371" s="237"/>
      <c r="N371" s="237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  <c r="AA371" s="243" t="str">
        <f t="shared" si="30"/>
        <v/>
      </c>
      <c r="AB371" s="243"/>
      <c r="AC371" s="243"/>
      <c r="AD371" s="243"/>
      <c r="AE371" s="243"/>
      <c r="AF371" s="244"/>
      <c r="AL371" s="53"/>
      <c r="AQ371" s="73"/>
    </row>
    <row r="372" spans="1:43" s="28" customFormat="1" hidden="1" outlineLevel="1" x14ac:dyDescent="0.3">
      <c r="A372" s="212" t="str">
        <f>IF(E372=0,"",VLOOKUP(E372,'Mão de Obra'!$A$2:$AA$998,2,FALSE))</f>
        <v/>
      </c>
      <c r="B372" s="213"/>
      <c r="C372" s="213"/>
      <c r="D372" s="213"/>
      <c r="E372" s="214"/>
      <c r="F372" s="214"/>
      <c r="G372" s="236" t="str">
        <f t="shared" si="31"/>
        <v/>
      </c>
      <c r="H372" s="236"/>
      <c r="I372" s="236"/>
      <c r="J372" s="236"/>
      <c r="K372" s="237" t="str">
        <f>IF(E372=0,"",VLOOKUP(E372,'Mão de Obra'!$A$2:$AA$998,5,))</f>
        <v/>
      </c>
      <c r="L372" s="237"/>
      <c r="M372" s="237"/>
      <c r="N372" s="237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  <c r="AA372" s="243" t="str">
        <f t="shared" si="30"/>
        <v/>
      </c>
      <c r="AB372" s="243"/>
      <c r="AC372" s="243"/>
      <c r="AD372" s="243"/>
      <c r="AE372" s="243"/>
      <c r="AF372" s="244"/>
      <c r="AL372" s="53"/>
      <c r="AQ372" s="73"/>
    </row>
    <row r="373" spans="1:43" s="28" customFormat="1" hidden="1" outlineLevel="1" x14ac:dyDescent="0.3">
      <c r="A373" s="212" t="str">
        <f>IF(E373=0,"",VLOOKUP(E373,'Mão de Obra'!$A$2:$AA$998,2,FALSE))</f>
        <v/>
      </c>
      <c r="B373" s="213"/>
      <c r="C373" s="213"/>
      <c r="D373" s="213"/>
      <c r="E373" s="214"/>
      <c r="F373" s="214"/>
      <c r="G373" s="236" t="str">
        <f t="shared" si="31"/>
        <v/>
      </c>
      <c r="H373" s="236"/>
      <c r="I373" s="236"/>
      <c r="J373" s="236"/>
      <c r="K373" s="237" t="str">
        <f>IF(E373=0,"",VLOOKUP(E373,'Mão de Obra'!$A$2:$AA$998,5,))</f>
        <v/>
      </c>
      <c r="L373" s="237"/>
      <c r="M373" s="237"/>
      <c r="N373" s="237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  <c r="AA373" s="243" t="str">
        <f t="shared" si="30"/>
        <v/>
      </c>
      <c r="AB373" s="243"/>
      <c r="AC373" s="243"/>
      <c r="AD373" s="243"/>
      <c r="AE373" s="243"/>
      <c r="AF373" s="244"/>
      <c r="AL373" s="53"/>
      <c r="AQ373" s="73"/>
    </row>
    <row r="374" spans="1:43" s="28" customFormat="1" hidden="1" outlineLevel="1" x14ac:dyDescent="0.3">
      <c r="A374" s="212" t="str">
        <f>IF(E374=0,"",VLOOKUP(E374,'Mão de Obra'!$A$2:$AA$998,2,FALSE))</f>
        <v/>
      </c>
      <c r="B374" s="213"/>
      <c r="C374" s="213"/>
      <c r="D374" s="213"/>
      <c r="E374" s="214"/>
      <c r="F374" s="214"/>
      <c r="G374" s="236" t="str">
        <f t="shared" si="31"/>
        <v/>
      </c>
      <c r="H374" s="236"/>
      <c r="I374" s="236"/>
      <c r="J374" s="236"/>
      <c r="K374" s="237" t="str">
        <f>IF(E374=0,"",VLOOKUP(E374,'Mão de Obra'!$A$2:$AA$998,5,))</f>
        <v/>
      </c>
      <c r="L374" s="237"/>
      <c r="M374" s="237"/>
      <c r="N374" s="237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  <c r="AA374" s="243" t="str">
        <f t="shared" si="30"/>
        <v/>
      </c>
      <c r="AB374" s="243"/>
      <c r="AC374" s="243"/>
      <c r="AD374" s="243"/>
      <c r="AE374" s="243"/>
      <c r="AF374" s="244"/>
      <c r="AL374" s="53"/>
      <c r="AQ374" s="73"/>
    </row>
    <row r="375" spans="1:43" s="28" customFormat="1" hidden="1" outlineLevel="1" x14ac:dyDescent="0.3">
      <c r="A375" s="212" t="str">
        <f>IF(E375=0,"",VLOOKUP(E375,'Mão de Obra'!$A$2:$AA$998,2,FALSE))</f>
        <v/>
      </c>
      <c r="B375" s="213"/>
      <c r="C375" s="213"/>
      <c r="D375" s="213"/>
      <c r="E375" s="214"/>
      <c r="F375" s="214"/>
      <c r="G375" s="236" t="str">
        <f t="shared" si="31"/>
        <v/>
      </c>
      <c r="H375" s="236"/>
      <c r="I375" s="236"/>
      <c r="J375" s="236"/>
      <c r="K375" s="237" t="str">
        <f>IF(E375=0,"",VLOOKUP(E375,'Mão de Obra'!$A$2:$AA$998,5))</f>
        <v/>
      </c>
      <c r="L375" s="237"/>
      <c r="M375" s="237"/>
      <c r="N375" s="237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  <c r="AA375" s="243" t="str">
        <f t="shared" si="30"/>
        <v/>
      </c>
      <c r="AB375" s="243"/>
      <c r="AC375" s="243"/>
      <c r="AD375" s="243"/>
      <c r="AE375" s="243"/>
      <c r="AF375" s="244"/>
      <c r="AL375" s="53"/>
      <c r="AQ375" s="73"/>
    </row>
    <row r="376" spans="1:43" s="28" customFormat="1" hidden="1" outlineLevel="1" x14ac:dyDescent="0.3">
      <c r="A376" s="222" t="s">
        <v>21</v>
      </c>
      <c r="B376" s="223"/>
      <c r="C376" s="223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4">
        <f>TRUNC(SUM(AA368:AF375),2)</f>
        <v>59.76</v>
      </c>
      <c r="X376" s="225"/>
      <c r="Y376" s="225"/>
      <c r="Z376" s="225"/>
      <c r="AA376" s="225"/>
      <c r="AB376" s="225"/>
      <c r="AC376" s="225"/>
      <c r="AD376" s="225"/>
      <c r="AE376" s="225"/>
      <c r="AF376" s="225"/>
      <c r="AL376" s="53"/>
      <c r="AQ376" s="73"/>
    </row>
    <row r="377" spans="1:43" s="28" customFormat="1" hidden="1" outlineLevel="1" x14ac:dyDescent="0.3">
      <c r="A377" s="10"/>
      <c r="B377" s="11"/>
      <c r="C377" s="11"/>
      <c r="D377" s="12"/>
      <c r="E377" s="13"/>
      <c r="F377" s="13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32"/>
      <c r="Y377" s="32"/>
      <c r="Z377" s="32"/>
      <c r="AA377" s="32"/>
      <c r="AB377" s="35"/>
      <c r="AC377" s="35"/>
      <c r="AD377" s="35"/>
      <c r="AE377" s="35"/>
      <c r="AF377" s="14"/>
      <c r="AL377" s="53"/>
      <c r="AQ377" s="73"/>
    </row>
    <row r="378" spans="1:43" s="28" customFormat="1" hidden="1" outlineLevel="1" x14ac:dyDescent="0.3">
      <c r="A378" s="241" t="s">
        <v>22</v>
      </c>
      <c r="B378" s="241"/>
      <c r="C378" s="241"/>
      <c r="D378" s="241"/>
      <c r="E378" s="231" t="s">
        <v>10</v>
      </c>
      <c r="F378" s="231"/>
      <c r="G378" s="231" t="s">
        <v>23</v>
      </c>
      <c r="H378" s="231"/>
      <c r="I378" s="231"/>
      <c r="J378" s="231" t="s">
        <v>24</v>
      </c>
      <c r="K378" s="231"/>
      <c r="L378" s="231"/>
      <c r="M378" s="231" t="s">
        <v>25</v>
      </c>
      <c r="N378" s="231"/>
      <c r="O378" s="231"/>
      <c r="P378" s="231"/>
      <c r="Q378" s="231"/>
      <c r="R378" s="231" t="s">
        <v>26</v>
      </c>
      <c r="S378" s="231"/>
      <c r="T378" s="231"/>
      <c r="U378" s="231"/>
      <c r="V378" s="231"/>
      <c r="W378" s="231" t="s">
        <v>5</v>
      </c>
      <c r="X378" s="231"/>
      <c r="Y378" s="231"/>
      <c r="Z378" s="231"/>
      <c r="AA378" s="231"/>
      <c r="AB378" s="231"/>
      <c r="AC378" s="231"/>
      <c r="AD378" s="231"/>
      <c r="AE378" s="231"/>
      <c r="AF378" s="231"/>
      <c r="AL378" s="53"/>
      <c r="AQ378" s="73"/>
    </row>
    <row r="379" spans="1:43" s="28" customFormat="1" hidden="1" outlineLevel="1" x14ac:dyDescent="0.3">
      <c r="A379" s="17" t="s">
        <v>203</v>
      </c>
      <c r="B379" s="18"/>
      <c r="C379" s="18"/>
      <c r="D379" s="19"/>
      <c r="E379" s="233" t="s">
        <v>160</v>
      </c>
      <c r="F379" s="233"/>
      <c r="G379" s="227"/>
      <c r="H379" s="227"/>
      <c r="I379" s="227"/>
      <c r="J379" s="232" t="s">
        <v>43</v>
      </c>
      <c r="K379" s="232"/>
      <c r="L379" s="232"/>
      <c r="M379" s="232"/>
      <c r="N379" s="232"/>
      <c r="O379" s="232"/>
      <c r="P379" s="232"/>
      <c r="Q379" s="232"/>
      <c r="R379" s="232"/>
      <c r="S379" s="232"/>
      <c r="T379" s="232"/>
      <c r="U379" s="232"/>
      <c r="V379" s="232"/>
      <c r="W379" s="20"/>
      <c r="X379" s="33"/>
      <c r="Y379" s="33"/>
      <c r="Z379" s="33"/>
      <c r="AA379" s="33"/>
      <c r="AB379" s="33"/>
      <c r="AC379" s="33"/>
      <c r="AD379" s="33"/>
      <c r="AE379" s="220">
        <f>IF(A379="","",(W376*G379/100))</f>
        <v>0</v>
      </c>
      <c r="AF379" s="234"/>
      <c r="AL379" s="53"/>
      <c r="AQ379" s="73"/>
    </row>
    <row r="380" spans="1:43" s="28" customFormat="1" hidden="1" outlineLevel="1" x14ac:dyDescent="0.3">
      <c r="A380" s="17" t="s">
        <v>72</v>
      </c>
      <c r="B380" s="18"/>
      <c r="C380" s="18"/>
      <c r="D380" s="19"/>
      <c r="E380" s="233" t="s">
        <v>75</v>
      </c>
      <c r="F380" s="233"/>
      <c r="G380" s="227"/>
      <c r="H380" s="227"/>
      <c r="I380" s="227"/>
      <c r="J380" s="232" t="s">
        <v>43</v>
      </c>
      <c r="K380" s="232"/>
      <c r="L380" s="232"/>
      <c r="M380" s="232"/>
      <c r="N380" s="232"/>
      <c r="O380" s="232"/>
      <c r="P380" s="232"/>
      <c r="Q380" s="232"/>
      <c r="R380" s="232"/>
      <c r="S380" s="232"/>
      <c r="T380" s="232"/>
      <c r="U380" s="232"/>
      <c r="V380" s="232"/>
      <c r="W380" s="20"/>
      <c r="X380" s="33"/>
      <c r="Y380" s="33"/>
      <c r="Z380" s="33"/>
      <c r="AA380" s="33"/>
      <c r="AB380" s="33"/>
      <c r="AC380" s="33"/>
      <c r="AD380" s="33"/>
      <c r="AE380" s="220">
        <f>IF(A380="","",(W376*G380/100))</f>
        <v>0</v>
      </c>
      <c r="AF380" s="234"/>
      <c r="AL380" s="53"/>
      <c r="AQ380" s="73"/>
    </row>
    <row r="381" spans="1:43" s="28" customFormat="1" hidden="1" outlineLevel="1" x14ac:dyDescent="0.3">
      <c r="A381" s="21" t="s">
        <v>73</v>
      </c>
      <c r="B381" s="18"/>
      <c r="C381" s="18"/>
      <c r="D381" s="19"/>
      <c r="E381" s="233" t="s">
        <v>76</v>
      </c>
      <c r="F381" s="233"/>
      <c r="G381" s="227"/>
      <c r="H381" s="227"/>
      <c r="I381" s="227"/>
      <c r="J381" s="232" t="s">
        <v>43</v>
      </c>
      <c r="K381" s="232"/>
      <c r="L381" s="232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20"/>
      <c r="X381" s="33"/>
      <c r="Y381" s="33"/>
      <c r="Z381" s="33"/>
      <c r="AA381" s="33"/>
      <c r="AB381" s="33"/>
      <c r="AC381" s="33"/>
      <c r="AD381" s="33"/>
      <c r="AE381" s="220">
        <f>IF(A381="","",(W376*G381/100))</f>
        <v>0</v>
      </c>
      <c r="AF381" s="234"/>
      <c r="AL381" s="53"/>
      <c r="AQ381" s="73"/>
    </row>
    <row r="382" spans="1:43" s="28" customFormat="1" hidden="1" outlineLevel="1" x14ac:dyDescent="0.3">
      <c r="A382" s="21" t="s">
        <v>74</v>
      </c>
      <c r="B382" s="18"/>
      <c r="C382" s="18"/>
      <c r="D382" s="19"/>
      <c r="E382" s="233" t="s">
        <v>77</v>
      </c>
      <c r="F382" s="233"/>
      <c r="G382" s="227"/>
      <c r="H382" s="227"/>
      <c r="I382" s="227"/>
      <c r="J382" s="232" t="s">
        <v>43</v>
      </c>
      <c r="K382" s="232"/>
      <c r="L382" s="232"/>
      <c r="M382" s="232"/>
      <c r="N382" s="232"/>
      <c r="O382" s="232"/>
      <c r="P382" s="232"/>
      <c r="Q382" s="232"/>
      <c r="R382" s="232"/>
      <c r="S382" s="232"/>
      <c r="T382" s="232"/>
      <c r="U382" s="232"/>
      <c r="V382" s="232"/>
      <c r="W382" s="22"/>
      <c r="X382" s="34"/>
      <c r="Y382" s="34"/>
      <c r="Z382" s="34"/>
      <c r="AA382" s="34"/>
      <c r="AB382" s="34"/>
      <c r="AC382" s="34"/>
      <c r="AD382" s="34"/>
      <c r="AE382" s="220">
        <f>IF(A382="","",(W376*G382/100))</f>
        <v>0</v>
      </c>
      <c r="AF382" s="234"/>
      <c r="AL382" s="53"/>
      <c r="AQ382" s="73"/>
    </row>
    <row r="383" spans="1:43" s="28" customFormat="1" hidden="1" outlineLevel="1" x14ac:dyDescent="0.3">
      <c r="A383" s="222" t="s">
        <v>27</v>
      </c>
      <c r="B383" s="223"/>
      <c r="C383" s="223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4">
        <f>TRUNC(SUM(AE379:AF382),2)</f>
        <v>0</v>
      </c>
      <c r="X383" s="225"/>
      <c r="Y383" s="225"/>
      <c r="Z383" s="225"/>
      <c r="AA383" s="225"/>
      <c r="AB383" s="225"/>
      <c r="AC383" s="225"/>
      <c r="AD383" s="225"/>
      <c r="AE383" s="225"/>
      <c r="AF383" s="225"/>
      <c r="AL383" s="53"/>
      <c r="AQ383" s="73"/>
    </row>
    <row r="384" spans="1:43" s="28" customFormat="1" hidden="1" outlineLevel="1" x14ac:dyDescent="0.3">
      <c r="A384" s="10"/>
      <c r="B384" s="11"/>
      <c r="C384" s="11"/>
      <c r="D384" s="12"/>
      <c r="E384" s="13"/>
      <c r="F384" s="13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32"/>
      <c r="Y384" s="32"/>
      <c r="Z384" s="32"/>
      <c r="AA384" s="32"/>
      <c r="AB384" s="35"/>
      <c r="AC384" s="35"/>
      <c r="AD384" s="35"/>
      <c r="AE384" s="35"/>
      <c r="AF384" s="14"/>
      <c r="AL384" s="53"/>
      <c r="AQ384" s="73"/>
    </row>
    <row r="385" spans="1:43" s="28" customFormat="1" hidden="1" outlineLevel="1" x14ac:dyDescent="0.3">
      <c r="A385" s="238" t="s">
        <v>28</v>
      </c>
      <c r="B385" s="238"/>
      <c r="C385" s="238"/>
      <c r="D385" s="238"/>
      <c r="E385" s="238"/>
      <c r="F385" s="238"/>
      <c r="G385" s="238"/>
      <c r="H385" s="238"/>
      <c r="I385" s="238"/>
      <c r="J385" s="238"/>
      <c r="K385" s="238"/>
      <c r="L385" s="238"/>
      <c r="M385" s="238"/>
      <c r="N385" s="224">
        <f>TRUNC(SUM(W365,W376,W383),2)</f>
        <v>450.36</v>
      </c>
      <c r="O385" s="225"/>
      <c r="P385" s="225"/>
      <c r="Q385" s="225"/>
      <c r="R385" s="225"/>
      <c r="S385" s="225"/>
      <c r="T385" s="225"/>
      <c r="U385" s="225"/>
      <c r="V385" s="225"/>
      <c r="W385" s="225"/>
      <c r="X385" s="225"/>
      <c r="Y385" s="225"/>
      <c r="Z385" s="225"/>
      <c r="AA385" s="225"/>
      <c r="AB385" s="225"/>
      <c r="AC385" s="225"/>
      <c r="AD385" s="225"/>
      <c r="AE385" s="225"/>
      <c r="AF385" s="225"/>
      <c r="AL385" s="53"/>
      <c r="AQ385" s="73"/>
    </row>
    <row r="386" spans="1:43" s="28" customFormat="1" hidden="1" outlineLevel="1" x14ac:dyDescent="0.3">
      <c r="A386" s="239" t="s">
        <v>29</v>
      </c>
      <c r="B386" s="239"/>
      <c r="C386" s="239"/>
      <c r="D386" s="239"/>
      <c r="E386" s="239"/>
      <c r="F386" s="239"/>
      <c r="G386" s="239"/>
      <c r="H386" s="239"/>
      <c r="I386" s="239"/>
      <c r="J386" s="239"/>
      <c r="K386" s="239"/>
      <c r="L386" s="239"/>
      <c r="M386" s="239"/>
      <c r="N386" s="240">
        <f>AH419</f>
        <v>1355.4217000000001</v>
      </c>
      <c r="O386" s="240"/>
      <c r="P386" s="240"/>
      <c r="Q386" s="240"/>
      <c r="R386" s="240"/>
      <c r="S386" s="240"/>
      <c r="T386" s="240"/>
      <c r="U386" s="240"/>
      <c r="V386" s="240"/>
      <c r="W386" s="240"/>
      <c r="X386" s="240"/>
      <c r="Y386" s="240"/>
      <c r="Z386" s="240"/>
      <c r="AA386" s="240"/>
      <c r="AB386" s="240"/>
      <c r="AC386" s="240"/>
      <c r="AD386" s="240"/>
      <c r="AE386" s="240"/>
      <c r="AF386" s="240"/>
      <c r="AL386" s="53"/>
      <c r="AQ386" s="73"/>
    </row>
    <row r="387" spans="1:43" s="28" customFormat="1" hidden="1" outlineLevel="1" x14ac:dyDescent="0.3">
      <c r="A387" s="238" t="s">
        <v>30</v>
      </c>
      <c r="B387" s="238"/>
      <c r="C387" s="238"/>
      <c r="D387" s="238"/>
      <c r="E387" s="238"/>
      <c r="F387" s="238"/>
      <c r="G387" s="238"/>
      <c r="H387" s="238"/>
      <c r="I387" s="238"/>
      <c r="J387" s="238"/>
      <c r="K387" s="238"/>
      <c r="L387" s="238"/>
      <c r="M387" s="238"/>
      <c r="N387" s="224">
        <f>TRUNC(N385/N386,2)</f>
        <v>0.33</v>
      </c>
      <c r="O387" s="225"/>
      <c r="P387" s="225"/>
      <c r="Q387" s="225"/>
      <c r="R387" s="225"/>
      <c r="S387" s="225"/>
      <c r="T387" s="225"/>
      <c r="U387" s="225"/>
      <c r="V387" s="225"/>
      <c r="W387" s="225"/>
      <c r="X387" s="225"/>
      <c r="Y387" s="225"/>
      <c r="Z387" s="225"/>
      <c r="AA387" s="225"/>
      <c r="AB387" s="225"/>
      <c r="AC387" s="225"/>
      <c r="AD387" s="225"/>
      <c r="AE387" s="225"/>
      <c r="AF387" s="225"/>
      <c r="AL387" s="53"/>
      <c r="AQ387" s="73"/>
    </row>
    <row r="388" spans="1:43" s="28" customFormat="1" hidden="1" outlineLevel="1" x14ac:dyDescent="0.3">
      <c r="A388" s="10"/>
      <c r="B388" s="11"/>
      <c r="C388" s="11"/>
      <c r="D388" s="12"/>
      <c r="E388" s="13"/>
      <c r="F388" s="13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32"/>
      <c r="Y388" s="32"/>
      <c r="Z388" s="32"/>
      <c r="AA388" s="32"/>
      <c r="AB388" s="35"/>
      <c r="AC388" s="35"/>
      <c r="AD388" s="35"/>
      <c r="AE388" s="35"/>
      <c r="AF388" s="14"/>
      <c r="AL388" s="53"/>
      <c r="AQ388" s="73"/>
    </row>
    <row r="389" spans="1:43" s="28" customFormat="1" hidden="1" outlineLevel="1" x14ac:dyDescent="0.3">
      <c r="A389" s="241" t="s">
        <v>31</v>
      </c>
      <c r="B389" s="241"/>
      <c r="C389" s="241"/>
      <c r="D389" s="241"/>
      <c r="E389" s="231" t="s">
        <v>10</v>
      </c>
      <c r="F389" s="231"/>
      <c r="G389" s="231" t="s">
        <v>0</v>
      </c>
      <c r="H389" s="231"/>
      <c r="I389" s="235" t="s">
        <v>32</v>
      </c>
      <c r="J389" s="235"/>
      <c r="K389" s="235"/>
      <c r="L389" s="235"/>
      <c r="M389" s="235"/>
      <c r="N389" s="235"/>
      <c r="O389" s="235"/>
      <c r="P389" s="235"/>
      <c r="Q389" s="235" t="s">
        <v>16</v>
      </c>
      <c r="R389" s="235"/>
      <c r="S389" s="235"/>
      <c r="T389" s="235"/>
      <c r="U389" s="235"/>
      <c r="V389" s="235"/>
      <c r="W389" s="235"/>
      <c r="X389" s="235"/>
      <c r="Y389" s="235"/>
      <c r="Z389" s="235"/>
      <c r="AA389" s="235"/>
      <c r="AB389" s="211" t="s">
        <v>32</v>
      </c>
      <c r="AC389" s="211"/>
      <c r="AD389" s="211"/>
      <c r="AE389" s="211"/>
      <c r="AF389" s="211"/>
      <c r="AL389" s="53"/>
      <c r="AQ389" s="73"/>
    </row>
    <row r="390" spans="1:43" s="28" customFormat="1" hidden="1" outlineLevel="1" x14ac:dyDescent="0.3">
      <c r="A390" s="212" t="str">
        <f>IF(E390="","",VLOOKUP(E390,Material!$A$3:$N$526,2,FALSE))</f>
        <v/>
      </c>
      <c r="B390" s="213"/>
      <c r="C390" s="213"/>
      <c r="D390" s="213"/>
      <c r="E390" s="216"/>
      <c r="F390" s="216"/>
      <c r="G390" s="216" t="str">
        <f>IF(E390="","",VLOOKUP(E390,Material!$A$3:$N$526,3,FALSE))</f>
        <v/>
      </c>
      <c r="H390" s="216"/>
      <c r="I390" s="230" t="str">
        <f>IF(E390="","",VLOOKUP(E390,Material!$A$3:$N$526,4,FALSE))</f>
        <v/>
      </c>
      <c r="J390" s="230"/>
      <c r="K390" s="230"/>
      <c r="L390" s="230"/>
      <c r="M390" s="230"/>
      <c r="N390" s="230"/>
      <c r="O390" s="230"/>
      <c r="P390" s="230"/>
      <c r="Q390" s="40"/>
      <c r="R390" s="40"/>
      <c r="S390" s="40"/>
      <c r="T390" s="40"/>
      <c r="U390" s="40"/>
      <c r="V390" s="40"/>
      <c r="W390" s="217"/>
      <c r="X390" s="217"/>
      <c r="Y390" s="217"/>
      <c r="Z390" s="217"/>
      <c r="AA390" s="217"/>
      <c r="AB390" s="33"/>
      <c r="AC390" s="33"/>
      <c r="AD390" s="33"/>
      <c r="AE390" s="33"/>
      <c r="AF390" s="23" t="str">
        <f t="shared" ref="AF390:AF399" si="32">IF(W390="","",I390*W390)</f>
        <v/>
      </c>
      <c r="AL390" s="53"/>
      <c r="AQ390" s="73"/>
    </row>
    <row r="391" spans="1:43" s="28" customFormat="1" hidden="1" outlineLevel="1" x14ac:dyDescent="0.3">
      <c r="A391" s="212" t="str">
        <f>IF(E391="","",VLOOKUP(E391,Material!$A$3:$N$526,2,FALSE))</f>
        <v/>
      </c>
      <c r="B391" s="213"/>
      <c r="C391" s="213"/>
      <c r="D391" s="213"/>
      <c r="E391" s="216"/>
      <c r="F391" s="216"/>
      <c r="G391" s="216" t="str">
        <f>IF(E391="","",VLOOKUP(E391,Material!$A$3:$N$526,3,FALSE))</f>
        <v/>
      </c>
      <c r="H391" s="216"/>
      <c r="I391" s="230" t="str">
        <f>IF(E391="","",VLOOKUP(E391,Material!$A$3:$N$526,4,FALSE))</f>
        <v/>
      </c>
      <c r="J391" s="230"/>
      <c r="K391" s="230"/>
      <c r="L391" s="230"/>
      <c r="M391" s="230"/>
      <c r="N391" s="230"/>
      <c r="O391" s="230"/>
      <c r="P391" s="230"/>
      <c r="Q391" s="40"/>
      <c r="R391" s="40"/>
      <c r="S391" s="40"/>
      <c r="T391" s="40"/>
      <c r="U391" s="40"/>
      <c r="V391" s="40"/>
      <c r="W391" s="217"/>
      <c r="X391" s="217"/>
      <c r="Y391" s="217"/>
      <c r="Z391" s="217"/>
      <c r="AA391" s="217"/>
      <c r="AB391" s="33"/>
      <c r="AC391" s="33"/>
      <c r="AD391" s="33"/>
      <c r="AE391" s="33"/>
      <c r="AF391" s="23" t="str">
        <f t="shared" si="32"/>
        <v/>
      </c>
      <c r="AL391" s="53"/>
      <c r="AQ391" s="73"/>
    </row>
    <row r="392" spans="1:43" s="28" customFormat="1" hidden="1" outlineLevel="1" x14ac:dyDescent="0.3">
      <c r="A392" s="212" t="str">
        <f>IF(E392="","",VLOOKUP(E392,Material!$A$3:$N$526,2,FALSE))</f>
        <v/>
      </c>
      <c r="B392" s="213"/>
      <c r="C392" s="213"/>
      <c r="D392" s="213"/>
      <c r="E392" s="216"/>
      <c r="F392" s="216"/>
      <c r="G392" s="216" t="str">
        <f>IF(E392="","",VLOOKUP(E392,Material!$A$3:$N$526,3,FALSE))</f>
        <v/>
      </c>
      <c r="H392" s="216"/>
      <c r="I392" s="230" t="str">
        <f>IF(E392="","",VLOOKUP(E392,Material!$A$3:$N$526,4,FALSE))</f>
        <v/>
      </c>
      <c r="J392" s="230"/>
      <c r="K392" s="230"/>
      <c r="L392" s="230"/>
      <c r="M392" s="230"/>
      <c r="N392" s="230"/>
      <c r="O392" s="230"/>
      <c r="P392" s="230"/>
      <c r="Q392" s="40"/>
      <c r="R392" s="40"/>
      <c r="S392" s="40"/>
      <c r="T392" s="40"/>
      <c r="U392" s="40"/>
      <c r="V392" s="40"/>
      <c r="W392" s="217"/>
      <c r="X392" s="217"/>
      <c r="Y392" s="217"/>
      <c r="Z392" s="217"/>
      <c r="AA392" s="217"/>
      <c r="AB392" s="33"/>
      <c r="AC392" s="33"/>
      <c r="AD392" s="33"/>
      <c r="AE392" s="33"/>
      <c r="AF392" s="23" t="str">
        <f t="shared" si="32"/>
        <v/>
      </c>
      <c r="AL392" s="53"/>
      <c r="AQ392" s="73"/>
    </row>
    <row r="393" spans="1:43" s="28" customFormat="1" hidden="1" outlineLevel="1" x14ac:dyDescent="0.3">
      <c r="A393" s="212" t="str">
        <f>IF(E393="","",VLOOKUP(E393,Material!$A$3:$N$526,2,FALSE))</f>
        <v/>
      </c>
      <c r="B393" s="213"/>
      <c r="C393" s="213"/>
      <c r="D393" s="213"/>
      <c r="E393" s="214"/>
      <c r="F393" s="214"/>
      <c r="G393" s="215" t="str">
        <f>IF(E393="","",VLOOKUP(E393,Material!$A$3:$N$526,3,FALSE))</f>
        <v/>
      </c>
      <c r="H393" s="215"/>
      <c r="I393" s="229" t="str">
        <f>IF(E393="","",VLOOKUP(E393,Material!$A$3:$N$526,4,FALSE))</f>
        <v/>
      </c>
      <c r="J393" s="229"/>
      <c r="K393" s="229"/>
      <c r="L393" s="229"/>
      <c r="M393" s="229"/>
      <c r="N393" s="229"/>
      <c r="O393" s="229"/>
      <c r="P393" s="229"/>
      <c r="Q393" s="20"/>
      <c r="R393" s="20"/>
      <c r="S393" s="20"/>
      <c r="T393" s="20"/>
      <c r="U393" s="20"/>
      <c r="V393" s="20"/>
      <c r="W393" s="228"/>
      <c r="X393" s="228"/>
      <c r="Y393" s="228"/>
      <c r="Z393" s="228"/>
      <c r="AA393" s="228"/>
      <c r="AB393" s="33"/>
      <c r="AC393" s="33"/>
      <c r="AD393" s="33"/>
      <c r="AE393" s="33"/>
      <c r="AF393" s="23" t="str">
        <f t="shared" si="32"/>
        <v/>
      </c>
      <c r="AL393" s="53"/>
      <c r="AQ393" s="73"/>
    </row>
    <row r="394" spans="1:43" s="28" customFormat="1" hidden="1" outlineLevel="1" x14ac:dyDescent="0.3">
      <c r="A394" s="212" t="str">
        <f>IF(E394="","",VLOOKUP(E394,Material!$A$3:$N$526,2,FALSE))</f>
        <v/>
      </c>
      <c r="B394" s="213"/>
      <c r="C394" s="213"/>
      <c r="D394" s="213"/>
      <c r="E394" s="214"/>
      <c r="F394" s="214"/>
      <c r="G394" s="215" t="str">
        <f>IF(E394="","",VLOOKUP(E394,Material!$A$3:$N$526,3,FALSE))</f>
        <v/>
      </c>
      <c r="H394" s="215"/>
      <c r="I394" s="229" t="str">
        <f>IF(E394="","",VLOOKUP(E394,Material!$A$3:$N$526,4,FALSE))</f>
        <v/>
      </c>
      <c r="J394" s="229"/>
      <c r="K394" s="229"/>
      <c r="L394" s="229"/>
      <c r="M394" s="229"/>
      <c r="N394" s="229"/>
      <c r="O394" s="229"/>
      <c r="P394" s="229"/>
      <c r="Q394" s="20"/>
      <c r="R394" s="20"/>
      <c r="S394" s="20"/>
      <c r="T394" s="20"/>
      <c r="U394" s="20"/>
      <c r="V394" s="20"/>
      <c r="W394" s="228"/>
      <c r="X394" s="228"/>
      <c r="Y394" s="228"/>
      <c r="Z394" s="228"/>
      <c r="AA394" s="228"/>
      <c r="AB394" s="33"/>
      <c r="AC394" s="33"/>
      <c r="AD394" s="33"/>
      <c r="AE394" s="33"/>
      <c r="AF394" s="23" t="str">
        <f t="shared" si="32"/>
        <v/>
      </c>
      <c r="AL394" s="53"/>
      <c r="AQ394" s="73"/>
    </row>
    <row r="395" spans="1:43" s="28" customFormat="1" hidden="1" outlineLevel="1" x14ac:dyDescent="0.3">
      <c r="A395" s="212" t="str">
        <f>IF(E395="","",VLOOKUP(E395,Material!$A$3:$N$526,2,FALSE))</f>
        <v/>
      </c>
      <c r="B395" s="213"/>
      <c r="C395" s="213"/>
      <c r="D395" s="213"/>
      <c r="E395" s="214"/>
      <c r="F395" s="214"/>
      <c r="G395" s="215" t="str">
        <f>IF(E395="","",VLOOKUP(E395,Material!$A$3:$N$526,3,FALSE))</f>
        <v/>
      </c>
      <c r="H395" s="215"/>
      <c r="I395" s="229" t="str">
        <f>IF(E395="","",VLOOKUP(E395,Material!$A$3:$N$526,4,FALSE))</f>
        <v/>
      </c>
      <c r="J395" s="229"/>
      <c r="K395" s="229"/>
      <c r="L395" s="229"/>
      <c r="M395" s="229"/>
      <c r="N395" s="229"/>
      <c r="O395" s="229"/>
      <c r="P395" s="229"/>
      <c r="Q395" s="20"/>
      <c r="R395" s="20"/>
      <c r="S395" s="20"/>
      <c r="T395" s="20"/>
      <c r="U395" s="20"/>
      <c r="V395" s="20"/>
      <c r="W395" s="228"/>
      <c r="X395" s="228"/>
      <c r="Y395" s="228"/>
      <c r="Z395" s="228"/>
      <c r="AA395" s="228"/>
      <c r="AB395" s="33"/>
      <c r="AC395" s="33"/>
      <c r="AD395" s="33"/>
      <c r="AE395" s="33"/>
      <c r="AF395" s="23" t="str">
        <f t="shared" si="32"/>
        <v/>
      </c>
      <c r="AL395" s="53"/>
      <c r="AQ395" s="73"/>
    </row>
    <row r="396" spans="1:43" s="28" customFormat="1" hidden="1" outlineLevel="1" x14ac:dyDescent="0.3">
      <c r="A396" s="212" t="str">
        <f>IF(E396="","",VLOOKUP(E396,Material!$A$3:$N$526,2,FALSE))</f>
        <v/>
      </c>
      <c r="B396" s="213"/>
      <c r="C396" s="213"/>
      <c r="D396" s="213"/>
      <c r="E396" s="214"/>
      <c r="F396" s="214"/>
      <c r="G396" s="215" t="str">
        <f>IF(E396="","",VLOOKUP(E396,Material!$A$3:$N$526,3,FALSE))</f>
        <v/>
      </c>
      <c r="H396" s="215"/>
      <c r="I396" s="229" t="str">
        <f>IF(E396="","",VLOOKUP(E396,Material!$A$3:$N$526,4,FALSE))</f>
        <v/>
      </c>
      <c r="J396" s="229"/>
      <c r="K396" s="229"/>
      <c r="L396" s="229"/>
      <c r="M396" s="229"/>
      <c r="N396" s="229"/>
      <c r="O396" s="229"/>
      <c r="P396" s="229"/>
      <c r="Q396" s="20"/>
      <c r="R396" s="20"/>
      <c r="S396" s="20"/>
      <c r="T396" s="20"/>
      <c r="U396" s="20"/>
      <c r="V396" s="20"/>
      <c r="W396" s="228"/>
      <c r="X396" s="228"/>
      <c r="Y396" s="228"/>
      <c r="Z396" s="228"/>
      <c r="AA396" s="228"/>
      <c r="AB396" s="33"/>
      <c r="AC396" s="33"/>
      <c r="AD396" s="33"/>
      <c r="AE396" s="33"/>
      <c r="AF396" s="23" t="str">
        <f t="shared" si="32"/>
        <v/>
      </c>
      <c r="AL396" s="53"/>
      <c r="AQ396" s="73"/>
    </row>
    <row r="397" spans="1:43" s="28" customFormat="1" hidden="1" outlineLevel="1" x14ac:dyDescent="0.3">
      <c r="A397" s="212" t="str">
        <f>IF(E397="","",VLOOKUP(E397,Material!$A$3:$N$526,2,FALSE))</f>
        <v/>
      </c>
      <c r="B397" s="213"/>
      <c r="C397" s="213"/>
      <c r="D397" s="213"/>
      <c r="E397" s="214"/>
      <c r="F397" s="214"/>
      <c r="G397" s="215" t="str">
        <f>IF(E397="","",VLOOKUP(E397,Material!$A$3:$N$526,3,FALSE))</f>
        <v/>
      </c>
      <c r="H397" s="215"/>
      <c r="I397" s="229" t="str">
        <f>IF(E397="","",VLOOKUP(E397,Material!$A$3:$N$526,4,FALSE))</f>
        <v/>
      </c>
      <c r="J397" s="229"/>
      <c r="K397" s="229"/>
      <c r="L397" s="229"/>
      <c r="M397" s="229"/>
      <c r="N397" s="229"/>
      <c r="O397" s="229"/>
      <c r="P397" s="229"/>
      <c r="Q397" s="20"/>
      <c r="R397" s="20"/>
      <c r="S397" s="20"/>
      <c r="T397" s="20"/>
      <c r="U397" s="20"/>
      <c r="V397" s="20"/>
      <c r="W397" s="228"/>
      <c r="X397" s="228"/>
      <c r="Y397" s="228"/>
      <c r="Z397" s="228"/>
      <c r="AA397" s="228"/>
      <c r="AB397" s="33"/>
      <c r="AC397" s="33"/>
      <c r="AD397" s="33"/>
      <c r="AE397" s="33"/>
      <c r="AF397" s="23" t="str">
        <f t="shared" si="32"/>
        <v/>
      </c>
      <c r="AL397" s="53"/>
      <c r="AQ397" s="73"/>
    </row>
    <row r="398" spans="1:43" s="28" customFormat="1" hidden="1" outlineLevel="1" x14ac:dyDescent="0.3">
      <c r="A398" s="212" t="str">
        <f>IF(E398="","",VLOOKUP(E398,Material!$A$3:$N$526,2,FALSE))</f>
        <v/>
      </c>
      <c r="B398" s="213"/>
      <c r="C398" s="213"/>
      <c r="D398" s="213"/>
      <c r="E398" s="214"/>
      <c r="F398" s="214"/>
      <c r="G398" s="215" t="str">
        <f>IF(E398="","",VLOOKUP(E398,Material!$A$3:$N$526,3,FALSE))</f>
        <v/>
      </c>
      <c r="H398" s="215"/>
      <c r="I398" s="229" t="str">
        <f>IF(E398="","",VLOOKUP(E398,Material!$A$3:$N$526,4,FALSE))</f>
        <v/>
      </c>
      <c r="J398" s="229"/>
      <c r="K398" s="229"/>
      <c r="L398" s="229"/>
      <c r="M398" s="229"/>
      <c r="N398" s="229"/>
      <c r="O398" s="229"/>
      <c r="P398" s="229"/>
      <c r="Q398" s="20"/>
      <c r="R398" s="20"/>
      <c r="S398" s="20"/>
      <c r="T398" s="20"/>
      <c r="U398" s="20"/>
      <c r="V398" s="20"/>
      <c r="W398" s="228"/>
      <c r="X398" s="228"/>
      <c r="Y398" s="228"/>
      <c r="Z398" s="228"/>
      <c r="AA398" s="228"/>
      <c r="AB398" s="33"/>
      <c r="AC398" s="33"/>
      <c r="AD398" s="33"/>
      <c r="AE398" s="33"/>
      <c r="AF398" s="23" t="str">
        <f t="shared" si="32"/>
        <v/>
      </c>
      <c r="AL398" s="53"/>
      <c r="AQ398" s="73"/>
    </row>
    <row r="399" spans="1:43" s="28" customFormat="1" hidden="1" outlineLevel="1" x14ac:dyDescent="0.3">
      <c r="A399" s="212" t="str">
        <f>IF(E399="","",VLOOKUP(E399,Material!$A$3:$N$526,2,FALSE))</f>
        <v/>
      </c>
      <c r="B399" s="213"/>
      <c r="C399" s="213"/>
      <c r="D399" s="213"/>
      <c r="E399" s="214"/>
      <c r="F399" s="214"/>
      <c r="G399" s="215" t="str">
        <f>IF(E399="","",VLOOKUP(E399,Material!$A$3:$N$526,3,FALSE))</f>
        <v/>
      </c>
      <c r="H399" s="215"/>
      <c r="I399" s="229" t="str">
        <f>IF(E399="","",VLOOKUP(E399,Material!$A$3:$N$526,4,FALSE))</f>
        <v/>
      </c>
      <c r="J399" s="229"/>
      <c r="K399" s="229"/>
      <c r="L399" s="229"/>
      <c r="M399" s="229"/>
      <c r="N399" s="229"/>
      <c r="O399" s="229"/>
      <c r="P399" s="229"/>
      <c r="Q399" s="20"/>
      <c r="R399" s="20"/>
      <c r="S399" s="20"/>
      <c r="T399" s="20"/>
      <c r="U399" s="20"/>
      <c r="V399" s="20"/>
      <c r="W399" s="228"/>
      <c r="X399" s="228"/>
      <c r="Y399" s="228"/>
      <c r="Z399" s="228"/>
      <c r="AA399" s="228"/>
      <c r="AB399" s="33"/>
      <c r="AC399" s="33"/>
      <c r="AD399" s="33"/>
      <c r="AE399" s="33"/>
      <c r="AF399" s="23" t="str">
        <f t="shared" si="32"/>
        <v/>
      </c>
      <c r="AL399" s="53"/>
      <c r="AQ399" s="73"/>
    </row>
    <row r="400" spans="1:43" s="28" customFormat="1" hidden="1" outlineLevel="1" x14ac:dyDescent="0.3">
      <c r="A400" s="222" t="s">
        <v>33</v>
      </c>
      <c r="B400" s="223"/>
      <c r="C400" s="223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4">
        <f>TRUNC(SUM(AA390:AF399),2)</f>
        <v>0</v>
      </c>
      <c r="X400" s="225"/>
      <c r="Y400" s="225"/>
      <c r="Z400" s="225"/>
      <c r="AA400" s="225"/>
      <c r="AB400" s="225"/>
      <c r="AC400" s="225"/>
      <c r="AD400" s="225"/>
      <c r="AE400" s="225"/>
      <c r="AF400" s="225"/>
      <c r="AL400" s="53"/>
      <c r="AQ400" s="73"/>
    </row>
    <row r="401" spans="1:43" s="28" customFormat="1" hidden="1" outlineLevel="1" x14ac:dyDescent="0.3">
      <c r="A401" s="10"/>
      <c r="B401" s="11"/>
      <c r="C401" s="11"/>
      <c r="D401" s="12"/>
      <c r="E401" s="13"/>
      <c r="F401" s="13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32"/>
      <c r="Y401" s="32"/>
      <c r="Z401" s="32"/>
      <c r="AA401" s="32"/>
      <c r="AB401" s="35"/>
      <c r="AC401" s="35"/>
      <c r="AD401" s="35"/>
      <c r="AE401" s="35"/>
      <c r="AF401" s="14"/>
      <c r="AL401" s="53"/>
      <c r="AQ401" s="73"/>
    </row>
    <row r="402" spans="1:43" s="28" customFormat="1" hidden="1" outlineLevel="1" x14ac:dyDescent="0.3">
      <c r="A402" s="241" t="s">
        <v>34</v>
      </c>
      <c r="B402" s="241"/>
      <c r="C402" s="241"/>
      <c r="D402" s="241"/>
      <c r="E402" s="231" t="s">
        <v>10</v>
      </c>
      <c r="F402" s="231"/>
      <c r="G402" s="231" t="s">
        <v>0</v>
      </c>
      <c r="H402" s="231"/>
      <c r="I402" s="231" t="s">
        <v>32</v>
      </c>
      <c r="J402" s="231"/>
      <c r="K402" s="231"/>
      <c r="L402" s="231"/>
      <c r="M402" s="231"/>
      <c r="N402" s="231"/>
      <c r="O402" s="231"/>
      <c r="P402" s="231"/>
      <c r="Q402" s="231" t="s">
        <v>16</v>
      </c>
      <c r="R402" s="231"/>
      <c r="S402" s="231"/>
      <c r="T402" s="231"/>
      <c r="U402" s="231"/>
      <c r="V402" s="231"/>
      <c r="W402" s="231"/>
      <c r="X402" s="231"/>
      <c r="Y402" s="231"/>
      <c r="Z402" s="231"/>
      <c r="AA402" s="231"/>
      <c r="AB402" s="242" t="s">
        <v>32</v>
      </c>
      <c r="AC402" s="242"/>
      <c r="AD402" s="242"/>
      <c r="AE402" s="242"/>
      <c r="AF402" s="242"/>
      <c r="AL402" s="53"/>
      <c r="AQ402" s="73"/>
    </row>
    <row r="403" spans="1:43" s="28" customFormat="1" hidden="1" outlineLevel="1" x14ac:dyDescent="0.3">
      <c r="A403" s="212" t="s">
        <v>423</v>
      </c>
      <c r="B403" s="213"/>
      <c r="C403" s="213"/>
      <c r="D403" s="213"/>
      <c r="E403" s="216"/>
      <c r="F403" s="216"/>
      <c r="G403" s="216" t="s">
        <v>423</v>
      </c>
      <c r="H403" s="216"/>
      <c r="I403" s="226" t="s">
        <v>423</v>
      </c>
      <c r="J403" s="226"/>
      <c r="K403" s="226"/>
      <c r="L403" s="226"/>
      <c r="M403" s="226"/>
      <c r="N403" s="226"/>
      <c r="O403" s="226"/>
      <c r="P403" s="226"/>
      <c r="Q403" s="40"/>
      <c r="R403" s="40"/>
      <c r="S403" s="40"/>
      <c r="T403" s="40"/>
      <c r="U403" s="40"/>
      <c r="V403" s="40"/>
      <c r="W403" s="217"/>
      <c r="X403" s="217"/>
      <c r="Y403" s="217"/>
      <c r="Z403" s="217"/>
      <c r="AA403" s="217"/>
      <c r="AB403" s="33"/>
      <c r="AC403" s="33"/>
      <c r="AD403" s="33"/>
      <c r="AE403" s="33"/>
      <c r="AF403" s="23" t="str">
        <f t="shared" ref="AF403:AF408" si="33">IF(W403="","",I403*W403)</f>
        <v/>
      </c>
      <c r="AL403" s="53"/>
      <c r="AQ403" s="73"/>
    </row>
    <row r="404" spans="1:43" s="28" customFormat="1" hidden="1" outlineLevel="1" x14ac:dyDescent="0.3">
      <c r="A404" s="212" t="s">
        <v>423</v>
      </c>
      <c r="B404" s="213"/>
      <c r="C404" s="213"/>
      <c r="D404" s="213"/>
      <c r="E404" s="214"/>
      <c r="F404" s="214"/>
      <c r="G404" s="216" t="s">
        <v>423</v>
      </c>
      <c r="H404" s="216"/>
      <c r="I404" s="227" t="s">
        <v>423</v>
      </c>
      <c r="J404" s="227"/>
      <c r="K404" s="227"/>
      <c r="L404" s="227"/>
      <c r="M404" s="227"/>
      <c r="N404" s="227"/>
      <c r="O404" s="227"/>
      <c r="P404" s="227"/>
      <c r="Q404" s="20"/>
      <c r="R404" s="20"/>
      <c r="S404" s="20"/>
      <c r="T404" s="20"/>
      <c r="U404" s="20"/>
      <c r="V404" s="20"/>
      <c r="W404" s="228"/>
      <c r="X404" s="228"/>
      <c r="Y404" s="228"/>
      <c r="Z404" s="228"/>
      <c r="AA404" s="228"/>
      <c r="AB404" s="33"/>
      <c r="AC404" s="33"/>
      <c r="AD404" s="33"/>
      <c r="AE404" s="33"/>
      <c r="AF404" s="23" t="str">
        <f t="shared" si="33"/>
        <v/>
      </c>
      <c r="AL404" s="53"/>
      <c r="AQ404" s="73"/>
    </row>
    <row r="405" spans="1:43" s="28" customFormat="1" hidden="1" outlineLevel="1" x14ac:dyDescent="0.3">
      <c r="A405" s="212" t="s">
        <v>423</v>
      </c>
      <c r="B405" s="213"/>
      <c r="C405" s="213"/>
      <c r="D405" s="213"/>
      <c r="E405" s="214"/>
      <c r="F405" s="214"/>
      <c r="G405" s="216" t="s">
        <v>423</v>
      </c>
      <c r="H405" s="216"/>
      <c r="I405" s="227" t="s">
        <v>423</v>
      </c>
      <c r="J405" s="227"/>
      <c r="K405" s="227"/>
      <c r="L405" s="227"/>
      <c r="M405" s="227"/>
      <c r="N405" s="227"/>
      <c r="O405" s="227"/>
      <c r="P405" s="227"/>
      <c r="Q405" s="20"/>
      <c r="R405" s="20"/>
      <c r="S405" s="20"/>
      <c r="T405" s="20"/>
      <c r="U405" s="20"/>
      <c r="V405" s="20"/>
      <c r="W405" s="228"/>
      <c r="X405" s="228"/>
      <c r="Y405" s="228"/>
      <c r="Z405" s="228"/>
      <c r="AA405" s="228"/>
      <c r="AB405" s="33"/>
      <c r="AC405" s="33"/>
      <c r="AD405" s="33"/>
      <c r="AE405" s="33"/>
      <c r="AF405" s="23" t="str">
        <f t="shared" si="33"/>
        <v/>
      </c>
      <c r="AL405" s="53"/>
      <c r="AQ405" s="73"/>
    </row>
    <row r="406" spans="1:43" s="28" customFormat="1" hidden="1" outlineLevel="1" x14ac:dyDescent="0.3">
      <c r="A406" s="212" t="s">
        <v>423</v>
      </c>
      <c r="B406" s="213"/>
      <c r="C406" s="213"/>
      <c r="D406" s="213"/>
      <c r="E406" s="214"/>
      <c r="F406" s="214"/>
      <c r="G406" s="215" t="s">
        <v>423</v>
      </c>
      <c r="H406" s="215"/>
      <c r="I406" s="227" t="s">
        <v>423</v>
      </c>
      <c r="J406" s="227"/>
      <c r="K406" s="227"/>
      <c r="L406" s="227"/>
      <c r="M406" s="227"/>
      <c r="N406" s="227"/>
      <c r="O406" s="227"/>
      <c r="P406" s="227"/>
      <c r="Q406" s="20"/>
      <c r="R406" s="20"/>
      <c r="S406" s="20"/>
      <c r="T406" s="20"/>
      <c r="U406" s="20"/>
      <c r="V406" s="20"/>
      <c r="W406" s="228"/>
      <c r="X406" s="228"/>
      <c r="Y406" s="228"/>
      <c r="Z406" s="228"/>
      <c r="AA406" s="228"/>
      <c r="AB406" s="33"/>
      <c r="AC406" s="33"/>
      <c r="AD406" s="33"/>
      <c r="AE406" s="33"/>
      <c r="AF406" s="23" t="str">
        <f t="shared" si="33"/>
        <v/>
      </c>
      <c r="AL406" s="53"/>
      <c r="AQ406" s="73"/>
    </row>
    <row r="407" spans="1:43" s="28" customFormat="1" hidden="1" outlineLevel="1" x14ac:dyDescent="0.3">
      <c r="A407" s="212" t="s">
        <v>423</v>
      </c>
      <c r="B407" s="213"/>
      <c r="C407" s="213"/>
      <c r="D407" s="213"/>
      <c r="E407" s="214"/>
      <c r="F407" s="214"/>
      <c r="G407" s="215" t="s">
        <v>423</v>
      </c>
      <c r="H407" s="215"/>
      <c r="I407" s="227" t="s">
        <v>423</v>
      </c>
      <c r="J407" s="227"/>
      <c r="K407" s="227"/>
      <c r="L407" s="227"/>
      <c r="M407" s="227"/>
      <c r="N407" s="227"/>
      <c r="O407" s="227"/>
      <c r="P407" s="227"/>
      <c r="Q407" s="20"/>
      <c r="R407" s="20"/>
      <c r="S407" s="20"/>
      <c r="T407" s="20"/>
      <c r="U407" s="20"/>
      <c r="V407" s="20"/>
      <c r="W407" s="228"/>
      <c r="X407" s="228"/>
      <c r="Y407" s="228"/>
      <c r="Z407" s="228"/>
      <c r="AA407" s="228"/>
      <c r="AB407" s="33"/>
      <c r="AC407" s="33"/>
      <c r="AD407" s="33"/>
      <c r="AE407" s="33"/>
      <c r="AF407" s="23" t="str">
        <f t="shared" si="33"/>
        <v/>
      </c>
      <c r="AL407" s="53"/>
      <c r="AQ407" s="73"/>
    </row>
    <row r="408" spans="1:43" s="28" customFormat="1" hidden="1" outlineLevel="1" x14ac:dyDescent="0.3">
      <c r="A408" s="212" t="s">
        <v>423</v>
      </c>
      <c r="B408" s="213"/>
      <c r="C408" s="213"/>
      <c r="D408" s="213"/>
      <c r="E408" s="214"/>
      <c r="F408" s="214"/>
      <c r="G408" s="215" t="s">
        <v>423</v>
      </c>
      <c r="H408" s="215"/>
      <c r="I408" s="227" t="s">
        <v>423</v>
      </c>
      <c r="J408" s="227"/>
      <c r="K408" s="227"/>
      <c r="L408" s="227"/>
      <c r="M408" s="227"/>
      <c r="N408" s="227"/>
      <c r="O408" s="227"/>
      <c r="P408" s="227"/>
      <c r="Q408" s="20"/>
      <c r="R408" s="20"/>
      <c r="S408" s="20"/>
      <c r="T408" s="20"/>
      <c r="U408" s="20"/>
      <c r="V408" s="20"/>
      <c r="W408" s="228"/>
      <c r="X408" s="228"/>
      <c r="Y408" s="228"/>
      <c r="Z408" s="228"/>
      <c r="AA408" s="228"/>
      <c r="AB408" s="33"/>
      <c r="AC408" s="33"/>
      <c r="AD408" s="33"/>
      <c r="AE408" s="33"/>
      <c r="AF408" s="23" t="str">
        <f t="shared" si="33"/>
        <v/>
      </c>
      <c r="AL408" s="53"/>
      <c r="AQ408" s="73"/>
    </row>
    <row r="409" spans="1:43" s="28" customFormat="1" hidden="1" outlineLevel="1" x14ac:dyDescent="0.3">
      <c r="A409" s="222" t="s">
        <v>35</v>
      </c>
      <c r="B409" s="223"/>
      <c r="C409" s="223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4">
        <f>TRUNC(SUM(AA403:AF408),2)</f>
        <v>0</v>
      </c>
      <c r="X409" s="225"/>
      <c r="Y409" s="225"/>
      <c r="Z409" s="225"/>
      <c r="AA409" s="225"/>
      <c r="AB409" s="225"/>
      <c r="AC409" s="225"/>
      <c r="AD409" s="225"/>
      <c r="AE409" s="225"/>
      <c r="AF409" s="225"/>
      <c r="AL409" s="53"/>
      <c r="AQ409" s="73"/>
    </row>
    <row r="410" spans="1:43" s="28" customFormat="1" hidden="1" outlineLevel="1" x14ac:dyDescent="0.3">
      <c r="A410" s="10"/>
      <c r="B410" s="11"/>
      <c r="C410" s="11"/>
      <c r="D410" s="12"/>
      <c r="E410" s="13"/>
      <c r="F410" s="13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32"/>
      <c r="Y410" s="32"/>
      <c r="Z410" s="32"/>
      <c r="AA410" s="32"/>
      <c r="AB410" s="35"/>
      <c r="AC410" s="35"/>
      <c r="AD410" s="35"/>
      <c r="AE410" s="35"/>
      <c r="AF410" s="14"/>
      <c r="AL410" s="53"/>
      <c r="AQ410" s="73"/>
    </row>
    <row r="411" spans="1:43" s="28" customFormat="1" hidden="1" outlineLevel="1" x14ac:dyDescent="0.3">
      <c r="A411" s="241" t="s">
        <v>36</v>
      </c>
      <c r="B411" s="241"/>
      <c r="C411" s="241"/>
      <c r="D411" s="241"/>
      <c r="E411" s="231" t="s">
        <v>10</v>
      </c>
      <c r="F411" s="231"/>
      <c r="G411" s="231" t="s">
        <v>0</v>
      </c>
      <c r="H411" s="231"/>
      <c r="I411" s="231"/>
      <c r="J411" s="231" t="s">
        <v>37</v>
      </c>
      <c r="K411" s="231"/>
      <c r="L411" s="231"/>
      <c r="M411" s="231"/>
      <c r="N411" s="231"/>
      <c r="O411" s="231"/>
      <c r="P411" s="231"/>
      <c r="Q411" s="231"/>
      <c r="R411" s="231" t="s">
        <v>5</v>
      </c>
      <c r="S411" s="231"/>
      <c r="T411" s="231"/>
      <c r="U411" s="231"/>
      <c r="V411" s="231"/>
      <c r="W411" s="231"/>
      <c r="X411" s="231"/>
      <c r="Y411" s="231"/>
      <c r="Z411" s="231"/>
      <c r="AA411" s="231"/>
      <c r="AB411" s="231"/>
      <c r="AC411" s="242" t="s">
        <v>16</v>
      </c>
      <c r="AD411" s="242"/>
      <c r="AE411" s="242"/>
      <c r="AF411" s="24" t="s">
        <v>38</v>
      </c>
      <c r="AL411" s="53"/>
      <c r="AQ411" s="73"/>
    </row>
    <row r="412" spans="1:43" s="28" customFormat="1" hidden="1" outlineLevel="1" x14ac:dyDescent="0.3">
      <c r="A412" s="212" t="str">
        <f>IF(E412="","",VLOOKUP(E412,#REF!,2,FALSE))</f>
        <v/>
      </c>
      <c r="B412" s="213"/>
      <c r="C412" s="213"/>
      <c r="D412" s="213"/>
      <c r="E412" s="216"/>
      <c r="F412" s="216"/>
      <c r="G412" s="216" t="str">
        <f>IF(E412="","",VLOOKUP(E412,#REF!,3,FALSE))</f>
        <v/>
      </c>
      <c r="H412" s="216"/>
      <c r="I412" s="216"/>
      <c r="J412" s="41"/>
      <c r="K412" s="41"/>
      <c r="L412" s="41"/>
      <c r="M412" s="217"/>
      <c r="N412" s="217"/>
      <c r="O412" s="217"/>
      <c r="P412" s="217"/>
      <c r="Q412" s="217"/>
      <c r="R412" s="42"/>
      <c r="S412" s="42"/>
      <c r="T412" s="42"/>
      <c r="U412" s="42"/>
      <c r="V412" s="42"/>
      <c r="W412" s="42"/>
      <c r="X412" s="218" t="str">
        <f>IF(E412="","",VLOOKUP(E412,#REF!,4,FALSE))</f>
        <v/>
      </c>
      <c r="Y412" s="218"/>
      <c r="Z412" s="218"/>
      <c r="AA412" s="218"/>
      <c r="AB412" s="218"/>
      <c r="AC412" s="218"/>
      <c r="AD412" s="218"/>
      <c r="AE412" s="218"/>
      <c r="AF412" s="23" t="str">
        <f>IF(M412="","",M412*X412*AC412)</f>
        <v/>
      </c>
      <c r="AL412" s="53"/>
      <c r="AQ412" s="73"/>
    </row>
    <row r="413" spans="1:43" s="28" customFormat="1" hidden="1" outlineLevel="1" x14ac:dyDescent="0.3">
      <c r="A413" s="212" t="str">
        <f>IF(E413="","",VLOOKUP(E413,#REF!,2,FALSE))</f>
        <v/>
      </c>
      <c r="B413" s="213"/>
      <c r="C413" s="213"/>
      <c r="D413" s="213"/>
      <c r="E413" s="214"/>
      <c r="F413" s="214"/>
      <c r="G413" s="215" t="str">
        <f>IF(E413="","",VLOOKUP(E413,#REF!,3,FALSE))</f>
        <v/>
      </c>
      <c r="H413" s="215"/>
      <c r="I413" s="215"/>
      <c r="J413" s="25"/>
      <c r="K413" s="25"/>
      <c r="L413" s="25"/>
      <c r="M413" s="219"/>
      <c r="N413" s="219"/>
      <c r="O413" s="219"/>
      <c r="P413" s="219"/>
      <c r="Q413" s="219"/>
      <c r="R413" s="20"/>
      <c r="S413" s="20"/>
      <c r="T413" s="20"/>
      <c r="U413" s="20"/>
      <c r="V413" s="20"/>
      <c r="W413" s="20"/>
      <c r="X413" s="220" t="str">
        <f>IF(E413="","",VLOOKUP(E413,#REF!,4,FALSE))</f>
        <v/>
      </c>
      <c r="Y413" s="220"/>
      <c r="Z413" s="220"/>
      <c r="AA413" s="220"/>
      <c r="AB413" s="220"/>
      <c r="AC413" s="221"/>
      <c r="AD413" s="221"/>
      <c r="AE413" s="221"/>
      <c r="AF413" s="23" t="str">
        <f>IF(M413="","",M413*X413*AC413)</f>
        <v/>
      </c>
      <c r="AL413" s="53"/>
      <c r="AQ413" s="73"/>
    </row>
    <row r="414" spans="1:43" s="28" customFormat="1" hidden="1" outlineLevel="1" x14ac:dyDescent="0.3">
      <c r="A414" s="212" t="str">
        <f>IF(E414="","",VLOOKUP(E414,#REF!,2,FALSE))</f>
        <v/>
      </c>
      <c r="B414" s="213"/>
      <c r="C414" s="213"/>
      <c r="D414" s="213"/>
      <c r="E414" s="214"/>
      <c r="F414" s="214"/>
      <c r="G414" s="215" t="str">
        <f>IF(E414="","",VLOOKUP(E414,#REF!,3,FALSE))</f>
        <v/>
      </c>
      <c r="H414" s="215"/>
      <c r="I414" s="215"/>
      <c r="J414" s="25"/>
      <c r="K414" s="25"/>
      <c r="L414" s="25"/>
      <c r="M414" s="219"/>
      <c r="N414" s="219"/>
      <c r="O414" s="219"/>
      <c r="P414" s="219"/>
      <c r="Q414" s="219"/>
      <c r="R414" s="20"/>
      <c r="S414" s="20"/>
      <c r="T414" s="20"/>
      <c r="U414" s="20"/>
      <c r="V414" s="20"/>
      <c r="W414" s="20"/>
      <c r="X414" s="220" t="str">
        <f>IF(E414="","",VLOOKUP(E414,#REF!,4,FALSE))</f>
        <v/>
      </c>
      <c r="Y414" s="220"/>
      <c r="Z414" s="220"/>
      <c r="AA414" s="220"/>
      <c r="AB414" s="220"/>
      <c r="AC414" s="221"/>
      <c r="AD414" s="221"/>
      <c r="AE414" s="221"/>
      <c r="AF414" s="23" t="str">
        <f>IF(M414="","",M414*X414*AC414)</f>
        <v/>
      </c>
      <c r="AL414" s="53"/>
      <c r="AQ414" s="73"/>
    </row>
    <row r="415" spans="1:43" s="28" customFormat="1" hidden="1" outlineLevel="1" x14ac:dyDescent="0.3">
      <c r="A415" s="212" t="str">
        <f>IF(E415="","",VLOOKUP(E415,#REF!,2,FALSE))</f>
        <v/>
      </c>
      <c r="B415" s="213"/>
      <c r="C415" s="213"/>
      <c r="D415" s="213"/>
      <c r="E415" s="214"/>
      <c r="F415" s="214"/>
      <c r="G415" s="215" t="str">
        <f>IF(E415="","",VLOOKUP(E415,#REF!,3,FALSE))</f>
        <v/>
      </c>
      <c r="H415" s="215"/>
      <c r="I415" s="215"/>
      <c r="J415" s="25"/>
      <c r="K415" s="25"/>
      <c r="L415" s="25"/>
      <c r="M415" s="219"/>
      <c r="N415" s="219"/>
      <c r="O415" s="219"/>
      <c r="P415" s="219"/>
      <c r="Q415" s="219"/>
      <c r="R415" s="20"/>
      <c r="S415" s="20"/>
      <c r="T415" s="20"/>
      <c r="U415" s="20"/>
      <c r="V415" s="20"/>
      <c r="W415" s="20"/>
      <c r="X415" s="220" t="str">
        <f>IF(E415="","",VLOOKUP(E415,#REF!,4,FALSE))</f>
        <v/>
      </c>
      <c r="Y415" s="220"/>
      <c r="Z415" s="220"/>
      <c r="AA415" s="220"/>
      <c r="AB415" s="220"/>
      <c r="AC415" s="221"/>
      <c r="AD415" s="221"/>
      <c r="AE415" s="221"/>
      <c r="AF415" s="23" t="str">
        <f>IF(M415="","",M415*X415*AC415)</f>
        <v/>
      </c>
      <c r="AL415" s="53"/>
      <c r="AQ415" s="73"/>
    </row>
    <row r="416" spans="1:43" s="28" customFormat="1" hidden="1" outlineLevel="1" x14ac:dyDescent="0.3">
      <c r="A416" s="212" t="str">
        <f>IF(E416="","",VLOOKUP(E416,#REF!,2,FALSE))</f>
        <v/>
      </c>
      <c r="B416" s="213"/>
      <c r="C416" s="213"/>
      <c r="D416" s="213"/>
      <c r="E416" s="214"/>
      <c r="F416" s="214"/>
      <c r="G416" s="215" t="str">
        <f>IF(E416="","",VLOOKUP(E416,#REF!,3,FALSE))</f>
        <v/>
      </c>
      <c r="H416" s="215"/>
      <c r="I416" s="215"/>
      <c r="J416" s="25"/>
      <c r="K416" s="25"/>
      <c r="L416" s="25"/>
      <c r="M416" s="219"/>
      <c r="N416" s="219"/>
      <c r="O416" s="219"/>
      <c r="P416" s="219"/>
      <c r="Q416" s="219"/>
      <c r="R416" s="20"/>
      <c r="S416" s="20"/>
      <c r="T416" s="20"/>
      <c r="U416" s="20"/>
      <c r="V416" s="20"/>
      <c r="W416" s="20"/>
      <c r="X416" s="220" t="str">
        <f>IF(E416="","",VLOOKUP(E416,#REF!,4,f))</f>
        <v/>
      </c>
      <c r="Y416" s="220"/>
      <c r="Z416" s="220"/>
      <c r="AA416" s="220"/>
      <c r="AB416" s="220"/>
      <c r="AC416" s="221"/>
      <c r="AD416" s="221"/>
      <c r="AE416" s="221"/>
      <c r="AF416" s="23" t="str">
        <f>IF(M416="","",M416*X416*AC416)</f>
        <v/>
      </c>
      <c r="AL416" s="53"/>
      <c r="AQ416" s="73"/>
    </row>
    <row r="417" spans="1:48" s="28" customFormat="1" hidden="1" outlineLevel="1" x14ac:dyDescent="0.3">
      <c r="A417" s="222" t="s">
        <v>39</v>
      </c>
      <c r="B417" s="223"/>
      <c r="C417" s="223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4">
        <f>TRUNC(SUM(AA412:AF416),2)</f>
        <v>0</v>
      </c>
      <c r="X417" s="225"/>
      <c r="Y417" s="225"/>
      <c r="Z417" s="225"/>
      <c r="AA417" s="225"/>
      <c r="AB417" s="225"/>
      <c r="AC417" s="225"/>
      <c r="AD417" s="225"/>
      <c r="AE417" s="225"/>
      <c r="AF417" s="225"/>
      <c r="AL417" s="53"/>
      <c r="AQ417" s="73"/>
    </row>
    <row r="418" spans="1:48" s="28" customFormat="1" hidden="1" outlineLevel="1" x14ac:dyDescent="0.3">
      <c r="A418" s="10"/>
      <c r="B418" s="11"/>
      <c r="C418" s="11"/>
      <c r="D418" s="12"/>
      <c r="E418" s="13"/>
      <c r="F418" s="13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32"/>
      <c r="Y418" s="32"/>
      <c r="Z418" s="32"/>
      <c r="AA418" s="32"/>
      <c r="AB418" s="35"/>
      <c r="AC418" s="35"/>
      <c r="AD418" s="35"/>
      <c r="AE418" s="35"/>
      <c r="AF418" s="14"/>
      <c r="AL418" s="53"/>
      <c r="AQ418" s="73"/>
    </row>
    <row r="419" spans="1:48" s="28" customFormat="1" collapsed="1" x14ac:dyDescent="0.3">
      <c r="A419" s="207" t="s">
        <v>40</v>
      </c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9"/>
      <c r="X419" s="211">
        <f>TRUNC(SUM(N387,W400,W409,W417),2)</f>
        <v>0.33</v>
      </c>
      <c r="Y419" s="211"/>
      <c r="Z419" s="211"/>
      <c r="AA419" s="211"/>
      <c r="AB419" s="211"/>
      <c r="AC419" s="211"/>
      <c r="AD419" s="211"/>
      <c r="AE419" s="211"/>
      <c r="AF419" s="211"/>
      <c r="AH419" s="39">
        <v>1355.4217000000001</v>
      </c>
      <c r="AL419" s="53"/>
      <c r="AM419" s="51"/>
      <c r="AN419" s="52"/>
      <c r="AQ419" s="73"/>
      <c r="AR419" s="39"/>
      <c r="AV419" s="77"/>
    </row>
    <row r="420" spans="1:48" s="28" customFormat="1" x14ac:dyDescent="0.3">
      <c r="A420" s="207" t="s">
        <v>41</v>
      </c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9"/>
      <c r="U420" s="210">
        <f>$U$69</f>
        <v>9.42</v>
      </c>
      <c r="V420" s="210"/>
      <c r="W420" s="210"/>
      <c r="X420" s="211">
        <f>TRUNC(X419*U420/100,2)</f>
        <v>0.03</v>
      </c>
      <c r="Y420" s="211"/>
      <c r="Z420" s="211"/>
      <c r="AA420" s="211"/>
      <c r="AB420" s="211"/>
      <c r="AC420" s="211"/>
      <c r="AD420" s="211"/>
      <c r="AE420" s="211"/>
      <c r="AF420" s="211"/>
      <c r="AH420" s="26"/>
      <c r="AJ420" s="30"/>
      <c r="AL420" s="53"/>
      <c r="AQ420" s="73"/>
      <c r="AR420" s="26"/>
    </row>
    <row r="421" spans="1:48" s="28" customFormat="1" x14ac:dyDescent="0.3">
      <c r="A421" s="207" t="s">
        <v>42</v>
      </c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9"/>
      <c r="X421" s="211">
        <f>TRUNC(SUM(X419:AF420),2)</f>
        <v>0.36</v>
      </c>
      <c r="Y421" s="211"/>
      <c r="Z421" s="211"/>
      <c r="AA421" s="211"/>
      <c r="AB421" s="211"/>
      <c r="AC421" s="211"/>
      <c r="AD421" s="211"/>
      <c r="AE421" s="211"/>
      <c r="AF421" s="211"/>
      <c r="AH421" s="26"/>
      <c r="AI421" s="28">
        <f>AJ353</f>
        <v>0.36</v>
      </c>
      <c r="AJ421" s="29">
        <f>AI421-X421</f>
        <v>0</v>
      </c>
      <c r="AL421" s="53"/>
      <c r="AQ421" s="73"/>
      <c r="AR421" s="26"/>
    </row>
    <row r="422" spans="1:48" s="28" customFormat="1" x14ac:dyDescent="0.3">
      <c r="A422" s="6" t="s">
        <v>6</v>
      </c>
      <c r="B422" s="47"/>
      <c r="C422" s="47"/>
      <c r="D422" s="7"/>
      <c r="E422" s="8"/>
      <c r="F422" s="8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31"/>
      <c r="Y422" s="31"/>
      <c r="Z422" s="31"/>
      <c r="AA422" s="31"/>
      <c r="AB422" s="46"/>
      <c r="AC422" s="46"/>
      <c r="AD422" s="46"/>
      <c r="AE422" s="46"/>
      <c r="AF422" s="9"/>
      <c r="AL422" s="53"/>
      <c r="AQ422" s="73"/>
    </row>
    <row r="423" spans="1:48" s="28" customFormat="1" ht="33.75" customHeight="1" x14ac:dyDescent="0.3">
      <c r="A423" s="10" t="s">
        <v>7</v>
      </c>
      <c r="B423" s="259">
        <v>40425</v>
      </c>
      <c r="C423" s="259"/>
      <c r="D423" s="260" t="s">
        <v>162</v>
      </c>
      <c r="E423" s="260"/>
      <c r="F423" s="260"/>
      <c r="G423" s="260"/>
      <c r="H423" s="260"/>
      <c r="I423" s="260"/>
      <c r="J423" s="260"/>
      <c r="K423" s="260"/>
      <c r="L423" s="260"/>
      <c r="M423" s="260"/>
      <c r="N423" s="260"/>
      <c r="O423" s="260"/>
      <c r="P423" s="260"/>
      <c r="Q423" s="260"/>
      <c r="R423" s="260"/>
      <c r="S423" s="260"/>
      <c r="T423" s="260"/>
      <c r="U423" s="260"/>
      <c r="V423" s="260"/>
      <c r="W423" s="260"/>
      <c r="X423" s="260"/>
      <c r="Y423" s="260"/>
      <c r="Z423" s="260"/>
      <c r="AA423" s="260"/>
      <c r="AB423" s="260"/>
      <c r="AC423" s="243" t="s">
        <v>8</v>
      </c>
      <c r="AD423" s="243"/>
      <c r="AE423" s="243"/>
      <c r="AF423" s="38" t="s">
        <v>214</v>
      </c>
      <c r="AI423" s="29">
        <f>X491</f>
        <v>5.49</v>
      </c>
      <c r="AJ423" s="28">
        <f>VLOOKUP(B423,Referência!$A:$D,4,FALSE)</f>
        <v>5.49</v>
      </c>
      <c r="AK423" s="29">
        <f>AI423-AJ423</f>
        <v>0</v>
      </c>
      <c r="AL423" s="53"/>
      <c r="AP423" s="55"/>
      <c r="AQ423" s="73"/>
    </row>
    <row r="424" spans="1:48" s="28" customFormat="1" hidden="1" outlineLevel="1" x14ac:dyDescent="0.3">
      <c r="A424" s="10"/>
      <c r="B424" s="11"/>
      <c r="C424" s="11"/>
      <c r="D424" s="12"/>
      <c r="E424" s="13"/>
      <c r="F424" s="13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32"/>
      <c r="Y424" s="32"/>
      <c r="Z424" s="32"/>
      <c r="AA424" s="32"/>
      <c r="AB424" s="35"/>
      <c r="AC424" s="35"/>
      <c r="AD424" s="35"/>
      <c r="AE424" s="35"/>
      <c r="AF424" s="14"/>
      <c r="AL424" s="53"/>
      <c r="AQ424" s="73"/>
    </row>
    <row r="425" spans="1:48" s="28" customFormat="1" hidden="1" outlineLevel="1" x14ac:dyDescent="0.3">
      <c r="A425" s="241" t="s">
        <v>9</v>
      </c>
      <c r="B425" s="241"/>
      <c r="C425" s="241"/>
      <c r="D425" s="241"/>
      <c r="E425" s="231" t="s">
        <v>10</v>
      </c>
      <c r="F425" s="231"/>
      <c r="G425" s="43" t="s">
        <v>11</v>
      </c>
      <c r="H425" s="231" t="s">
        <v>12</v>
      </c>
      <c r="I425" s="231"/>
      <c r="J425" s="231"/>
      <c r="K425" s="231"/>
      <c r="L425" s="231" t="s">
        <v>13</v>
      </c>
      <c r="M425" s="231"/>
      <c r="N425" s="231" t="s">
        <v>14</v>
      </c>
      <c r="O425" s="231"/>
      <c r="P425" s="231"/>
      <c r="Q425" s="231"/>
      <c r="R425" s="231"/>
      <c r="S425" s="231"/>
      <c r="T425" s="231"/>
      <c r="U425" s="231"/>
      <c r="V425" s="231" t="s">
        <v>15</v>
      </c>
      <c r="W425" s="231"/>
      <c r="X425" s="231"/>
      <c r="Y425" s="231"/>
      <c r="Z425" s="231"/>
      <c r="AA425" s="242" t="s">
        <v>16</v>
      </c>
      <c r="AB425" s="242"/>
      <c r="AC425" s="242"/>
      <c r="AD425" s="242"/>
      <c r="AE425" s="242" t="s">
        <v>17</v>
      </c>
      <c r="AF425" s="242"/>
      <c r="AL425" s="53"/>
      <c r="AQ425" s="73"/>
    </row>
    <row r="426" spans="1:48" s="28" customFormat="1" ht="34.5" hidden="1" customHeight="1" outlineLevel="1" x14ac:dyDescent="0.3">
      <c r="A426" s="256" t="str">
        <f>IF(E426=0,"",VLOOKUP(E426,Equipamentos!$A$3:$W$146,2,FALSE))</f>
        <v>CARREGADEIRA DE PNEUS CAT - 950 H  OU EQUIVALENTE</v>
      </c>
      <c r="B426" s="257"/>
      <c r="C426" s="257"/>
      <c r="D426" s="257"/>
      <c r="E426" s="258">
        <v>30007</v>
      </c>
      <c r="F426" s="258"/>
      <c r="G426" s="44"/>
      <c r="H426" s="217">
        <v>0.44</v>
      </c>
      <c r="I426" s="217"/>
      <c r="J426" s="217"/>
      <c r="K426" s="217"/>
      <c r="L426" s="228">
        <f t="shared" ref="L426:L434" si="34">IF(H426&gt;0,1-H426,"")</f>
        <v>0.56000000000000005</v>
      </c>
      <c r="M426" s="228"/>
      <c r="N426" s="250">
        <f>IF(E426="","",VLOOKUP(E426,Equipamentos!$A$3:$W$659,3,FALSE))</f>
        <v>226.28</v>
      </c>
      <c r="O426" s="250"/>
      <c r="P426" s="250"/>
      <c r="Q426" s="250"/>
      <c r="R426" s="250"/>
      <c r="S426" s="250"/>
      <c r="T426" s="250"/>
      <c r="U426" s="250"/>
      <c r="V426" s="15"/>
      <c r="W426" s="250">
        <f>IF(E426="","",VLOOKUP(E426,Equipamentos!$A$3:$W$659,4,FALSE))</f>
        <v>100.85</v>
      </c>
      <c r="X426" s="250"/>
      <c r="Y426" s="250"/>
      <c r="Z426" s="250"/>
      <c r="AA426" s="218">
        <v>1</v>
      </c>
      <c r="AB426" s="218"/>
      <c r="AC426" s="218"/>
      <c r="AD426" s="218"/>
      <c r="AE426" s="243">
        <f>TRUNC(IF(AA426="","",((H426*N426)+(L426*W426))*AA426),2)</f>
        <v>156.03</v>
      </c>
      <c r="AF426" s="244"/>
      <c r="AL426" s="53"/>
      <c r="AQ426" s="73"/>
    </row>
    <row r="427" spans="1:48" s="28" customFormat="1" hidden="1" outlineLevel="1" x14ac:dyDescent="0.3">
      <c r="A427" s="247" t="str">
        <f>IF(E427=0,"",VLOOKUP(E427,Equipamentos!$A$3:$W$146,2,FALSE))</f>
        <v>MOTONIVELADORA - CAT 120K OU EQUIVALENTE</v>
      </c>
      <c r="B427" s="248"/>
      <c r="C427" s="248"/>
      <c r="D427" s="248"/>
      <c r="E427" s="249">
        <v>30046</v>
      </c>
      <c r="F427" s="249"/>
      <c r="G427" s="13"/>
      <c r="H427" s="228">
        <v>1</v>
      </c>
      <c r="I427" s="228"/>
      <c r="J427" s="228"/>
      <c r="K427" s="228"/>
      <c r="L427" s="228">
        <f t="shared" si="34"/>
        <v>0</v>
      </c>
      <c r="M427" s="228"/>
      <c r="N427" s="250">
        <f>IF(E427="","",VLOOKUP(E427,Equipamentos!$A$3:$W$659,3,FALSE))</f>
        <v>149.79</v>
      </c>
      <c r="O427" s="250"/>
      <c r="P427" s="250"/>
      <c r="Q427" s="250"/>
      <c r="R427" s="250"/>
      <c r="S427" s="250"/>
      <c r="T427" s="250"/>
      <c r="U427" s="250"/>
      <c r="V427" s="15"/>
      <c r="W427" s="250">
        <f>IF(E427="","",VLOOKUP(E427,Equipamentos!$A$3:$W$659,4,FALSE))</f>
        <v>61.42</v>
      </c>
      <c r="X427" s="250"/>
      <c r="Y427" s="250"/>
      <c r="Z427" s="250"/>
      <c r="AA427" s="221">
        <v>1</v>
      </c>
      <c r="AB427" s="221"/>
      <c r="AC427" s="221"/>
      <c r="AD427" s="221"/>
      <c r="AE427" s="243">
        <f>TRUNC(IF(AA427="","",((H427*N427)+(L427*W427))*AA427),2)</f>
        <v>149.79</v>
      </c>
      <c r="AF427" s="244"/>
      <c r="AL427" s="53"/>
      <c r="AQ427" s="73"/>
    </row>
    <row r="428" spans="1:48" s="28" customFormat="1" hidden="1" outlineLevel="1" x14ac:dyDescent="0.3">
      <c r="A428" s="247" t="str">
        <f>IF(E428=0,"",VLOOKUP(E428,Equipamentos!$A$3:$W$146,2,FALSE))</f>
        <v/>
      </c>
      <c r="B428" s="248"/>
      <c r="C428" s="248"/>
      <c r="D428" s="248"/>
      <c r="E428" s="249"/>
      <c r="F428" s="249"/>
      <c r="G428" s="13"/>
      <c r="H428" s="228"/>
      <c r="I428" s="228"/>
      <c r="J428" s="228"/>
      <c r="K428" s="228"/>
      <c r="L428" s="228" t="str">
        <f t="shared" si="34"/>
        <v/>
      </c>
      <c r="M428" s="228"/>
      <c r="N428" s="250" t="str">
        <f>IF(E428="","",VLOOKUP(E428,Equipamentos!$A$3:$W$659,3,FALSE))</f>
        <v/>
      </c>
      <c r="O428" s="250"/>
      <c r="P428" s="250"/>
      <c r="Q428" s="250"/>
      <c r="R428" s="250"/>
      <c r="S428" s="250"/>
      <c r="T428" s="250"/>
      <c r="U428" s="250"/>
      <c r="V428" s="15"/>
      <c r="W428" s="250" t="str">
        <f>IF(E428="","",VLOOKUP(E428,Equipamentos!$A$3:$W$659,4,FALSE))</f>
        <v/>
      </c>
      <c r="X428" s="250"/>
      <c r="Y428" s="250"/>
      <c r="Z428" s="250"/>
      <c r="AA428" s="221"/>
      <c r="AB428" s="221"/>
      <c r="AC428" s="221"/>
      <c r="AD428" s="221"/>
      <c r="AE428" s="243"/>
      <c r="AF428" s="244"/>
      <c r="AL428" s="53"/>
      <c r="AQ428" s="73"/>
    </row>
    <row r="429" spans="1:48" s="28" customFormat="1" hidden="1" outlineLevel="1" x14ac:dyDescent="0.3">
      <c r="A429" s="247" t="str">
        <f>IF(E429=0,"",VLOOKUP(E429,Equipamentos!$A$3:$W$146,2,FALSE))</f>
        <v/>
      </c>
      <c r="B429" s="248"/>
      <c r="C429" s="248"/>
      <c r="D429" s="248"/>
      <c r="E429" s="249"/>
      <c r="F429" s="249"/>
      <c r="G429" s="13"/>
      <c r="H429" s="228"/>
      <c r="I429" s="228"/>
      <c r="J429" s="228"/>
      <c r="K429" s="228"/>
      <c r="L429" s="228" t="str">
        <f t="shared" si="34"/>
        <v/>
      </c>
      <c r="M429" s="228"/>
      <c r="N429" s="250" t="str">
        <f>IF(E429="","",VLOOKUP(E429,Equipamentos!$A$3:$W$659,3,FALSE))</f>
        <v/>
      </c>
      <c r="O429" s="250"/>
      <c r="P429" s="250"/>
      <c r="Q429" s="250"/>
      <c r="R429" s="250"/>
      <c r="S429" s="250"/>
      <c r="T429" s="250"/>
      <c r="U429" s="250"/>
      <c r="V429" s="15"/>
      <c r="W429" s="250" t="str">
        <f>IF(E429="","",VLOOKUP(E429,Equipamentos!$A$3:$W$659,4,FALSE))</f>
        <v/>
      </c>
      <c r="X429" s="250"/>
      <c r="Y429" s="250"/>
      <c r="Z429" s="250"/>
      <c r="AA429" s="221"/>
      <c r="AB429" s="221"/>
      <c r="AC429" s="221"/>
      <c r="AD429" s="221"/>
      <c r="AE429" s="243"/>
      <c r="AF429" s="244"/>
      <c r="AL429" s="53"/>
      <c r="AQ429" s="73"/>
    </row>
    <row r="430" spans="1:48" s="28" customFormat="1" hidden="1" outlineLevel="1" x14ac:dyDescent="0.3">
      <c r="A430" s="247" t="str">
        <f>IF(E430=0,"",VLOOKUP(E430,Equipamentos!$A$3:$W$146,2,FALSE))</f>
        <v/>
      </c>
      <c r="B430" s="248"/>
      <c r="C430" s="248"/>
      <c r="D430" s="248"/>
      <c r="E430" s="249"/>
      <c r="F430" s="249"/>
      <c r="G430" s="13"/>
      <c r="H430" s="228"/>
      <c r="I430" s="228"/>
      <c r="J430" s="228"/>
      <c r="K430" s="228"/>
      <c r="L430" s="228" t="str">
        <f t="shared" si="34"/>
        <v/>
      </c>
      <c r="M430" s="228"/>
      <c r="N430" s="250" t="str">
        <f>IF(E430="","",VLOOKUP(E430,Equipamentos!$A$3:$W$659,3,FALSE))</f>
        <v/>
      </c>
      <c r="O430" s="250"/>
      <c r="P430" s="250"/>
      <c r="Q430" s="250"/>
      <c r="R430" s="250"/>
      <c r="S430" s="250"/>
      <c r="T430" s="250"/>
      <c r="U430" s="250"/>
      <c r="V430" s="15"/>
      <c r="W430" s="250" t="str">
        <f>IF(E430="","",VLOOKUP(E430,Equipamentos!$A$3:$W$659,4,FALSE))</f>
        <v/>
      </c>
      <c r="X430" s="250"/>
      <c r="Y430" s="250"/>
      <c r="Z430" s="250"/>
      <c r="AA430" s="221"/>
      <c r="AB430" s="221"/>
      <c r="AC430" s="221"/>
      <c r="AD430" s="221"/>
      <c r="AE430" s="243"/>
      <c r="AF430" s="244"/>
      <c r="AL430" s="53"/>
      <c r="AQ430" s="73"/>
    </row>
    <row r="431" spans="1:48" s="28" customFormat="1" hidden="1" outlineLevel="1" x14ac:dyDescent="0.3">
      <c r="A431" s="247" t="str">
        <f>IF(E431=0,"",VLOOKUP(E431,Equipamentos!$A$3:$W$146,2,FALSE))</f>
        <v/>
      </c>
      <c r="B431" s="248"/>
      <c r="C431" s="248"/>
      <c r="D431" s="248"/>
      <c r="E431" s="249"/>
      <c r="F431" s="249"/>
      <c r="G431" s="13"/>
      <c r="H431" s="228"/>
      <c r="I431" s="228"/>
      <c r="J431" s="228"/>
      <c r="K431" s="228"/>
      <c r="L431" s="228" t="str">
        <f t="shared" si="34"/>
        <v/>
      </c>
      <c r="M431" s="228"/>
      <c r="N431" s="250" t="str">
        <f>IF(E431="","",VLOOKUP(E431,Equipamentos!$A$3:$W$66,3,FALSE))</f>
        <v/>
      </c>
      <c r="O431" s="250"/>
      <c r="P431" s="250"/>
      <c r="Q431" s="250"/>
      <c r="R431" s="250"/>
      <c r="S431" s="250"/>
      <c r="T431" s="250"/>
      <c r="U431" s="250"/>
      <c r="V431" s="15"/>
      <c r="W431" s="250" t="str">
        <f>IF(E431="","",VLOOKUP(E431,Equipamentos!$A$3:$W$66,4,FALSE))</f>
        <v/>
      </c>
      <c r="X431" s="250"/>
      <c r="Y431" s="250"/>
      <c r="Z431" s="250"/>
      <c r="AA431" s="221"/>
      <c r="AB431" s="221"/>
      <c r="AC431" s="221"/>
      <c r="AD431" s="221"/>
      <c r="AE431" s="243" t="str">
        <f>IF(AA431="","",((H431*N431)+(L431*W431))*AA431)</f>
        <v/>
      </c>
      <c r="AF431" s="244"/>
      <c r="AL431" s="53"/>
      <c r="AQ431" s="73"/>
    </row>
    <row r="432" spans="1:48" s="28" customFormat="1" hidden="1" outlineLevel="1" x14ac:dyDescent="0.3">
      <c r="A432" s="247" t="str">
        <f>IF(E432=0,"",VLOOKUP(E432,Equipamentos!$A$3:$W$146,2,FALSE))</f>
        <v/>
      </c>
      <c r="B432" s="248"/>
      <c r="C432" s="248"/>
      <c r="D432" s="248"/>
      <c r="E432" s="249"/>
      <c r="F432" s="249"/>
      <c r="G432" s="13"/>
      <c r="H432" s="228"/>
      <c r="I432" s="228"/>
      <c r="J432" s="228"/>
      <c r="K432" s="228"/>
      <c r="L432" s="228" t="str">
        <f t="shared" si="34"/>
        <v/>
      </c>
      <c r="M432" s="228"/>
      <c r="N432" s="250" t="str">
        <f>IF(E432="","",VLOOKUP(E432,Equipamentos!$A$3:$W$66,3,FALSE))</f>
        <v/>
      </c>
      <c r="O432" s="250"/>
      <c r="P432" s="250"/>
      <c r="Q432" s="250"/>
      <c r="R432" s="250"/>
      <c r="S432" s="250"/>
      <c r="T432" s="250"/>
      <c r="U432" s="250"/>
      <c r="V432" s="15"/>
      <c r="W432" s="250" t="str">
        <f>IF(E432="","",VLOOKUP(E432,Equipamentos!$A$3:$W$66,4,FALSE))</f>
        <v/>
      </c>
      <c r="X432" s="250"/>
      <c r="Y432" s="250"/>
      <c r="Z432" s="250"/>
      <c r="AA432" s="221"/>
      <c r="AB432" s="221"/>
      <c r="AC432" s="221"/>
      <c r="AD432" s="221"/>
      <c r="AE432" s="243" t="str">
        <f>IF(AA432="","",((H432*N432)+(L432*W432))*AA432)</f>
        <v/>
      </c>
      <c r="AF432" s="244"/>
      <c r="AL432" s="53"/>
      <c r="AQ432" s="73"/>
    </row>
    <row r="433" spans="1:43" s="28" customFormat="1" hidden="1" outlineLevel="1" x14ac:dyDescent="0.3">
      <c r="A433" s="247" t="str">
        <f>IF(E433=0,"",VLOOKUP(E433,Equipamentos!$A$3:$W$146,2,FALSE))</f>
        <v/>
      </c>
      <c r="B433" s="248"/>
      <c r="C433" s="248"/>
      <c r="D433" s="248"/>
      <c r="E433" s="249"/>
      <c r="F433" s="249"/>
      <c r="G433" s="13"/>
      <c r="H433" s="228"/>
      <c r="I433" s="228"/>
      <c r="J433" s="228"/>
      <c r="K433" s="228"/>
      <c r="L433" s="228" t="str">
        <f t="shared" si="34"/>
        <v/>
      </c>
      <c r="M433" s="228"/>
      <c r="N433" s="251" t="str">
        <f>IF(E433="","",VLOOKUP(E433,Equipamentos!$A$3:$W$66,3,FALSE))</f>
        <v/>
      </c>
      <c r="O433" s="251"/>
      <c r="P433" s="251"/>
      <c r="Q433" s="251"/>
      <c r="R433" s="251"/>
      <c r="S433" s="251"/>
      <c r="T433" s="251"/>
      <c r="U433" s="251"/>
      <c r="V433" s="16"/>
      <c r="W433" s="251" t="str">
        <f>IF(E433="","",VLOOKUP(E433,Equipamentos!$A$3:$W$66,4,FALSE))</f>
        <v/>
      </c>
      <c r="X433" s="251"/>
      <c r="Y433" s="251"/>
      <c r="Z433" s="251"/>
      <c r="AA433" s="221"/>
      <c r="AB433" s="221"/>
      <c r="AC433" s="221"/>
      <c r="AD433" s="221"/>
      <c r="AE433" s="243" t="str">
        <f>IF(AA433="","",((H433*N433)+(L433*W433))*AA433)</f>
        <v/>
      </c>
      <c r="AF433" s="244"/>
      <c r="AL433" s="53"/>
      <c r="AQ433" s="73"/>
    </row>
    <row r="434" spans="1:43" s="28" customFormat="1" hidden="1" outlineLevel="1" x14ac:dyDescent="0.3">
      <c r="A434" s="247" t="str">
        <f>IF(E434=0,"",VLOOKUP(E434,Equipamentos!$A$3:$W$146,2,FALSE))</f>
        <v/>
      </c>
      <c r="B434" s="248"/>
      <c r="C434" s="248"/>
      <c r="D434" s="248"/>
      <c r="E434" s="249"/>
      <c r="F434" s="249"/>
      <c r="G434" s="13"/>
      <c r="H434" s="228"/>
      <c r="I434" s="228"/>
      <c r="J434" s="228"/>
      <c r="K434" s="228"/>
      <c r="L434" s="228" t="str">
        <f t="shared" si="34"/>
        <v/>
      </c>
      <c r="M434" s="228"/>
      <c r="N434" s="251" t="str">
        <f>IF(E434="","",VLOOKUP(E434,Equipamentos!$A$3:$W$66,3,FALSE))</f>
        <v/>
      </c>
      <c r="O434" s="251"/>
      <c r="P434" s="251"/>
      <c r="Q434" s="251"/>
      <c r="R434" s="251"/>
      <c r="S434" s="251"/>
      <c r="T434" s="251"/>
      <c r="U434" s="251"/>
      <c r="V434" s="16"/>
      <c r="W434" s="251" t="str">
        <f>IF(E434="","",VLOOKUP(E434,Equipamentos!$A$3:$W$66,4,FALSE))</f>
        <v/>
      </c>
      <c r="X434" s="251"/>
      <c r="Y434" s="251"/>
      <c r="Z434" s="251"/>
      <c r="AA434" s="221"/>
      <c r="AB434" s="221"/>
      <c r="AC434" s="221"/>
      <c r="AD434" s="221"/>
      <c r="AE434" s="254" t="str">
        <f>IF(AA434="","",((H434*N434)+(L434*W434))*AA434)</f>
        <v/>
      </c>
      <c r="AF434" s="255"/>
      <c r="AL434" s="53"/>
      <c r="AQ434" s="73"/>
    </row>
    <row r="435" spans="1:43" s="28" customFormat="1" hidden="1" outlineLevel="1" x14ac:dyDescent="0.3">
      <c r="A435" s="222" t="s">
        <v>18</v>
      </c>
      <c r="B435" s="223"/>
      <c r="C435" s="223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4">
        <f>TRUNC(SUM(AE426:AF434),2)</f>
        <v>305.82</v>
      </c>
      <c r="X435" s="225"/>
      <c r="Y435" s="225"/>
      <c r="Z435" s="225"/>
      <c r="AA435" s="225"/>
      <c r="AB435" s="225"/>
      <c r="AC435" s="225"/>
      <c r="AD435" s="225"/>
      <c r="AE435" s="225"/>
      <c r="AF435" s="225"/>
      <c r="AL435" s="53"/>
      <c r="AQ435" s="73"/>
    </row>
    <row r="436" spans="1:43" s="28" customFormat="1" hidden="1" outlineLevel="1" x14ac:dyDescent="0.3">
      <c r="A436" s="10"/>
      <c r="B436" s="11"/>
      <c r="C436" s="11"/>
      <c r="D436" s="12"/>
      <c r="E436" s="13"/>
      <c r="F436" s="13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32"/>
      <c r="Y436" s="32"/>
      <c r="Z436" s="32"/>
      <c r="AA436" s="32"/>
      <c r="AB436" s="35"/>
      <c r="AC436" s="35"/>
      <c r="AD436" s="35"/>
      <c r="AE436" s="35"/>
      <c r="AF436" s="14"/>
      <c r="AL436" s="53"/>
      <c r="AQ436" s="73"/>
    </row>
    <row r="437" spans="1:43" s="28" customFormat="1" hidden="1" outlineLevel="1" x14ac:dyDescent="0.3">
      <c r="A437" s="241" t="s">
        <v>19</v>
      </c>
      <c r="B437" s="241"/>
      <c r="C437" s="241"/>
      <c r="D437" s="241"/>
      <c r="E437" s="231" t="s">
        <v>10</v>
      </c>
      <c r="F437" s="231"/>
      <c r="G437" s="231" t="s">
        <v>204</v>
      </c>
      <c r="H437" s="231"/>
      <c r="I437" s="231"/>
      <c r="J437" s="231"/>
      <c r="K437" s="231" t="s">
        <v>20</v>
      </c>
      <c r="L437" s="231"/>
      <c r="M437" s="231"/>
      <c r="N437" s="231"/>
      <c r="O437" s="231" t="s">
        <v>16</v>
      </c>
      <c r="P437" s="231"/>
      <c r="Q437" s="231"/>
      <c r="R437" s="231"/>
      <c r="S437" s="231"/>
      <c r="T437" s="231"/>
      <c r="U437" s="231" t="s">
        <v>407</v>
      </c>
      <c r="V437" s="231"/>
      <c r="W437" s="231"/>
      <c r="X437" s="231"/>
      <c r="Y437" s="231"/>
      <c r="Z437" s="231"/>
      <c r="AA437" s="242" t="s">
        <v>17</v>
      </c>
      <c r="AB437" s="242"/>
      <c r="AC437" s="242"/>
      <c r="AD437" s="242"/>
      <c r="AE437" s="242"/>
      <c r="AF437" s="242"/>
      <c r="AL437" s="53"/>
      <c r="AQ437" s="73"/>
    </row>
    <row r="438" spans="1:43" s="28" customFormat="1" hidden="1" outlineLevel="1" x14ac:dyDescent="0.3">
      <c r="A438" s="212" t="str">
        <f>IF(E438=0,"",VLOOKUP(E438,'Mão de Obra'!$A$2:$AA$998,2,FALSE))</f>
        <v>AJUDANTE</v>
      </c>
      <c r="B438" s="213"/>
      <c r="C438" s="213"/>
      <c r="D438" s="213"/>
      <c r="E438" s="216">
        <v>20003</v>
      </c>
      <c r="F438" s="216"/>
      <c r="G438" s="245">
        <f>VLOOKUP(E438,'Mão de Obra'!$A$2:$F$42,6,FALSE)/100</f>
        <v>2.0268000000000002</v>
      </c>
      <c r="H438" s="245"/>
      <c r="I438" s="245"/>
      <c r="J438" s="245"/>
      <c r="K438" s="246">
        <f>IF(E438=0,"",VLOOKUP(E438,'Mão de Obra'!A:I,5,FALSE))</f>
        <v>23.79</v>
      </c>
      <c r="L438" s="246"/>
      <c r="M438" s="246"/>
      <c r="N438" s="246"/>
      <c r="O438" s="252">
        <v>2</v>
      </c>
      <c r="P438" s="252"/>
      <c r="Q438" s="252"/>
      <c r="R438" s="252"/>
      <c r="S438" s="252"/>
      <c r="T438" s="252"/>
      <c r="U438" s="253">
        <f>VLOOKUP(E438,'Mão de Obra'!A:I,8,FALSE)</f>
        <v>7.86</v>
      </c>
      <c r="V438" s="253"/>
      <c r="W438" s="253"/>
      <c r="X438" s="253"/>
      <c r="Y438" s="253"/>
      <c r="Z438" s="253"/>
      <c r="AA438" s="243">
        <f>TRUNC(IF(O438="","",O438*K438),2)</f>
        <v>47.58</v>
      </c>
      <c r="AB438" s="243"/>
      <c r="AC438" s="243"/>
      <c r="AD438" s="243"/>
      <c r="AE438" s="243"/>
      <c r="AF438" s="244"/>
      <c r="AL438" s="53"/>
      <c r="AQ438" s="73"/>
    </row>
    <row r="439" spans="1:43" s="28" customFormat="1" hidden="1" outlineLevel="1" x14ac:dyDescent="0.3">
      <c r="A439" s="212" t="str">
        <f>IF(E439=0,"",VLOOKUP(E439,'Mão de Obra'!$A$2:$AA$998,2,FALSE))</f>
        <v>ENCARREGADO DE SERVIÇO</v>
      </c>
      <c r="B439" s="213"/>
      <c r="C439" s="213"/>
      <c r="D439" s="213"/>
      <c r="E439" s="216">
        <v>20002</v>
      </c>
      <c r="F439" s="216"/>
      <c r="G439" s="245">
        <f>VLOOKUP(E439,'Mão de Obra'!$A$2:$F$42,6,FALSE)/100</f>
        <v>1.1945999999999999</v>
      </c>
      <c r="H439" s="245"/>
      <c r="I439" s="245"/>
      <c r="J439" s="245"/>
      <c r="K439" s="246">
        <f>IF(E439=0,"",VLOOKUP(E439,'Mão de Obra'!A:I,5,FALSE))</f>
        <v>28.33</v>
      </c>
      <c r="L439" s="246"/>
      <c r="M439" s="246"/>
      <c r="N439" s="246"/>
      <c r="O439" s="253">
        <v>1</v>
      </c>
      <c r="P439" s="253"/>
      <c r="Q439" s="253"/>
      <c r="R439" s="253"/>
      <c r="S439" s="253"/>
      <c r="T439" s="253"/>
      <c r="U439" s="253">
        <f>VLOOKUP(E439,'Mão de Obra'!A:I,8,FALSE)</f>
        <v>12.91</v>
      </c>
      <c r="V439" s="253"/>
      <c r="W439" s="253"/>
      <c r="X439" s="253"/>
      <c r="Y439" s="253"/>
      <c r="Z439" s="253"/>
      <c r="AA439" s="243">
        <f>TRUNC(IF(O439="","",O439*K439),2)</f>
        <v>28.33</v>
      </c>
      <c r="AB439" s="243"/>
      <c r="AC439" s="243"/>
      <c r="AD439" s="243"/>
      <c r="AE439" s="243"/>
      <c r="AF439" s="244"/>
      <c r="AL439" s="53"/>
      <c r="AQ439" s="73"/>
    </row>
    <row r="440" spans="1:43" s="28" customFormat="1" hidden="1" outlineLevel="1" x14ac:dyDescent="0.3">
      <c r="A440" s="212" t="str">
        <f>IF(E440=0,"",VLOOKUP(E440,'Mão de Obra'!$A$2:$AA$998,2,FALSE))</f>
        <v/>
      </c>
      <c r="B440" s="213"/>
      <c r="C440" s="213"/>
      <c r="D440" s="213"/>
      <c r="E440" s="214"/>
      <c r="F440" s="214"/>
      <c r="G440" s="245"/>
      <c r="H440" s="245"/>
      <c r="I440" s="245"/>
      <c r="J440" s="245"/>
      <c r="K440" s="237" t="str">
        <f>IF(E440=0,"",VLOOKUP(E440,'Mão de Obra'!$A$2:$AA$998,5,))</f>
        <v/>
      </c>
      <c r="L440" s="237"/>
      <c r="M440" s="237"/>
      <c r="N440" s="237"/>
      <c r="O440" s="253"/>
      <c r="P440" s="253"/>
      <c r="Q440" s="253"/>
      <c r="R440" s="253"/>
      <c r="S440" s="253"/>
      <c r="T440" s="253"/>
      <c r="U440" s="253"/>
      <c r="V440" s="253"/>
      <c r="W440" s="253"/>
      <c r="X440" s="253"/>
      <c r="Y440" s="253"/>
      <c r="Z440" s="253"/>
      <c r="AA440" s="243"/>
      <c r="AB440" s="243"/>
      <c r="AC440" s="243"/>
      <c r="AD440" s="243"/>
      <c r="AE440" s="243"/>
      <c r="AF440" s="244"/>
      <c r="AL440" s="53"/>
      <c r="AQ440" s="73"/>
    </row>
    <row r="441" spans="1:43" s="28" customFormat="1" hidden="1" outlineLevel="1" x14ac:dyDescent="0.3">
      <c r="A441" s="212" t="str">
        <f>IF(E441=0,"",VLOOKUP(E441,'Mão de Obra'!$A$2:$AA$998,2,FALSE))</f>
        <v/>
      </c>
      <c r="B441" s="213"/>
      <c r="C441" s="213"/>
      <c r="D441" s="213"/>
      <c r="E441" s="214"/>
      <c r="F441" s="214"/>
      <c r="G441" s="236" t="str">
        <f>IF(E441=0,"",121.83%)</f>
        <v/>
      </c>
      <c r="H441" s="236"/>
      <c r="I441" s="236"/>
      <c r="J441" s="236"/>
      <c r="K441" s="237" t="str">
        <f>IF(E441=0,"",VLOOKUP(E441,'Mão de Obra'!$A$2:$AA$998,5,))</f>
        <v/>
      </c>
      <c r="L441" s="237"/>
      <c r="M441" s="237"/>
      <c r="N441" s="237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  <c r="AA441" s="243" t="str">
        <f>IF(O441="","",O441*K441)</f>
        <v/>
      </c>
      <c r="AB441" s="243"/>
      <c r="AC441" s="243"/>
      <c r="AD441" s="243"/>
      <c r="AE441" s="243"/>
      <c r="AF441" s="244"/>
      <c r="AL441" s="53"/>
      <c r="AQ441" s="73"/>
    </row>
    <row r="442" spans="1:43" s="28" customFormat="1" hidden="1" outlineLevel="1" x14ac:dyDescent="0.3">
      <c r="A442" s="212" t="str">
        <f>IF(E442=0,"",VLOOKUP(E442,'Mão de Obra'!$A$2:$AA$998,2,FALSE))</f>
        <v/>
      </c>
      <c r="B442" s="213"/>
      <c r="C442" s="213"/>
      <c r="D442" s="213"/>
      <c r="E442" s="214"/>
      <c r="F442" s="214"/>
      <c r="G442" s="236" t="str">
        <f>IF(E442=0,"",121.83%)</f>
        <v/>
      </c>
      <c r="H442" s="236"/>
      <c r="I442" s="236"/>
      <c r="J442" s="236"/>
      <c r="K442" s="237" t="str">
        <f>IF(E442=0,"",VLOOKUP(E442,'Mão de Obra'!$A$2:$AA$998,5,))</f>
        <v/>
      </c>
      <c r="L442" s="237"/>
      <c r="M442" s="237"/>
      <c r="N442" s="237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  <c r="AA442" s="243" t="str">
        <f>IF(O442="","",O442*K442)</f>
        <v/>
      </c>
      <c r="AB442" s="243"/>
      <c r="AC442" s="243"/>
      <c r="AD442" s="243"/>
      <c r="AE442" s="243"/>
      <c r="AF442" s="244"/>
      <c r="AL442" s="53"/>
      <c r="AQ442" s="73"/>
    </row>
    <row r="443" spans="1:43" s="28" customFormat="1" hidden="1" outlineLevel="1" x14ac:dyDescent="0.3">
      <c r="A443" s="212" t="str">
        <f>IF(E443=0,"",VLOOKUP(E443,'Mão de Obra'!$A$2:$AA$998,2,FALSE))</f>
        <v/>
      </c>
      <c r="B443" s="213"/>
      <c r="C443" s="213"/>
      <c r="D443" s="213"/>
      <c r="E443" s="214"/>
      <c r="F443" s="214"/>
      <c r="G443" s="236" t="str">
        <f>IF(E443=0,"",121.83%)</f>
        <v/>
      </c>
      <c r="H443" s="236"/>
      <c r="I443" s="236"/>
      <c r="J443" s="236"/>
      <c r="K443" s="237" t="str">
        <f>IF(E443=0,"",VLOOKUP(E443,'Mão de Obra'!$A$2:$AA$998,5,))</f>
        <v/>
      </c>
      <c r="L443" s="237"/>
      <c r="M443" s="237"/>
      <c r="N443" s="237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  <c r="AA443" s="243" t="str">
        <f>IF(O443="","",O443*K443)</f>
        <v/>
      </c>
      <c r="AB443" s="243"/>
      <c r="AC443" s="243"/>
      <c r="AD443" s="243"/>
      <c r="AE443" s="243"/>
      <c r="AF443" s="244"/>
      <c r="AL443" s="53"/>
      <c r="AQ443" s="73"/>
    </row>
    <row r="444" spans="1:43" s="28" customFormat="1" hidden="1" outlineLevel="1" x14ac:dyDescent="0.3">
      <c r="A444" s="212" t="str">
        <f>IF(E444=0,"",VLOOKUP(E444,'Mão de Obra'!$A$2:$AA$998,2,FALSE))</f>
        <v/>
      </c>
      <c r="B444" s="213"/>
      <c r="C444" s="213"/>
      <c r="D444" s="213"/>
      <c r="E444" s="214"/>
      <c r="F444" s="214"/>
      <c r="G444" s="236" t="str">
        <f>IF(E444=0,"",121.83%)</f>
        <v/>
      </c>
      <c r="H444" s="236"/>
      <c r="I444" s="236"/>
      <c r="J444" s="236"/>
      <c r="K444" s="237" t="str">
        <f>IF(E444=0,"",VLOOKUP(E444,'Mão de Obra'!$A$2:$AA$998,5,))</f>
        <v/>
      </c>
      <c r="L444" s="237"/>
      <c r="M444" s="237"/>
      <c r="N444" s="237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  <c r="AA444" s="243" t="str">
        <f>IF(O444="","",O444*K444)</f>
        <v/>
      </c>
      <c r="AB444" s="243"/>
      <c r="AC444" s="243"/>
      <c r="AD444" s="243"/>
      <c r="AE444" s="243"/>
      <c r="AF444" s="244"/>
      <c r="AL444" s="53"/>
      <c r="AQ444" s="73"/>
    </row>
    <row r="445" spans="1:43" s="28" customFormat="1" hidden="1" outlineLevel="1" x14ac:dyDescent="0.3">
      <c r="A445" s="212" t="str">
        <f>IF(E445=0,"",VLOOKUP(E445,'Mão de Obra'!$A$2:$AA$998,2,FALSE))</f>
        <v/>
      </c>
      <c r="B445" s="213"/>
      <c r="C445" s="213"/>
      <c r="D445" s="213"/>
      <c r="E445" s="214"/>
      <c r="F445" s="214"/>
      <c r="G445" s="236" t="str">
        <f>IF(E445=0,"",121.83%)</f>
        <v/>
      </c>
      <c r="H445" s="236"/>
      <c r="I445" s="236"/>
      <c r="J445" s="236"/>
      <c r="K445" s="237" t="str">
        <f>IF(E445=0,"",VLOOKUP(E445,'Mão de Obra'!$A$2:$AA$998,5))</f>
        <v/>
      </c>
      <c r="L445" s="237"/>
      <c r="M445" s="237"/>
      <c r="N445" s="237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  <c r="AA445" s="243" t="str">
        <f>IF(O445="","",O445*K445)</f>
        <v/>
      </c>
      <c r="AB445" s="243"/>
      <c r="AC445" s="243"/>
      <c r="AD445" s="243"/>
      <c r="AE445" s="243"/>
      <c r="AF445" s="244"/>
      <c r="AL445" s="53"/>
      <c r="AQ445" s="73"/>
    </row>
    <row r="446" spans="1:43" s="28" customFormat="1" hidden="1" outlineLevel="1" x14ac:dyDescent="0.3">
      <c r="A446" s="222" t="s">
        <v>21</v>
      </c>
      <c r="B446" s="223"/>
      <c r="C446" s="223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4">
        <f>TRUNC(SUM(AA438:AF445),2)</f>
        <v>75.91</v>
      </c>
      <c r="X446" s="225"/>
      <c r="Y446" s="225"/>
      <c r="Z446" s="225"/>
      <c r="AA446" s="225"/>
      <c r="AB446" s="225"/>
      <c r="AC446" s="225"/>
      <c r="AD446" s="225"/>
      <c r="AE446" s="225"/>
      <c r="AF446" s="225"/>
      <c r="AL446" s="53"/>
      <c r="AQ446" s="73"/>
    </row>
    <row r="447" spans="1:43" s="28" customFormat="1" hidden="1" outlineLevel="1" x14ac:dyDescent="0.3">
      <c r="A447" s="10"/>
      <c r="B447" s="11"/>
      <c r="C447" s="11"/>
      <c r="D447" s="12"/>
      <c r="E447" s="13"/>
      <c r="F447" s="13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32"/>
      <c r="Y447" s="32"/>
      <c r="Z447" s="32"/>
      <c r="AA447" s="32"/>
      <c r="AB447" s="35"/>
      <c r="AC447" s="35"/>
      <c r="AD447" s="35"/>
      <c r="AE447" s="35"/>
      <c r="AF447" s="14"/>
      <c r="AL447" s="53"/>
      <c r="AQ447" s="73"/>
    </row>
    <row r="448" spans="1:43" s="28" customFormat="1" hidden="1" outlineLevel="1" x14ac:dyDescent="0.3">
      <c r="A448" s="241" t="s">
        <v>22</v>
      </c>
      <c r="B448" s="241"/>
      <c r="C448" s="241"/>
      <c r="D448" s="241"/>
      <c r="E448" s="231" t="s">
        <v>10</v>
      </c>
      <c r="F448" s="231"/>
      <c r="G448" s="231" t="s">
        <v>23</v>
      </c>
      <c r="H448" s="231"/>
      <c r="I448" s="231"/>
      <c r="J448" s="231" t="s">
        <v>24</v>
      </c>
      <c r="K448" s="231"/>
      <c r="L448" s="231"/>
      <c r="M448" s="231" t="s">
        <v>25</v>
      </c>
      <c r="N448" s="231"/>
      <c r="O448" s="231"/>
      <c r="P448" s="231"/>
      <c r="Q448" s="231"/>
      <c r="R448" s="231" t="s">
        <v>26</v>
      </c>
      <c r="S448" s="231"/>
      <c r="T448" s="231"/>
      <c r="U448" s="231"/>
      <c r="V448" s="231"/>
      <c r="W448" s="231" t="s">
        <v>5</v>
      </c>
      <c r="X448" s="231"/>
      <c r="Y448" s="231"/>
      <c r="Z448" s="231"/>
      <c r="AA448" s="231"/>
      <c r="AB448" s="231"/>
      <c r="AC448" s="231"/>
      <c r="AD448" s="231"/>
      <c r="AE448" s="231"/>
      <c r="AF448" s="231"/>
      <c r="AL448" s="53"/>
      <c r="AQ448" s="73"/>
    </row>
    <row r="449" spans="1:43" s="28" customFormat="1" hidden="1" outlineLevel="1" x14ac:dyDescent="0.3">
      <c r="A449" s="17" t="s">
        <v>203</v>
      </c>
      <c r="B449" s="18"/>
      <c r="C449" s="18"/>
      <c r="D449" s="19"/>
      <c r="E449" s="233" t="s">
        <v>160</v>
      </c>
      <c r="F449" s="233"/>
      <c r="G449" s="227">
        <v>0</v>
      </c>
      <c r="H449" s="227"/>
      <c r="I449" s="227"/>
      <c r="J449" s="232" t="s">
        <v>43</v>
      </c>
      <c r="K449" s="232"/>
      <c r="L449" s="232"/>
      <c r="M449" s="232"/>
      <c r="N449" s="232"/>
      <c r="O449" s="232"/>
      <c r="P449" s="232"/>
      <c r="Q449" s="232"/>
      <c r="R449" s="232"/>
      <c r="S449" s="232"/>
      <c r="T449" s="232"/>
      <c r="U449" s="232"/>
      <c r="V449" s="232"/>
      <c r="W449" s="20"/>
      <c r="X449" s="33"/>
      <c r="Y449" s="33"/>
      <c r="Z449" s="33"/>
      <c r="AA449" s="33"/>
      <c r="AB449" s="33"/>
      <c r="AC449" s="33"/>
      <c r="AD449" s="33"/>
      <c r="AE449" s="220">
        <f>IF(A449="","",(W446*G449/100))</f>
        <v>0</v>
      </c>
      <c r="AF449" s="234"/>
      <c r="AL449" s="53"/>
      <c r="AQ449" s="73"/>
    </row>
    <row r="450" spans="1:43" s="28" customFormat="1" hidden="1" outlineLevel="1" x14ac:dyDescent="0.3">
      <c r="A450" s="17" t="s">
        <v>72</v>
      </c>
      <c r="B450" s="18"/>
      <c r="C450" s="18"/>
      <c r="D450" s="19"/>
      <c r="E450" s="233" t="s">
        <v>75</v>
      </c>
      <c r="F450" s="233"/>
      <c r="G450" s="227"/>
      <c r="H450" s="227"/>
      <c r="I450" s="227"/>
      <c r="J450" s="232" t="s">
        <v>43</v>
      </c>
      <c r="K450" s="232"/>
      <c r="L450" s="232"/>
      <c r="M450" s="232"/>
      <c r="N450" s="232"/>
      <c r="O450" s="232"/>
      <c r="P450" s="232"/>
      <c r="Q450" s="232"/>
      <c r="R450" s="232"/>
      <c r="S450" s="232"/>
      <c r="T450" s="232"/>
      <c r="U450" s="232"/>
      <c r="V450" s="232"/>
      <c r="W450" s="20"/>
      <c r="X450" s="33"/>
      <c r="Y450" s="33"/>
      <c r="Z450" s="33"/>
      <c r="AA450" s="33"/>
      <c r="AB450" s="33"/>
      <c r="AC450" s="33"/>
      <c r="AD450" s="33"/>
      <c r="AE450" s="220">
        <f>IF(A450="","",(W446*G450/100))</f>
        <v>0</v>
      </c>
      <c r="AF450" s="234"/>
      <c r="AL450" s="53"/>
      <c r="AQ450" s="73"/>
    </row>
    <row r="451" spans="1:43" s="28" customFormat="1" hidden="1" outlineLevel="1" x14ac:dyDescent="0.3">
      <c r="A451" s="21" t="s">
        <v>73</v>
      </c>
      <c r="B451" s="18"/>
      <c r="C451" s="18"/>
      <c r="D451" s="19"/>
      <c r="E451" s="233" t="s">
        <v>76</v>
      </c>
      <c r="F451" s="233"/>
      <c r="G451" s="227"/>
      <c r="H451" s="227"/>
      <c r="I451" s="227"/>
      <c r="J451" s="232" t="s">
        <v>43</v>
      </c>
      <c r="K451" s="232"/>
      <c r="L451" s="232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20"/>
      <c r="X451" s="33"/>
      <c r="Y451" s="33"/>
      <c r="Z451" s="33"/>
      <c r="AA451" s="33"/>
      <c r="AB451" s="33"/>
      <c r="AC451" s="33"/>
      <c r="AD451" s="33"/>
      <c r="AE451" s="220">
        <f>IF(A451="","",(W446*G451/100))</f>
        <v>0</v>
      </c>
      <c r="AF451" s="234"/>
      <c r="AL451" s="53"/>
      <c r="AQ451" s="73"/>
    </row>
    <row r="452" spans="1:43" s="28" customFormat="1" hidden="1" outlineLevel="1" x14ac:dyDescent="0.3">
      <c r="A452" s="21" t="s">
        <v>74</v>
      </c>
      <c r="B452" s="18"/>
      <c r="C452" s="18"/>
      <c r="D452" s="19"/>
      <c r="E452" s="233" t="s">
        <v>77</v>
      </c>
      <c r="F452" s="233"/>
      <c r="G452" s="227"/>
      <c r="H452" s="227"/>
      <c r="I452" s="227"/>
      <c r="J452" s="232" t="s">
        <v>43</v>
      </c>
      <c r="K452" s="232"/>
      <c r="L452" s="232"/>
      <c r="M452" s="232"/>
      <c r="N452" s="232"/>
      <c r="O452" s="232"/>
      <c r="P452" s="232"/>
      <c r="Q452" s="232"/>
      <c r="R452" s="232"/>
      <c r="S452" s="232"/>
      <c r="T452" s="232"/>
      <c r="U452" s="232"/>
      <c r="V452" s="232"/>
      <c r="W452" s="22"/>
      <c r="X452" s="34"/>
      <c r="Y452" s="34"/>
      <c r="Z452" s="34"/>
      <c r="AA452" s="34"/>
      <c r="AB452" s="34"/>
      <c r="AC452" s="34"/>
      <c r="AD452" s="34"/>
      <c r="AE452" s="220">
        <f>IF(A452="","",(W446*G452/100))</f>
        <v>0</v>
      </c>
      <c r="AF452" s="234"/>
      <c r="AL452" s="53"/>
      <c r="AQ452" s="73"/>
    </row>
    <row r="453" spans="1:43" s="28" customFormat="1" hidden="1" outlineLevel="1" x14ac:dyDescent="0.3">
      <c r="A453" s="222" t="s">
        <v>27</v>
      </c>
      <c r="B453" s="223"/>
      <c r="C453" s="223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4">
        <f>TRUNC(SUM(AE449:AF452),2)</f>
        <v>0</v>
      </c>
      <c r="X453" s="225"/>
      <c r="Y453" s="225"/>
      <c r="Z453" s="225"/>
      <c r="AA453" s="225"/>
      <c r="AB453" s="225"/>
      <c r="AC453" s="225"/>
      <c r="AD453" s="225"/>
      <c r="AE453" s="225"/>
      <c r="AF453" s="225"/>
      <c r="AL453" s="53"/>
      <c r="AQ453" s="73"/>
    </row>
    <row r="454" spans="1:43" s="28" customFormat="1" hidden="1" outlineLevel="1" x14ac:dyDescent="0.3">
      <c r="A454" s="10"/>
      <c r="B454" s="11"/>
      <c r="C454" s="11"/>
      <c r="D454" s="12"/>
      <c r="E454" s="13"/>
      <c r="F454" s="13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32"/>
      <c r="Y454" s="32"/>
      <c r="Z454" s="32"/>
      <c r="AA454" s="32"/>
      <c r="AB454" s="35"/>
      <c r="AC454" s="35"/>
      <c r="AD454" s="35"/>
      <c r="AE454" s="35"/>
      <c r="AF454" s="14"/>
      <c r="AL454" s="53"/>
      <c r="AQ454" s="73"/>
    </row>
    <row r="455" spans="1:43" s="28" customFormat="1" hidden="1" outlineLevel="1" x14ac:dyDescent="0.3">
      <c r="A455" s="238" t="s">
        <v>28</v>
      </c>
      <c r="B455" s="238"/>
      <c r="C455" s="238"/>
      <c r="D455" s="238"/>
      <c r="E455" s="238"/>
      <c r="F455" s="238"/>
      <c r="G455" s="238"/>
      <c r="H455" s="238"/>
      <c r="I455" s="238"/>
      <c r="J455" s="238"/>
      <c r="K455" s="238"/>
      <c r="L455" s="238"/>
      <c r="M455" s="238"/>
      <c r="N455" s="224">
        <f>TRUNC(SUM(W435,W446,W453),2)</f>
        <v>381.73</v>
      </c>
      <c r="O455" s="225"/>
      <c r="P455" s="225"/>
      <c r="Q455" s="225"/>
      <c r="R455" s="225"/>
      <c r="S455" s="225"/>
      <c r="T455" s="225"/>
      <c r="U455" s="225"/>
      <c r="V455" s="225"/>
      <c r="W455" s="225"/>
      <c r="X455" s="225"/>
      <c r="Y455" s="225"/>
      <c r="Z455" s="225"/>
      <c r="AA455" s="225"/>
      <c r="AB455" s="225"/>
      <c r="AC455" s="225"/>
      <c r="AD455" s="225"/>
      <c r="AE455" s="225"/>
      <c r="AF455" s="225"/>
      <c r="AL455" s="53"/>
      <c r="AQ455" s="73"/>
    </row>
    <row r="456" spans="1:43" s="28" customFormat="1" hidden="1" outlineLevel="1" x14ac:dyDescent="0.3">
      <c r="A456" s="239" t="s">
        <v>29</v>
      </c>
      <c r="B456" s="239"/>
      <c r="C456" s="239"/>
      <c r="D456" s="239"/>
      <c r="E456" s="239"/>
      <c r="F456" s="239"/>
      <c r="G456" s="239"/>
      <c r="H456" s="239"/>
      <c r="I456" s="239"/>
      <c r="J456" s="239"/>
      <c r="K456" s="239"/>
      <c r="L456" s="239"/>
      <c r="M456" s="239"/>
      <c r="N456" s="240">
        <f>AH489</f>
        <v>76</v>
      </c>
      <c r="O456" s="240"/>
      <c r="P456" s="240"/>
      <c r="Q456" s="240"/>
      <c r="R456" s="240"/>
      <c r="S456" s="240"/>
      <c r="T456" s="240"/>
      <c r="U456" s="240"/>
      <c r="V456" s="240"/>
      <c r="W456" s="240"/>
      <c r="X456" s="240"/>
      <c r="Y456" s="240"/>
      <c r="Z456" s="240"/>
      <c r="AA456" s="240"/>
      <c r="AB456" s="240"/>
      <c r="AC456" s="240"/>
      <c r="AD456" s="240"/>
      <c r="AE456" s="240"/>
      <c r="AF456" s="240"/>
      <c r="AL456" s="53"/>
      <c r="AQ456" s="73"/>
    </row>
    <row r="457" spans="1:43" s="28" customFormat="1" hidden="1" outlineLevel="1" x14ac:dyDescent="0.3">
      <c r="A457" s="238" t="s">
        <v>30</v>
      </c>
      <c r="B457" s="238"/>
      <c r="C457" s="238"/>
      <c r="D457" s="238"/>
      <c r="E457" s="238"/>
      <c r="F457" s="238"/>
      <c r="G457" s="238"/>
      <c r="H457" s="238"/>
      <c r="I457" s="238"/>
      <c r="J457" s="238"/>
      <c r="K457" s="238"/>
      <c r="L457" s="238"/>
      <c r="M457" s="238"/>
      <c r="N457" s="224">
        <f>TRUNC(N455/N456,2)</f>
        <v>5.0199999999999996</v>
      </c>
      <c r="O457" s="225"/>
      <c r="P457" s="225"/>
      <c r="Q457" s="225"/>
      <c r="R457" s="225"/>
      <c r="S457" s="225"/>
      <c r="T457" s="225"/>
      <c r="U457" s="225"/>
      <c r="V457" s="225"/>
      <c r="W457" s="225"/>
      <c r="X457" s="225"/>
      <c r="Y457" s="225"/>
      <c r="Z457" s="225"/>
      <c r="AA457" s="225"/>
      <c r="AB457" s="225"/>
      <c r="AC457" s="225"/>
      <c r="AD457" s="225"/>
      <c r="AE457" s="225"/>
      <c r="AF457" s="225"/>
      <c r="AL457" s="53"/>
      <c r="AQ457" s="73"/>
    </row>
    <row r="458" spans="1:43" s="28" customFormat="1" hidden="1" outlineLevel="1" x14ac:dyDescent="0.3">
      <c r="A458" s="10"/>
      <c r="B458" s="11"/>
      <c r="C458" s="11"/>
      <c r="D458" s="12"/>
      <c r="E458" s="13"/>
      <c r="F458" s="13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32"/>
      <c r="Y458" s="32"/>
      <c r="Z458" s="32"/>
      <c r="AA458" s="32"/>
      <c r="AB458" s="35"/>
      <c r="AC458" s="35"/>
      <c r="AD458" s="35"/>
      <c r="AE458" s="35"/>
      <c r="AF458" s="14"/>
      <c r="AL458" s="53"/>
      <c r="AQ458" s="73"/>
    </row>
    <row r="459" spans="1:43" s="28" customFormat="1" hidden="1" outlineLevel="1" x14ac:dyDescent="0.3">
      <c r="A459" s="241" t="s">
        <v>31</v>
      </c>
      <c r="B459" s="241"/>
      <c r="C459" s="241"/>
      <c r="D459" s="241"/>
      <c r="E459" s="231" t="s">
        <v>10</v>
      </c>
      <c r="F459" s="231"/>
      <c r="G459" s="231" t="s">
        <v>0</v>
      </c>
      <c r="H459" s="231"/>
      <c r="I459" s="235" t="s">
        <v>32</v>
      </c>
      <c r="J459" s="235"/>
      <c r="K459" s="235"/>
      <c r="L459" s="235"/>
      <c r="M459" s="235"/>
      <c r="N459" s="235"/>
      <c r="O459" s="235"/>
      <c r="P459" s="235"/>
      <c r="Q459" s="235" t="s">
        <v>16</v>
      </c>
      <c r="R459" s="235"/>
      <c r="S459" s="235"/>
      <c r="T459" s="235"/>
      <c r="U459" s="235"/>
      <c r="V459" s="235"/>
      <c r="W459" s="235"/>
      <c r="X459" s="235"/>
      <c r="Y459" s="235"/>
      <c r="Z459" s="235"/>
      <c r="AA459" s="235"/>
      <c r="AB459" s="211" t="s">
        <v>32</v>
      </c>
      <c r="AC459" s="211"/>
      <c r="AD459" s="211"/>
      <c r="AE459" s="211"/>
      <c r="AF459" s="211"/>
      <c r="AL459" s="53"/>
      <c r="AQ459" s="73"/>
    </row>
    <row r="460" spans="1:43" s="28" customFormat="1" hidden="1" outlineLevel="1" x14ac:dyDescent="0.3">
      <c r="A460" s="212" t="str">
        <f>IF(E460="","",VLOOKUP(E460,Material!$A$3:$N$526,2,FALSE))</f>
        <v/>
      </c>
      <c r="B460" s="213"/>
      <c r="C460" s="213"/>
      <c r="D460" s="213"/>
      <c r="E460" s="216"/>
      <c r="F460" s="216"/>
      <c r="G460" s="216" t="str">
        <f>IF(E460="","",VLOOKUP(E460,Material!$A$3:$N$526,3,FALSE))</f>
        <v/>
      </c>
      <c r="H460" s="216"/>
      <c r="I460" s="230" t="str">
        <f>IF(E460="","",VLOOKUP(E460,Material!$A$3:$N$526,4,FALSE))</f>
        <v/>
      </c>
      <c r="J460" s="230"/>
      <c r="K460" s="230"/>
      <c r="L460" s="230"/>
      <c r="M460" s="230"/>
      <c r="N460" s="230"/>
      <c r="O460" s="230"/>
      <c r="P460" s="230"/>
      <c r="Q460" s="40"/>
      <c r="R460" s="40"/>
      <c r="S460" s="40"/>
      <c r="T460" s="40"/>
      <c r="U460" s="40"/>
      <c r="V460" s="40"/>
      <c r="W460" s="217"/>
      <c r="X460" s="217"/>
      <c r="Y460" s="217"/>
      <c r="Z460" s="217"/>
      <c r="AA460" s="217"/>
      <c r="AB460" s="33"/>
      <c r="AC460" s="33"/>
      <c r="AD460" s="33"/>
      <c r="AE460" s="33"/>
      <c r="AF460" s="23" t="str">
        <f t="shared" ref="AF460:AF469" si="35">IF(W460="","",I460*W460)</f>
        <v/>
      </c>
      <c r="AL460" s="53"/>
      <c r="AQ460" s="73"/>
    </row>
    <row r="461" spans="1:43" s="28" customFormat="1" hidden="1" outlineLevel="1" x14ac:dyDescent="0.3">
      <c r="A461" s="212" t="str">
        <f>IF(E461="","",VLOOKUP(E461,Material!$A$3:$N$526,2,FALSE))</f>
        <v/>
      </c>
      <c r="B461" s="213"/>
      <c r="C461" s="213"/>
      <c r="D461" s="213"/>
      <c r="E461" s="216"/>
      <c r="F461" s="216"/>
      <c r="G461" s="216" t="str">
        <f>IF(E461="","",VLOOKUP(E461,Material!$A$3:$N$526,3,FALSE))</f>
        <v/>
      </c>
      <c r="H461" s="216"/>
      <c r="I461" s="230" t="str">
        <f>IF(E461="","",VLOOKUP(E461,Material!$A$3:$N$526,4,FALSE))</f>
        <v/>
      </c>
      <c r="J461" s="230"/>
      <c r="K461" s="230"/>
      <c r="L461" s="230"/>
      <c r="M461" s="230"/>
      <c r="N461" s="230"/>
      <c r="O461" s="230"/>
      <c r="P461" s="230"/>
      <c r="Q461" s="40"/>
      <c r="R461" s="40"/>
      <c r="S461" s="40"/>
      <c r="T461" s="40"/>
      <c r="U461" s="40"/>
      <c r="V461" s="40"/>
      <c r="W461" s="217"/>
      <c r="X461" s="217"/>
      <c r="Y461" s="217"/>
      <c r="Z461" s="217"/>
      <c r="AA461" s="217"/>
      <c r="AB461" s="33"/>
      <c r="AC461" s="33"/>
      <c r="AD461" s="33"/>
      <c r="AE461" s="33"/>
      <c r="AF461" s="23" t="str">
        <f t="shared" si="35"/>
        <v/>
      </c>
      <c r="AL461" s="53"/>
      <c r="AQ461" s="73"/>
    </row>
    <row r="462" spans="1:43" s="28" customFormat="1" hidden="1" outlineLevel="1" x14ac:dyDescent="0.3">
      <c r="A462" s="212" t="str">
        <f>IF(E462="","",VLOOKUP(E462,Material!$A$3:$N$526,2,FALSE))</f>
        <v/>
      </c>
      <c r="B462" s="213"/>
      <c r="C462" s="213"/>
      <c r="D462" s="213"/>
      <c r="E462" s="216"/>
      <c r="F462" s="216"/>
      <c r="G462" s="216" t="str">
        <f>IF(E462="","",VLOOKUP(E462,Material!$A$3:$N$526,3,FALSE))</f>
        <v/>
      </c>
      <c r="H462" s="216"/>
      <c r="I462" s="230" t="str">
        <f>IF(E462="","",VLOOKUP(E462,Material!$A$3:$N$526,4,FALSE))</f>
        <v/>
      </c>
      <c r="J462" s="230"/>
      <c r="K462" s="230"/>
      <c r="L462" s="230"/>
      <c r="M462" s="230"/>
      <c r="N462" s="230"/>
      <c r="O462" s="230"/>
      <c r="P462" s="230"/>
      <c r="Q462" s="40"/>
      <c r="R462" s="40"/>
      <c r="S462" s="40"/>
      <c r="T462" s="40"/>
      <c r="U462" s="40"/>
      <c r="V462" s="40"/>
      <c r="W462" s="217"/>
      <c r="X462" s="217"/>
      <c r="Y462" s="217"/>
      <c r="Z462" s="217"/>
      <c r="AA462" s="217"/>
      <c r="AB462" s="33"/>
      <c r="AC462" s="33"/>
      <c r="AD462" s="33"/>
      <c r="AE462" s="33"/>
      <c r="AF462" s="23" t="str">
        <f t="shared" si="35"/>
        <v/>
      </c>
      <c r="AL462" s="53"/>
      <c r="AQ462" s="73"/>
    </row>
    <row r="463" spans="1:43" s="28" customFormat="1" hidden="1" outlineLevel="1" x14ac:dyDescent="0.3">
      <c r="A463" s="212" t="str">
        <f>IF(E463="","",VLOOKUP(E463,Material!$A$3:$N$526,2,FALSE))</f>
        <v/>
      </c>
      <c r="B463" s="213"/>
      <c r="C463" s="213"/>
      <c r="D463" s="213"/>
      <c r="E463" s="214"/>
      <c r="F463" s="214"/>
      <c r="G463" s="215" t="str">
        <f>IF(E463="","",VLOOKUP(E463,Material!$A$3:$N$526,3,FALSE))</f>
        <v/>
      </c>
      <c r="H463" s="215"/>
      <c r="I463" s="229" t="str">
        <f>IF(E463="","",VLOOKUP(E463,Material!$A$3:$N$526,4,FALSE))</f>
        <v/>
      </c>
      <c r="J463" s="229"/>
      <c r="K463" s="229"/>
      <c r="L463" s="229"/>
      <c r="M463" s="229"/>
      <c r="N463" s="229"/>
      <c r="O463" s="229"/>
      <c r="P463" s="229"/>
      <c r="Q463" s="20"/>
      <c r="R463" s="20"/>
      <c r="S463" s="20"/>
      <c r="T463" s="20"/>
      <c r="U463" s="20"/>
      <c r="V463" s="20"/>
      <c r="W463" s="228"/>
      <c r="X463" s="228"/>
      <c r="Y463" s="228"/>
      <c r="Z463" s="228"/>
      <c r="AA463" s="228"/>
      <c r="AB463" s="33"/>
      <c r="AC463" s="33"/>
      <c r="AD463" s="33"/>
      <c r="AE463" s="33"/>
      <c r="AF463" s="23" t="str">
        <f t="shared" si="35"/>
        <v/>
      </c>
      <c r="AL463" s="53"/>
      <c r="AQ463" s="73"/>
    </row>
    <row r="464" spans="1:43" s="28" customFormat="1" hidden="1" outlineLevel="1" x14ac:dyDescent="0.3">
      <c r="A464" s="212" t="str">
        <f>IF(E464="","",VLOOKUP(E464,Material!$A$3:$N$526,2,FALSE))</f>
        <v/>
      </c>
      <c r="B464" s="213"/>
      <c r="C464" s="213"/>
      <c r="D464" s="213"/>
      <c r="E464" s="214"/>
      <c r="F464" s="214"/>
      <c r="G464" s="215" t="str">
        <f>IF(E464="","",VLOOKUP(E464,Material!$A$3:$N$526,3,FALSE))</f>
        <v/>
      </c>
      <c r="H464" s="215"/>
      <c r="I464" s="229" t="str">
        <f>IF(E464="","",VLOOKUP(E464,Material!$A$3:$N$526,4,FALSE))</f>
        <v/>
      </c>
      <c r="J464" s="229"/>
      <c r="K464" s="229"/>
      <c r="L464" s="229"/>
      <c r="M464" s="229"/>
      <c r="N464" s="229"/>
      <c r="O464" s="229"/>
      <c r="P464" s="229"/>
      <c r="Q464" s="20"/>
      <c r="R464" s="20"/>
      <c r="S464" s="20"/>
      <c r="T464" s="20"/>
      <c r="U464" s="20"/>
      <c r="V464" s="20"/>
      <c r="W464" s="228"/>
      <c r="X464" s="228"/>
      <c r="Y464" s="228"/>
      <c r="Z464" s="228"/>
      <c r="AA464" s="228"/>
      <c r="AB464" s="33"/>
      <c r="AC464" s="33"/>
      <c r="AD464" s="33"/>
      <c r="AE464" s="33"/>
      <c r="AF464" s="23" t="str">
        <f t="shared" si="35"/>
        <v/>
      </c>
      <c r="AL464" s="53"/>
      <c r="AQ464" s="73"/>
    </row>
    <row r="465" spans="1:43" s="28" customFormat="1" hidden="1" outlineLevel="1" x14ac:dyDescent="0.3">
      <c r="A465" s="212" t="str">
        <f>IF(E465="","",VLOOKUP(E465,Material!$A$3:$N$526,2,FALSE))</f>
        <v/>
      </c>
      <c r="B465" s="213"/>
      <c r="C465" s="213"/>
      <c r="D465" s="213"/>
      <c r="E465" s="214"/>
      <c r="F465" s="214"/>
      <c r="G465" s="215" t="str">
        <f>IF(E465="","",VLOOKUP(E465,Material!$A$3:$N$526,3,FALSE))</f>
        <v/>
      </c>
      <c r="H465" s="215"/>
      <c r="I465" s="229" t="str">
        <f>IF(E465="","",VLOOKUP(E465,Material!$A$3:$N$526,4,FALSE))</f>
        <v/>
      </c>
      <c r="J465" s="229"/>
      <c r="K465" s="229"/>
      <c r="L465" s="229"/>
      <c r="M465" s="229"/>
      <c r="N465" s="229"/>
      <c r="O465" s="229"/>
      <c r="P465" s="229"/>
      <c r="Q465" s="20"/>
      <c r="R465" s="20"/>
      <c r="S465" s="20"/>
      <c r="T465" s="20"/>
      <c r="U465" s="20"/>
      <c r="V465" s="20"/>
      <c r="W465" s="228"/>
      <c r="X465" s="228"/>
      <c r="Y465" s="228"/>
      <c r="Z465" s="228"/>
      <c r="AA465" s="228"/>
      <c r="AB465" s="33"/>
      <c r="AC465" s="33"/>
      <c r="AD465" s="33"/>
      <c r="AE465" s="33"/>
      <c r="AF465" s="23" t="str">
        <f t="shared" si="35"/>
        <v/>
      </c>
      <c r="AL465" s="53"/>
      <c r="AQ465" s="73"/>
    </row>
    <row r="466" spans="1:43" s="28" customFormat="1" hidden="1" outlineLevel="1" x14ac:dyDescent="0.3">
      <c r="A466" s="212" t="str">
        <f>IF(E466="","",VLOOKUP(E466,Material!$A$3:$N$526,2,FALSE))</f>
        <v/>
      </c>
      <c r="B466" s="213"/>
      <c r="C466" s="213"/>
      <c r="D466" s="213"/>
      <c r="E466" s="214"/>
      <c r="F466" s="214"/>
      <c r="G466" s="215" t="str">
        <f>IF(E466="","",VLOOKUP(E466,Material!$A$3:$N$526,3,FALSE))</f>
        <v/>
      </c>
      <c r="H466" s="215"/>
      <c r="I466" s="229" t="str">
        <f>IF(E466="","",VLOOKUP(E466,Material!$A$3:$N$526,4,FALSE))</f>
        <v/>
      </c>
      <c r="J466" s="229"/>
      <c r="K466" s="229"/>
      <c r="L466" s="229"/>
      <c r="M466" s="229"/>
      <c r="N466" s="229"/>
      <c r="O466" s="229"/>
      <c r="P466" s="229"/>
      <c r="Q466" s="20"/>
      <c r="R466" s="20"/>
      <c r="S466" s="20"/>
      <c r="T466" s="20"/>
      <c r="U466" s="20"/>
      <c r="V466" s="20"/>
      <c r="W466" s="228"/>
      <c r="X466" s="228"/>
      <c r="Y466" s="228"/>
      <c r="Z466" s="228"/>
      <c r="AA466" s="228"/>
      <c r="AB466" s="33"/>
      <c r="AC466" s="33"/>
      <c r="AD466" s="33"/>
      <c r="AE466" s="33"/>
      <c r="AF466" s="23" t="str">
        <f t="shared" si="35"/>
        <v/>
      </c>
      <c r="AL466" s="53"/>
      <c r="AQ466" s="73"/>
    </row>
    <row r="467" spans="1:43" s="28" customFormat="1" hidden="1" outlineLevel="1" x14ac:dyDescent="0.3">
      <c r="A467" s="212" t="str">
        <f>IF(E467="","",VLOOKUP(E467,Material!$A$3:$N$526,2,FALSE))</f>
        <v/>
      </c>
      <c r="B467" s="213"/>
      <c r="C467" s="213"/>
      <c r="D467" s="213"/>
      <c r="E467" s="214"/>
      <c r="F467" s="214"/>
      <c r="G467" s="215" t="str">
        <f>IF(E467="","",VLOOKUP(E467,Material!$A$3:$N$526,3,FALSE))</f>
        <v/>
      </c>
      <c r="H467" s="215"/>
      <c r="I467" s="229" t="str">
        <f>IF(E467="","",VLOOKUP(E467,Material!$A$3:$N$526,4,FALSE))</f>
        <v/>
      </c>
      <c r="J467" s="229"/>
      <c r="K467" s="229"/>
      <c r="L467" s="229"/>
      <c r="M467" s="229"/>
      <c r="N467" s="229"/>
      <c r="O467" s="229"/>
      <c r="P467" s="229"/>
      <c r="Q467" s="20"/>
      <c r="R467" s="20"/>
      <c r="S467" s="20"/>
      <c r="T467" s="20"/>
      <c r="U467" s="20"/>
      <c r="V467" s="20"/>
      <c r="W467" s="228"/>
      <c r="X467" s="228"/>
      <c r="Y467" s="228"/>
      <c r="Z467" s="228"/>
      <c r="AA467" s="228"/>
      <c r="AB467" s="33"/>
      <c r="AC467" s="33"/>
      <c r="AD467" s="33"/>
      <c r="AE467" s="33"/>
      <c r="AF467" s="23" t="str">
        <f t="shared" si="35"/>
        <v/>
      </c>
      <c r="AL467" s="53"/>
      <c r="AQ467" s="73"/>
    </row>
    <row r="468" spans="1:43" s="28" customFormat="1" hidden="1" outlineLevel="1" x14ac:dyDescent="0.3">
      <c r="A468" s="212" t="str">
        <f>IF(E468="","",VLOOKUP(E468,Material!$A$3:$N$526,2,FALSE))</f>
        <v/>
      </c>
      <c r="B468" s="213"/>
      <c r="C468" s="213"/>
      <c r="D468" s="213"/>
      <c r="E468" s="214"/>
      <c r="F468" s="214"/>
      <c r="G468" s="215" t="str">
        <f>IF(E468="","",VLOOKUP(E468,Material!$A$3:$N$526,3,FALSE))</f>
        <v/>
      </c>
      <c r="H468" s="215"/>
      <c r="I468" s="229" t="str">
        <f>IF(E468="","",VLOOKUP(E468,Material!$A$3:$N$526,4,FALSE))</f>
        <v/>
      </c>
      <c r="J468" s="229"/>
      <c r="K468" s="229"/>
      <c r="L468" s="229"/>
      <c r="M468" s="229"/>
      <c r="N468" s="229"/>
      <c r="O468" s="229"/>
      <c r="P468" s="229"/>
      <c r="Q468" s="20"/>
      <c r="R468" s="20"/>
      <c r="S468" s="20"/>
      <c r="T468" s="20"/>
      <c r="U468" s="20"/>
      <c r="V468" s="20"/>
      <c r="W468" s="228"/>
      <c r="X468" s="228"/>
      <c r="Y468" s="228"/>
      <c r="Z468" s="228"/>
      <c r="AA468" s="228"/>
      <c r="AB468" s="33"/>
      <c r="AC468" s="33"/>
      <c r="AD468" s="33"/>
      <c r="AE468" s="33"/>
      <c r="AF468" s="23" t="str">
        <f t="shared" si="35"/>
        <v/>
      </c>
      <c r="AL468" s="53"/>
      <c r="AQ468" s="73"/>
    </row>
    <row r="469" spans="1:43" s="28" customFormat="1" hidden="1" outlineLevel="1" x14ac:dyDescent="0.3">
      <c r="A469" s="212" t="str">
        <f>IF(E469="","",VLOOKUP(E469,Material!$A$3:$N$526,2,FALSE))</f>
        <v/>
      </c>
      <c r="B469" s="213"/>
      <c r="C469" s="213"/>
      <c r="D469" s="213"/>
      <c r="E469" s="214"/>
      <c r="F469" s="214"/>
      <c r="G469" s="215" t="str">
        <f>IF(E469="","",VLOOKUP(E469,Material!$A$3:$N$526,3,FALSE))</f>
        <v/>
      </c>
      <c r="H469" s="215"/>
      <c r="I469" s="229" t="str">
        <f>IF(E469="","",VLOOKUP(E469,Material!$A$3:$N$526,4,FALSE))</f>
        <v/>
      </c>
      <c r="J469" s="229"/>
      <c r="K469" s="229"/>
      <c r="L469" s="229"/>
      <c r="M469" s="229"/>
      <c r="N469" s="229"/>
      <c r="O469" s="229"/>
      <c r="P469" s="229"/>
      <c r="Q469" s="20"/>
      <c r="R469" s="20"/>
      <c r="S469" s="20"/>
      <c r="T469" s="20"/>
      <c r="U469" s="20"/>
      <c r="V469" s="20"/>
      <c r="W469" s="228"/>
      <c r="X469" s="228"/>
      <c r="Y469" s="228"/>
      <c r="Z469" s="228"/>
      <c r="AA469" s="228"/>
      <c r="AB469" s="33"/>
      <c r="AC469" s="33"/>
      <c r="AD469" s="33"/>
      <c r="AE469" s="33"/>
      <c r="AF469" s="23" t="str">
        <f t="shared" si="35"/>
        <v/>
      </c>
      <c r="AL469" s="53"/>
      <c r="AQ469" s="73"/>
    </row>
    <row r="470" spans="1:43" s="28" customFormat="1" hidden="1" outlineLevel="1" x14ac:dyDescent="0.3">
      <c r="A470" s="222" t="s">
        <v>33</v>
      </c>
      <c r="B470" s="223"/>
      <c r="C470" s="223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4">
        <f>TRUNC(SUM(AA460:AF469),2)</f>
        <v>0</v>
      </c>
      <c r="X470" s="225"/>
      <c r="Y470" s="225"/>
      <c r="Z470" s="225"/>
      <c r="AA470" s="225"/>
      <c r="AB470" s="225"/>
      <c r="AC470" s="225"/>
      <c r="AD470" s="225"/>
      <c r="AE470" s="225"/>
      <c r="AF470" s="225"/>
      <c r="AL470" s="53"/>
      <c r="AQ470" s="73"/>
    </row>
    <row r="471" spans="1:43" s="28" customFormat="1" hidden="1" outlineLevel="1" x14ac:dyDescent="0.3">
      <c r="A471" s="10"/>
      <c r="B471" s="11"/>
      <c r="C471" s="11"/>
      <c r="D471" s="12"/>
      <c r="E471" s="13"/>
      <c r="F471" s="13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32"/>
      <c r="Y471" s="32"/>
      <c r="Z471" s="32"/>
      <c r="AA471" s="32"/>
      <c r="AB471" s="35"/>
      <c r="AC471" s="35"/>
      <c r="AD471" s="35"/>
      <c r="AE471" s="35"/>
      <c r="AF471" s="14"/>
      <c r="AL471" s="53"/>
      <c r="AQ471" s="73"/>
    </row>
    <row r="472" spans="1:43" s="28" customFormat="1" hidden="1" outlineLevel="1" x14ac:dyDescent="0.3">
      <c r="A472" s="241" t="s">
        <v>34</v>
      </c>
      <c r="B472" s="241"/>
      <c r="C472" s="241"/>
      <c r="D472" s="241"/>
      <c r="E472" s="231" t="s">
        <v>10</v>
      </c>
      <c r="F472" s="231"/>
      <c r="G472" s="231" t="s">
        <v>0</v>
      </c>
      <c r="H472" s="231"/>
      <c r="I472" s="231" t="s">
        <v>32</v>
      </c>
      <c r="J472" s="231"/>
      <c r="K472" s="231"/>
      <c r="L472" s="231"/>
      <c r="M472" s="231"/>
      <c r="N472" s="231"/>
      <c r="O472" s="231"/>
      <c r="P472" s="231"/>
      <c r="Q472" s="231" t="s">
        <v>16</v>
      </c>
      <c r="R472" s="231"/>
      <c r="S472" s="231"/>
      <c r="T472" s="231"/>
      <c r="U472" s="231"/>
      <c r="V472" s="231"/>
      <c r="W472" s="231"/>
      <c r="X472" s="231"/>
      <c r="Y472" s="231"/>
      <c r="Z472" s="231"/>
      <c r="AA472" s="231"/>
      <c r="AB472" s="242" t="s">
        <v>32</v>
      </c>
      <c r="AC472" s="242"/>
      <c r="AD472" s="242"/>
      <c r="AE472" s="242"/>
      <c r="AF472" s="242"/>
      <c r="AL472" s="53"/>
      <c r="AQ472" s="73"/>
    </row>
    <row r="473" spans="1:43" s="28" customFormat="1" hidden="1" outlineLevel="1" x14ac:dyDescent="0.3">
      <c r="A473" s="212" t="s">
        <v>423</v>
      </c>
      <c r="B473" s="213"/>
      <c r="C473" s="213"/>
      <c r="D473" s="213"/>
      <c r="E473" s="216"/>
      <c r="F473" s="216"/>
      <c r="G473" s="216" t="s">
        <v>423</v>
      </c>
      <c r="H473" s="216"/>
      <c r="I473" s="226" t="s">
        <v>423</v>
      </c>
      <c r="J473" s="226"/>
      <c r="K473" s="226"/>
      <c r="L473" s="226"/>
      <c r="M473" s="226"/>
      <c r="N473" s="226"/>
      <c r="O473" s="226"/>
      <c r="P473" s="226"/>
      <c r="Q473" s="40"/>
      <c r="R473" s="40"/>
      <c r="S473" s="40"/>
      <c r="T473" s="40"/>
      <c r="U473" s="40"/>
      <c r="V473" s="40"/>
      <c r="W473" s="217"/>
      <c r="X473" s="217"/>
      <c r="Y473" s="217"/>
      <c r="Z473" s="217"/>
      <c r="AA473" s="217"/>
      <c r="AB473" s="33"/>
      <c r="AC473" s="33"/>
      <c r="AD473" s="33"/>
      <c r="AE473" s="33"/>
      <c r="AF473" s="23" t="str">
        <f t="shared" ref="AF473:AF478" si="36">IF(W473="","",I473*W473)</f>
        <v/>
      </c>
      <c r="AL473" s="53"/>
      <c r="AQ473" s="73"/>
    </row>
    <row r="474" spans="1:43" s="28" customFormat="1" hidden="1" outlineLevel="1" x14ac:dyDescent="0.3">
      <c r="A474" s="212" t="s">
        <v>423</v>
      </c>
      <c r="B474" s="213"/>
      <c r="C474" s="213"/>
      <c r="D474" s="213"/>
      <c r="E474" s="214"/>
      <c r="F474" s="214"/>
      <c r="G474" s="216" t="s">
        <v>423</v>
      </c>
      <c r="H474" s="216"/>
      <c r="I474" s="227" t="s">
        <v>423</v>
      </c>
      <c r="J474" s="227"/>
      <c r="K474" s="227"/>
      <c r="L474" s="227"/>
      <c r="M474" s="227"/>
      <c r="N474" s="227"/>
      <c r="O474" s="227"/>
      <c r="P474" s="227"/>
      <c r="Q474" s="20"/>
      <c r="R474" s="20"/>
      <c r="S474" s="20"/>
      <c r="T474" s="20"/>
      <c r="U474" s="20"/>
      <c r="V474" s="20"/>
      <c r="W474" s="228"/>
      <c r="X474" s="228"/>
      <c r="Y474" s="228"/>
      <c r="Z474" s="228"/>
      <c r="AA474" s="228"/>
      <c r="AB474" s="33"/>
      <c r="AC474" s="33"/>
      <c r="AD474" s="33"/>
      <c r="AE474" s="33"/>
      <c r="AF474" s="23" t="str">
        <f t="shared" si="36"/>
        <v/>
      </c>
      <c r="AL474" s="53"/>
      <c r="AQ474" s="73"/>
    </row>
    <row r="475" spans="1:43" s="28" customFormat="1" hidden="1" outlineLevel="1" x14ac:dyDescent="0.3">
      <c r="A475" s="212" t="s">
        <v>423</v>
      </c>
      <c r="B475" s="213"/>
      <c r="C475" s="213"/>
      <c r="D475" s="213"/>
      <c r="E475" s="214"/>
      <c r="F475" s="214"/>
      <c r="G475" s="216" t="s">
        <v>423</v>
      </c>
      <c r="H475" s="216"/>
      <c r="I475" s="227" t="s">
        <v>423</v>
      </c>
      <c r="J475" s="227"/>
      <c r="K475" s="227"/>
      <c r="L475" s="227"/>
      <c r="M475" s="227"/>
      <c r="N475" s="227"/>
      <c r="O475" s="227"/>
      <c r="P475" s="227"/>
      <c r="Q475" s="20"/>
      <c r="R475" s="20"/>
      <c r="S475" s="20"/>
      <c r="T475" s="20"/>
      <c r="U475" s="20"/>
      <c r="V475" s="20"/>
      <c r="W475" s="228"/>
      <c r="X475" s="228"/>
      <c r="Y475" s="228"/>
      <c r="Z475" s="228"/>
      <c r="AA475" s="228"/>
      <c r="AB475" s="33"/>
      <c r="AC475" s="33"/>
      <c r="AD475" s="33"/>
      <c r="AE475" s="33"/>
      <c r="AF475" s="23" t="str">
        <f t="shared" si="36"/>
        <v/>
      </c>
      <c r="AL475" s="53"/>
      <c r="AQ475" s="73"/>
    </row>
    <row r="476" spans="1:43" s="28" customFormat="1" hidden="1" outlineLevel="1" x14ac:dyDescent="0.3">
      <c r="A476" s="212" t="s">
        <v>423</v>
      </c>
      <c r="B476" s="213"/>
      <c r="C476" s="213"/>
      <c r="D476" s="213"/>
      <c r="E476" s="214"/>
      <c r="F476" s="214"/>
      <c r="G476" s="215" t="s">
        <v>423</v>
      </c>
      <c r="H476" s="215"/>
      <c r="I476" s="227" t="s">
        <v>423</v>
      </c>
      <c r="J476" s="227"/>
      <c r="K476" s="227"/>
      <c r="L476" s="227"/>
      <c r="M476" s="227"/>
      <c r="N476" s="227"/>
      <c r="O476" s="227"/>
      <c r="P476" s="227"/>
      <c r="Q476" s="20"/>
      <c r="R476" s="20"/>
      <c r="S476" s="20"/>
      <c r="T476" s="20"/>
      <c r="U476" s="20"/>
      <c r="V476" s="20"/>
      <c r="W476" s="228"/>
      <c r="X476" s="228"/>
      <c r="Y476" s="228"/>
      <c r="Z476" s="228"/>
      <c r="AA476" s="228"/>
      <c r="AB476" s="33"/>
      <c r="AC476" s="33"/>
      <c r="AD476" s="33"/>
      <c r="AE476" s="33"/>
      <c r="AF476" s="23" t="str">
        <f t="shared" si="36"/>
        <v/>
      </c>
      <c r="AL476" s="53"/>
      <c r="AQ476" s="73"/>
    </row>
    <row r="477" spans="1:43" s="28" customFormat="1" hidden="1" outlineLevel="1" x14ac:dyDescent="0.3">
      <c r="A477" s="212" t="s">
        <v>423</v>
      </c>
      <c r="B477" s="213"/>
      <c r="C477" s="213"/>
      <c r="D477" s="213"/>
      <c r="E477" s="214"/>
      <c r="F477" s="214"/>
      <c r="G477" s="215" t="s">
        <v>423</v>
      </c>
      <c r="H477" s="215"/>
      <c r="I477" s="227" t="s">
        <v>423</v>
      </c>
      <c r="J477" s="227"/>
      <c r="K477" s="227"/>
      <c r="L477" s="227"/>
      <c r="M477" s="227"/>
      <c r="N477" s="227"/>
      <c r="O477" s="227"/>
      <c r="P477" s="227"/>
      <c r="Q477" s="20"/>
      <c r="R477" s="20"/>
      <c r="S477" s="20"/>
      <c r="T477" s="20"/>
      <c r="U477" s="20"/>
      <c r="V477" s="20"/>
      <c r="W477" s="228"/>
      <c r="X477" s="228"/>
      <c r="Y477" s="228"/>
      <c r="Z477" s="228"/>
      <c r="AA477" s="228"/>
      <c r="AB477" s="33"/>
      <c r="AC477" s="33"/>
      <c r="AD477" s="33"/>
      <c r="AE477" s="33"/>
      <c r="AF477" s="23" t="str">
        <f t="shared" si="36"/>
        <v/>
      </c>
      <c r="AL477" s="53"/>
      <c r="AQ477" s="73"/>
    </row>
    <row r="478" spans="1:43" s="28" customFormat="1" hidden="1" outlineLevel="1" x14ac:dyDescent="0.3">
      <c r="A478" s="212" t="s">
        <v>423</v>
      </c>
      <c r="B478" s="213"/>
      <c r="C478" s="213"/>
      <c r="D478" s="213"/>
      <c r="E478" s="214"/>
      <c r="F478" s="214"/>
      <c r="G478" s="215" t="s">
        <v>423</v>
      </c>
      <c r="H478" s="215"/>
      <c r="I478" s="227" t="s">
        <v>423</v>
      </c>
      <c r="J478" s="227"/>
      <c r="K478" s="227"/>
      <c r="L478" s="227"/>
      <c r="M478" s="227"/>
      <c r="N478" s="227"/>
      <c r="O478" s="227"/>
      <c r="P478" s="227"/>
      <c r="Q478" s="20"/>
      <c r="R478" s="20"/>
      <c r="S478" s="20"/>
      <c r="T478" s="20"/>
      <c r="U478" s="20"/>
      <c r="V478" s="20"/>
      <c r="W478" s="228"/>
      <c r="X478" s="228"/>
      <c r="Y478" s="228"/>
      <c r="Z478" s="228"/>
      <c r="AA478" s="228"/>
      <c r="AB478" s="33"/>
      <c r="AC478" s="33"/>
      <c r="AD478" s="33"/>
      <c r="AE478" s="33"/>
      <c r="AF478" s="23" t="str">
        <f t="shared" si="36"/>
        <v/>
      </c>
      <c r="AL478" s="53"/>
      <c r="AQ478" s="73"/>
    </row>
    <row r="479" spans="1:43" s="28" customFormat="1" hidden="1" outlineLevel="1" x14ac:dyDescent="0.3">
      <c r="A479" s="222" t="s">
        <v>35</v>
      </c>
      <c r="B479" s="223"/>
      <c r="C479" s="223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4">
        <f>TRUNC(SUM(AA473:AF478),2)</f>
        <v>0</v>
      </c>
      <c r="X479" s="225"/>
      <c r="Y479" s="225"/>
      <c r="Z479" s="225"/>
      <c r="AA479" s="225"/>
      <c r="AB479" s="225"/>
      <c r="AC479" s="225"/>
      <c r="AD479" s="225"/>
      <c r="AE479" s="225"/>
      <c r="AF479" s="225"/>
      <c r="AL479" s="53"/>
      <c r="AQ479" s="73"/>
    </row>
    <row r="480" spans="1:43" s="28" customFormat="1" hidden="1" outlineLevel="1" x14ac:dyDescent="0.3">
      <c r="A480" s="10"/>
      <c r="B480" s="11"/>
      <c r="C480" s="11"/>
      <c r="D480" s="12"/>
      <c r="E480" s="13"/>
      <c r="F480" s="13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32"/>
      <c r="Y480" s="32"/>
      <c r="Z480" s="32"/>
      <c r="AA480" s="32"/>
      <c r="AB480" s="35"/>
      <c r="AC480" s="35"/>
      <c r="AD480" s="35"/>
      <c r="AE480" s="35"/>
      <c r="AF480" s="14"/>
      <c r="AL480" s="53"/>
      <c r="AQ480" s="73"/>
    </row>
    <row r="481" spans="1:48" s="28" customFormat="1" hidden="1" outlineLevel="1" x14ac:dyDescent="0.3">
      <c r="A481" s="241" t="s">
        <v>36</v>
      </c>
      <c r="B481" s="241"/>
      <c r="C481" s="241"/>
      <c r="D481" s="241"/>
      <c r="E481" s="231" t="s">
        <v>10</v>
      </c>
      <c r="F481" s="231"/>
      <c r="G481" s="231" t="s">
        <v>0</v>
      </c>
      <c r="H481" s="231"/>
      <c r="I481" s="231"/>
      <c r="J481" s="231" t="s">
        <v>37</v>
      </c>
      <c r="K481" s="231"/>
      <c r="L481" s="231"/>
      <c r="M481" s="231"/>
      <c r="N481" s="231"/>
      <c r="O481" s="231"/>
      <c r="P481" s="231"/>
      <c r="Q481" s="231"/>
      <c r="R481" s="231" t="s">
        <v>5</v>
      </c>
      <c r="S481" s="231"/>
      <c r="T481" s="231"/>
      <c r="U481" s="231"/>
      <c r="V481" s="231"/>
      <c r="W481" s="231"/>
      <c r="X481" s="231"/>
      <c r="Y481" s="231"/>
      <c r="Z481" s="231"/>
      <c r="AA481" s="231"/>
      <c r="AB481" s="231"/>
      <c r="AC481" s="242" t="s">
        <v>16</v>
      </c>
      <c r="AD481" s="242"/>
      <c r="AE481" s="242"/>
      <c r="AF481" s="24" t="s">
        <v>38</v>
      </c>
      <c r="AL481" s="53"/>
      <c r="AQ481" s="73"/>
    </row>
    <row r="482" spans="1:48" s="28" customFormat="1" hidden="1" outlineLevel="1" x14ac:dyDescent="0.3">
      <c r="A482" s="212" t="str">
        <f>IF(E482="","",VLOOKUP(E482,#REF!,2,FALSE))</f>
        <v/>
      </c>
      <c r="B482" s="213"/>
      <c r="C482" s="213"/>
      <c r="D482" s="213"/>
      <c r="E482" s="216"/>
      <c r="F482" s="216"/>
      <c r="G482" s="216" t="str">
        <f>IF(E482="","",VLOOKUP(E482,#REF!,3,FALSE))</f>
        <v/>
      </c>
      <c r="H482" s="216"/>
      <c r="I482" s="216"/>
      <c r="J482" s="41"/>
      <c r="K482" s="41"/>
      <c r="L482" s="41"/>
      <c r="M482" s="217"/>
      <c r="N482" s="217"/>
      <c r="O482" s="217"/>
      <c r="P482" s="217"/>
      <c r="Q482" s="217"/>
      <c r="R482" s="42"/>
      <c r="S482" s="42"/>
      <c r="T482" s="42"/>
      <c r="U482" s="42"/>
      <c r="V482" s="42"/>
      <c r="W482" s="42"/>
      <c r="X482" s="218" t="str">
        <f>IF(E482="","",VLOOKUP(E482,#REF!,4,FALSE))</f>
        <v/>
      </c>
      <c r="Y482" s="218"/>
      <c r="Z482" s="218"/>
      <c r="AA482" s="218"/>
      <c r="AB482" s="218"/>
      <c r="AC482" s="218"/>
      <c r="AD482" s="218"/>
      <c r="AE482" s="218"/>
      <c r="AF482" s="23" t="str">
        <f>IF(M482="","",M482*X482*AC482)</f>
        <v/>
      </c>
      <c r="AL482" s="53"/>
      <c r="AQ482" s="73"/>
    </row>
    <row r="483" spans="1:48" s="28" customFormat="1" hidden="1" outlineLevel="1" x14ac:dyDescent="0.3">
      <c r="A483" s="212" t="str">
        <f>IF(E483="","",VLOOKUP(E483,#REF!,2,FALSE))</f>
        <v/>
      </c>
      <c r="B483" s="213"/>
      <c r="C483" s="213"/>
      <c r="D483" s="213"/>
      <c r="E483" s="214"/>
      <c r="F483" s="214"/>
      <c r="G483" s="215" t="str">
        <f>IF(E483="","",VLOOKUP(E483,#REF!,3,FALSE))</f>
        <v/>
      </c>
      <c r="H483" s="215"/>
      <c r="I483" s="215"/>
      <c r="J483" s="25"/>
      <c r="K483" s="25"/>
      <c r="L483" s="25"/>
      <c r="M483" s="219"/>
      <c r="N483" s="219"/>
      <c r="O483" s="219"/>
      <c r="P483" s="219"/>
      <c r="Q483" s="219"/>
      <c r="R483" s="20"/>
      <c r="S483" s="20"/>
      <c r="T483" s="20"/>
      <c r="U483" s="20"/>
      <c r="V483" s="20"/>
      <c r="W483" s="20"/>
      <c r="X483" s="220" t="str">
        <f>IF(E483="","",VLOOKUP(E483,#REF!,4,FALSE))</f>
        <v/>
      </c>
      <c r="Y483" s="220"/>
      <c r="Z483" s="220"/>
      <c r="AA483" s="220"/>
      <c r="AB483" s="220"/>
      <c r="AC483" s="221"/>
      <c r="AD483" s="221"/>
      <c r="AE483" s="221"/>
      <c r="AF483" s="23" t="str">
        <f>IF(M483="","",M483*X483*AC483)</f>
        <v/>
      </c>
      <c r="AL483" s="53"/>
      <c r="AQ483" s="73"/>
    </row>
    <row r="484" spans="1:48" s="28" customFormat="1" hidden="1" outlineLevel="1" x14ac:dyDescent="0.3">
      <c r="A484" s="212" t="str">
        <f>IF(E484="","",VLOOKUP(E484,#REF!,2,FALSE))</f>
        <v/>
      </c>
      <c r="B484" s="213"/>
      <c r="C484" s="213"/>
      <c r="D484" s="213"/>
      <c r="E484" s="214"/>
      <c r="F484" s="214"/>
      <c r="G484" s="215" t="str">
        <f>IF(E484="","",VLOOKUP(E484,#REF!,3,FALSE))</f>
        <v/>
      </c>
      <c r="H484" s="215"/>
      <c r="I484" s="215"/>
      <c r="J484" s="25"/>
      <c r="K484" s="25"/>
      <c r="L484" s="25"/>
      <c r="M484" s="219"/>
      <c r="N484" s="219"/>
      <c r="O484" s="219"/>
      <c r="P484" s="219"/>
      <c r="Q484" s="219"/>
      <c r="R484" s="20"/>
      <c r="S484" s="20"/>
      <c r="T484" s="20"/>
      <c r="U484" s="20"/>
      <c r="V484" s="20"/>
      <c r="W484" s="20"/>
      <c r="X484" s="220" t="str">
        <f>IF(E484="","",VLOOKUP(E484,#REF!,4,FALSE))</f>
        <v/>
      </c>
      <c r="Y484" s="220"/>
      <c r="Z484" s="220"/>
      <c r="AA484" s="220"/>
      <c r="AB484" s="220"/>
      <c r="AC484" s="221"/>
      <c r="AD484" s="221"/>
      <c r="AE484" s="221"/>
      <c r="AF484" s="23" t="str">
        <f>IF(M484="","",M484*X484*AC484)</f>
        <v/>
      </c>
      <c r="AL484" s="53"/>
      <c r="AQ484" s="73"/>
    </row>
    <row r="485" spans="1:48" s="28" customFormat="1" hidden="1" outlineLevel="1" x14ac:dyDescent="0.3">
      <c r="A485" s="212" t="str">
        <f>IF(E485="","",VLOOKUP(E485,#REF!,2,FALSE))</f>
        <v/>
      </c>
      <c r="B485" s="213"/>
      <c r="C485" s="213"/>
      <c r="D485" s="213"/>
      <c r="E485" s="214"/>
      <c r="F485" s="214"/>
      <c r="G485" s="215" t="str">
        <f>IF(E485="","",VLOOKUP(E485,#REF!,3,FALSE))</f>
        <v/>
      </c>
      <c r="H485" s="215"/>
      <c r="I485" s="215"/>
      <c r="J485" s="25"/>
      <c r="K485" s="25"/>
      <c r="L485" s="25"/>
      <c r="M485" s="219"/>
      <c r="N485" s="219"/>
      <c r="O485" s="219"/>
      <c r="P485" s="219"/>
      <c r="Q485" s="219"/>
      <c r="R485" s="20"/>
      <c r="S485" s="20"/>
      <c r="T485" s="20"/>
      <c r="U485" s="20"/>
      <c r="V485" s="20"/>
      <c r="W485" s="20"/>
      <c r="X485" s="220" t="str">
        <f>IF(E485="","",VLOOKUP(E485,#REF!,4,FALSE))</f>
        <v/>
      </c>
      <c r="Y485" s="220"/>
      <c r="Z485" s="220"/>
      <c r="AA485" s="220"/>
      <c r="AB485" s="220"/>
      <c r="AC485" s="221"/>
      <c r="AD485" s="221"/>
      <c r="AE485" s="221"/>
      <c r="AF485" s="23" t="str">
        <f>IF(M485="","",M485*X485*AC485)</f>
        <v/>
      </c>
      <c r="AL485" s="53"/>
      <c r="AQ485" s="73"/>
    </row>
    <row r="486" spans="1:48" s="28" customFormat="1" hidden="1" outlineLevel="1" x14ac:dyDescent="0.3">
      <c r="A486" s="212" t="str">
        <f>IF(E486="","",VLOOKUP(E486,#REF!,2,FALSE))</f>
        <v/>
      </c>
      <c r="B486" s="213"/>
      <c r="C486" s="213"/>
      <c r="D486" s="213"/>
      <c r="E486" s="214"/>
      <c r="F486" s="214"/>
      <c r="G486" s="215" t="str">
        <f>IF(E486="","",VLOOKUP(E486,#REF!,3,FALSE))</f>
        <v/>
      </c>
      <c r="H486" s="215"/>
      <c r="I486" s="215"/>
      <c r="J486" s="25"/>
      <c r="K486" s="25"/>
      <c r="L486" s="25"/>
      <c r="M486" s="219"/>
      <c r="N486" s="219"/>
      <c r="O486" s="219"/>
      <c r="P486" s="219"/>
      <c r="Q486" s="219"/>
      <c r="R486" s="20"/>
      <c r="S486" s="20"/>
      <c r="T486" s="20"/>
      <c r="U486" s="20"/>
      <c r="V486" s="20"/>
      <c r="W486" s="20"/>
      <c r="X486" s="220" t="str">
        <f>IF(E486="","",VLOOKUP(E486,#REF!,4,f))</f>
        <v/>
      </c>
      <c r="Y486" s="220"/>
      <c r="Z486" s="220"/>
      <c r="AA486" s="220"/>
      <c r="AB486" s="220"/>
      <c r="AC486" s="221"/>
      <c r="AD486" s="221"/>
      <c r="AE486" s="221"/>
      <c r="AF486" s="23" t="str">
        <f>IF(M486="","",M486*X486*AC486)</f>
        <v/>
      </c>
      <c r="AL486" s="53"/>
      <c r="AQ486" s="73"/>
    </row>
    <row r="487" spans="1:48" s="28" customFormat="1" hidden="1" outlineLevel="1" x14ac:dyDescent="0.3">
      <c r="A487" s="222" t="s">
        <v>39</v>
      </c>
      <c r="B487" s="223"/>
      <c r="C487" s="223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4">
        <f>TRUNC(SUM(AA482:AF486),2)</f>
        <v>0</v>
      </c>
      <c r="X487" s="225"/>
      <c r="Y487" s="225"/>
      <c r="Z487" s="225"/>
      <c r="AA487" s="225"/>
      <c r="AB487" s="225"/>
      <c r="AC487" s="225"/>
      <c r="AD487" s="225"/>
      <c r="AE487" s="225"/>
      <c r="AF487" s="225"/>
      <c r="AL487" s="53"/>
      <c r="AQ487" s="73"/>
    </row>
    <row r="488" spans="1:48" s="28" customFormat="1" hidden="1" outlineLevel="1" x14ac:dyDescent="0.3">
      <c r="A488" s="10"/>
      <c r="B488" s="11"/>
      <c r="C488" s="11"/>
      <c r="D488" s="12"/>
      <c r="E488" s="13"/>
      <c r="F488" s="13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32"/>
      <c r="Y488" s="32"/>
      <c r="Z488" s="32"/>
      <c r="AA488" s="32"/>
      <c r="AB488" s="35"/>
      <c r="AC488" s="35"/>
      <c r="AD488" s="35"/>
      <c r="AE488" s="35"/>
      <c r="AF488" s="14"/>
      <c r="AL488" s="53"/>
      <c r="AQ488" s="73"/>
    </row>
    <row r="489" spans="1:48" s="28" customFormat="1" collapsed="1" x14ac:dyDescent="0.3">
      <c r="A489" s="207" t="s">
        <v>40</v>
      </c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9"/>
      <c r="X489" s="211">
        <f>TRUNC(SUM(N457,W470,W479,W487),2)</f>
        <v>5.0199999999999996</v>
      </c>
      <c r="Y489" s="211"/>
      <c r="Z489" s="211"/>
      <c r="AA489" s="211"/>
      <c r="AB489" s="211"/>
      <c r="AC489" s="211"/>
      <c r="AD489" s="211"/>
      <c r="AE489" s="211"/>
      <c r="AF489" s="211"/>
      <c r="AH489" s="39">
        <v>76</v>
      </c>
      <c r="AL489" s="53"/>
      <c r="AM489" s="51"/>
      <c r="AN489" s="52"/>
      <c r="AP489" s="55"/>
      <c r="AQ489" s="73"/>
      <c r="AR489" s="39"/>
      <c r="AV489" s="77"/>
    </row>
    <row r="490" spans="1:48" s="28" customFormat="1" x14ac:dyDescent="0.3">
      <c r="A490" s="207" t="s">
        <v>41</v>
      </c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9"/>
      <c r="U490" s="210">
        <f>$U$69</f>
        <v>9.42</v>
      </c>
      <c r="V490" s="210"/>
      <c r="W490" s="210"/>
      <c r="X490" s="211">
        <f>TRUNC(X489*U490/100,2)</f>
        <v>0.47</v>
      </c>
      <c r="Y490" s="211"/>
      <c r="Z490" s="211"/>
      <c r="AA490" s="211"/>
      <c r="AB490" s="211"/>
      <c r="AC490" s="211"/>
      <c r="AD490" s="211"/>
      <c r="AE490" s="211"/>
      <c r="AF490" s="211"/>
      <c r="AH490" s="26"/>
      <c r="AJ490" s="30"/>
      <c r="AL490" s="53"/>
      <c r="AQ490" s="73"/>
      <c r="AR490" s="26"/>
    </row>
    <row r="491" spans="1:48" s="28" customFormat="1" x14ac:dyDescent="0.3">
      <c r="A491" s="207" t="s">
        <v>42</v>
      </c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9"/>
      <c r="X491" s="211">
        <f>TRUNC(SUM(X489:AF490),2)</f>
        <v>5.49</v>
      </c>
      <c r="Y491" s="211"/>
      <c r="Z491" s="211"/>
      <c r="AA491" s="211"/>
      <c r="AB491" s="211"/>
      <c r="AC491" s="211"/>
      <c r="AD491" s="211"/>
      <c r="AE491" s="211"/>
      <c r="AF491" s="211"/>
      <c r="AH491" s="26"/>
      <c r="AI491" s="28">
        <f>AJ423</f>
        <v>5.49</v>
      </c>
      <c r="AJ491" s="29">
        <f>AI491-X491</f>
        <v>0</v>
      </c>
      <c r="AL491" s="53"/>
      <c r="AQ491" s="73"/>
      <c r="AR491" s="26"/>
    </row>
    <row r="492" spans="1:48" s="28" customFormat="1" x14ac:dyDescent="0.3">
      <c r="A492" s="6" t="s">
        <v>6</v>
      </c>
      <c r="B492" s="47"/>
      <c r="C492" s="47"/>
      <c r="D492" s="7"/>
      <c r="E492" s="8"/>
      <c r="F492" s="8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31"/>
      <c r="Y492" s="31"/>
      <c r="Z492" s="31"/>
      <c r="AA492" s="31"/>
      <c r="AB492" s="46"/>
      <c r="AC492" s="46"/>
      <c r="AD492" s="46"/>
      <c r="AE492" s="46"/>
      <c r="AF492" s="9"/>
      <c r="AL492" s="53"/>
      <c r="AQ492" s="73"/>
    </row>
    <row r="493" spans="1:48" s="28" customFormat="1" ht="33.75" customHeight="1" x14ac:dyDescent="0.3">
      <c r="A493" s="10" t="s">
        <v>7</v>
      </c>
      <c r="B493" s="259">
        <v>40430</v>
      </c>
      <c r="C493" s="259"/>
      <c r="D493" s="260" t="s">
        <v>163</v>
      </c>
      <c r="E493" s="260"/>
      <c r="F493" s="260"/>
      <c r="G493" s="260"/>
      <c r="H493" s="260"/>
      <c r="I493" s="260"/>
      <c r="J493" s="260"/>
      <c r="K493" s="260"/>
      <c r="L493" s="260"/>
      <c r="M493" s="260"/>
      <c r="N493" s="260"/>
      <c r="O493" s="260"/>
      <c r="P493" s="260"/>
      <c r="Q493" s="260"/>
      <c r="R493" s="260"/>
      <c r="S493" s="260"/>
      <c r="T493" s="260"/>
      <c r="U493" s="260"/>
      <c r="V493" s="260"/>
      <c r="W493" s="260"/>
      <c r="X493" s="260"/>
      <c r="Y493" s="260"/>
      <c r="Z493" s="260"/>
      <c r="AA493" s="260"/>
      <c r="AB493" s="260"/>
      <c r="AC493" s="243" t="s">
        <v>8</v>
      </c>
      <c r="AD493" s="243"/>
      <c r="AE493" s="243"/>
      <c r="AF493" s="38" t="s">
        <v>215</v>
      </c>
      <c r="AI493" s="29">
        <f>X561</f>
        <v>2.04</v>
      </c>
      <c r="AJ493" s="28">
        <f>VLOOKUP(B493,Referência!$A:$D,4,FALSE)</f>
        <v>2.04</v>
      </c>
      <c r="AK493" s="29">
        <f>AI493-AJ493</f>
        <v>0</v>
      </c>
      <c r="AL493" s="53"/>
      <c r="AP493" s="55"/>
      <c r="AQ493" s="73"/>
    </row>
    <row r="494" spans="1:48" s="28" customFormat="1" hidden="1" outlineLevel="1" x14ac:dyDescent="0.3">
      <c r="A494" s="10"/>
      <c r="B494" s="11"/>
      <c r="C494" s="11"/>
      <c r="D494" s="12"/>
      <c r="E494" s="13"/>
      <c r="F494" s="13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32"/>
      <c r="Y494" s="32"/>
      <c r="Z494" s="32"/>
      <c r="AA494" s="32"/>
      <c r="AB494" s="35"/>
      <c r="AC494" s="35"/>
      <c r="AD494" s="35"/>
      <c r="AE494" s="35"/>
      <c r="AF494" s="14"/>
      <c r="AL494" s="53"/>
      <c r="AQ494" s="73"/>
    </row>
    <row r="495" spans="1:48" s="28" customFormat="1" hidden="1" outlineLevel="1" x14ac:dyDescent="0.3">
      <c r="A495" s="241" t="s">
        <v>9</v>
      </c>
      <c r="B495" s="241"/>
      <c r="C495" s="241"/>
      <c r="D495" s="241"/>
      <c r="E495" s="231" t="s">
        <v>10</v>
      </c>
      <c r="F495" s="231"/>
      <c r="G495" s="43" t="s">
        <v>11</v>
      </c>
      <c r="H495" s="231" t="s">
        <v>12</v>
      </c>
      <c r="I495" s="231"/>
      <c r="J495" s="231"/>
      <c r="K495" s="231"/>
      <c r="L495" s="231" t="s">
        <v>13</v>
      </c>
      <c r="M495" s="231"/>
      <c r="N495" s="231" t="s">
        <v>14</v>
      </c>
      <c r="O495" s="231"/>
      <c r="P495" s="231"/>
      <c r="Q495" s="231"/>
      <c r="R495" s="231"/>
      <c r="S495" s="231"/>
      <c r="T495" s="231"/>
      <c r="U495" s="231"/>
      <c r="V495" s="231" t="s">
        <v>15</v>
      </c>
      <c r="W495" s="231"/>
      <c r="X495" s="231"/>
      <c r="Y495" s="231"/>
      <c r="Z495" s="231"/>
      <c r="AA495" s="242" t="s">
        <v>16</v>
      </c>
      <c r="AB495" s="242"/>
      <c r="AC495" s="242"/>
      <c r="AD495" s="242"/>
      <c r="AE495" s="242" t="s">
        <v>17</v>
      </c>
      <c r="AF495" s="242"/>
      <c r="AL495" s="53"/>
      <c r="AQ495" s="73"/>
    </row>
    <row r="496" spans="1:48" s="28" customFormat="1" ht="34.5" hidden="1" customHeight="1" outlineLevel="1" x14ac:dyDescent="0.3">
      <c r="A496" s="256" t="str">
        <f>IF(E496=0,"",VLOOKUP(E496,Equipamentos!$A$3:$W$146,2,FALSE))</f>
        <v>CAMINHÃO BASCULANTE 10 M3 - 15 T</v>
      </c>
      <c r="B496" s="257"/>
      <c r="C496" s="257"/>
      <c r="D496" s="257"/>
      <c r="E496" s="258">
        <v>30037</v>
      </c>
      <c r="F496" s="258"/>
      <c r="G496" s="44"/>
      <c r="H496" s="217">
        <v>1</v>
      </c>
      <c r="I496" s="217"/>
      <c r="J496" s="217"/>
      <c r="K496" s="217"/>
      <c r="L496" s="228">
        <f t="shared" ref="L496:L504" si="37">IF(H496&gt;0,1-H496,"")</f>
        <v>0</v>
      </c>
      <c r="M496" s="228"/>
      <c r="N496" s="250">
        <f>IF(E496="","",VLOOKUP(E496,Equipamentos!$A$3:$W$659,3,FALSE))</f>
        <v>202.56</v>
      </c>
      <c r="O496" s="250"/>
      <c r="P496" s="250"/>
      <c r="Q496" s="250"/>
      <c r="R496" s="250"/>
      <c r="S496" s="250"/>
      <c r="T496" s="250"/>
      <c r="U496" s="250"/>
      <c r="V496" s="15"/>
      <c r="W496" s="250">
        <f>IF(E496="","",VLOOKUP(E496,Equipamentos!$A$3:$W$659,4,FALSE))</f>
        <v>40.619999999999997</v>
      </c>
      <c r="X496" s="250"/>
      <c r="Y496" s="250"/>
      <c r="Z496" s="250"/>
      <c r="AA496" s="218">
        <v>1</v>
      </c>
      <c r="AB496" s="218"/>
      <c r="AC496" s="218"/>
      <c r="AD496" s="218"/>
      <c r="AE496" s="243">
        <f>TRUNC(IF(AA496="","",((H496*N496)+(L496*W496))*AA496),2)</f>
        <v>202.56</v>
      </c>
      <c r="AF496" s="244"/>
      <c r="AL496" s="53"/>
      <c r="AQ496" s="73"/>
    </row>
    <row r="497" spans="1:43" s="28" customFormat="1" hidden="1" outlineLevel="1" x14ac:dyDescent="0.3">
      <c r="A497" s="247" t="str">
        <f>IF(E497=0,"",VLOOKUP(E497,Equipamentos!$A$3:$W$146,2,FALSE))</f>
        <v/>
      </c>
      <c r="B497" s="248"/>
      <c r="C497" s="248"/>
      <c r="D497" s="248"/>
      <c r="E497" s="249"/>
      <c r="F497" s="249"/>
      <c r="G497" s="13"/>
      <c r="H497" s="228"/>
      <c r="I497" s="228"/>
      <c r="J497" s="228"/>
      <c r="K497" s="228"/>
      <c r="L497" s="228" t="str">
        <f t="shared" si="37"/>
        <v/>
      </c>
      <c r="M497" s="228"/>
      <c r="N497" s="250" t="str">
        <f>IF(E497="","",VLOOKUP(E497,Equipamentos!$A$3:$W$659,3,FALSE))</f>
        <v/>
      </c>
      <c r="O497" s="250"/>
      <c r="P497" s="250"/>
      <c r="Q497" s="250"/>
      <c r="R497" s="250"/>
      <c r="S497" s="250"/>
      <c r="T497" s="250"/>
      <c r="U497" s="250"/>
      <c r="V497" s="15"/>
      <c r="W497" s="250" t="str">
        <f>IF(E497="","",VLOOKUP(E497,Equipamentos!$A$3:$W$659,4,FALSE))</f>
        <v/>
      </c>
      <c r="X497" s="250"/>
      <c r="Y497" s="250"/>
      <c r="Z497" s="250"/>
      <c r="AA497" s="221"/>
      <c r="AB497" s="221"/>
      <c r="AC497" s="221"/>
      <c r="AD497" s="221"/>
      <c r="AE497" s="243"/>
      <c r="AF497" s="244"/>
      <c r="AL497" s="53"/>
      <c r="AQ497" s="73"/>
    </row>
    <row r="498" spans="1:43" s="28" customFormat="1" hidden="1" outlineLevel="1" x14ac:dyDescent="0.3">
      <c r="A498" s="247" t="str">
        <f>IF(E498=0,"",VLOOKUP(E498,Equipamentos!$A$3:$W$146,2,FALSE))</f>
        <v/>
      </c>
      <c r="B498" s="248"/>
      <c r="C498" s="248"/>
      <c r="D498" s="248"/>
      <c r="E498" s="249"/>
      <c r="F498" s="249"/>
      <c r="G498" s="13"/>
      <c r="H498" s="228"/>
      <c r="I498" s="228"/>
      <c r="J498" s="228"/>
      <c r="K498" s="228"/>
      <c r="L498" s="228" t="str">
        <f t="shared" si="37"/>
        <v/>
      </c>
      <c r="M498" s="228"/>
      <c r="N498" s="250" t="str">
        <f>IF(E498="","",VLOOKUP(E498,Equipamentos!$A$3:$W$659,3,FALSE))</f>
        <v/>
      </c>
      <c r="O498" s="250"/>
      <c r="P498" s="250"/>
      <c r="Q498" s="250"/>
      <c r="R498" s="250"/>
      <c r="S498" s="250"/>
      <c r="T498" s="250"/>
      <c r="U498" s="250"/>
      <c r="V498" s="15"/>
      <c r="W498" s="250" t="str">
        <f>IF(E498="","",VLOOKUP(E498,Equipamentos!$A$3:$W$659,4,FALSE))</f>
        <v/>
      </c>
      <c r="X498" s="250"/>
      <c r="Y498" s="250"/>
      <c r="Z498" s="250"/>
      <c r="AA498" s="221"/>
      <c r="AB498" s="221"/>
      <c r="AC498" s="221"/>
      <c r="AD498" s="221"/>
      <c r="AE498" s="243"/>
      <c r="AF498" s="244"/>
      <c r="AL498" s="53"/>
      <c r="AQ498" s="73"/>
    </row>
    <row r="499" spans="1:43" s="28" customFormat="1" hidden="1" outlineLevel="1" x14ac:dyDescent="0.3">
      <c r="A499" s="247" t="str">
        <f>IF(E499=0,"",VLOOKUP(E499,Equipamentos!$A$3:$W$146,2,FALSE))</f>
        <v/>
      </c>
      <c r="B499" s="248"/>
      <c r="C499" s="248"/>
      <c r="D499" s="248"/>
      <c r="E499" s="249"/>
      <c r="F499" s="249"/>
      <c r="G499" s="13"/>
      <c r="H499" s="228"/>
      <c r="I499" s="228"/>
      <c r="J499" s="228"/>
      <c r="K499" s="228"/>
      <c r="L499" s="228" t="str">
        <f t="shared" si="37"/>
        <v/>
      </c>
      <c r="M499" s="228"/>
      <c r="N499" s="250" t="str">
        <f>IF(E499="","",VLOOKUP(E499,Equipamentos!$A$3:$W$659,3,FALSE))</f>
        <v/>
      </c>
      <c r="O499" s="250"/>
      <c r="P499" s="250"/>
      <c r="Q499" s="250"/>
      <c r="R499" s="250"/>
      <c r="S499" s="250"/>
      <c r="T499" s="250"/>
      <c r="U499" s="250"/>
      <c r="V499" s="15"/>
      <c r="W499" s="250" t="str">
        <f>IF(E499="","",VLOOKUP(E499,Equipamentos!$A$3:$W$659,4,FALSE))</f>
        <v/>
      </c>
      <c r="X499" s="250"/>
      <c r="Y499" s="250"/>
      <c r="Z499" s="250"/>
      <c r="AA499" s="221"/>
      <c r="AB499" s="221"/>
      <c r="AC499" s="221"/>
      <c r="AD499" s="221"/>
      <c r="AE499" s="243"/>
      <c r="AF499" s="244"/>
      <c r="AL499" s="53"/>
      <c r="AQ499" s="73"/>
    </row>
    <row r="500" spans="1:43" s="28" customFormat="1" hidden="1" outlineLevel="1" x14ac:dyDescent="0.3">
      <c r="A500" s="247" t="str">
        <f>IF(E500=0,"",VLOOKUP(E500,Equipamentos!$A$3:$W$146,2,FALSE))</f>
        <v/>
      </c>
      <c r="B500" s="248"/>
      <c r="C500" s="248"/>
      <c r="D500" s="248"/>
      <c r="E500" s="249"/>
      <c r="F500" s="249"/>
      <c r="G500" s="13"/>
      <c r="H500" s="228"/>
      <c r="I500" s="228"/>
      <c r="J500" s="228"/>
      <c r="K500" s="228"/>
      <c r="L500" s="228" t="str">
        <f t="shared" si="37"/>
        <v/>
      </c>
      <c r="M500" s="228"/>
      <c r="N500" s="250" t="str">
        <f>IF(E500="","",VLOOKUP(E500,Equipamentos!$A$3:$W$659,3,FALSE))</f>
        <v/>
      </c>
      <c r="O500" s="250"/>
      <c r="P500" s="250"/>
      <c r="Q500" s="250"/>
      <c r="R500" s="250"/>
      <c r="S500" s="250"/>
      <c r="T500" s="250"/>
      <c r="U500" s="250"/>
      <c r="V500" s="15"/>
      <c r="W500" s="250" t="str">
        <f>IF(E500="","",VLOOKUP(E500,Equipamentos!$A$3:$W$659,4,FALSE))</f>
        <v/>
      </c>
      <c r="X500" s="250"/>
      <c r="Y500" s="250"/>
      <c r="Z500" s="250"/>
      <c r="AA500" s="221"/>
      <c r="AB500" s="221"/>
      <c r="AC500" s="221"/>
      <c r="AD500" s="221"/>
      <c r="AE500" s="243"/>
      <c r="AF500" s="244"/>
      <c r="AL500" s="53"/>
      <c r="AQ500" s="73"/>
    </row>
    <row r="501" spans="1:43" s="28" customFormat="1" hidden="1" outlineLevel="1" x14ac:dyDescent="0.3">
      <c r="A501" s="247" t="str">
        <f>IF(E501=0,"",VLOOKUP(E501,Equipamentos!$A$3:$W$146,2,FALSE))</f>
        <v/>
      </c>
      <c r="B501" s="248"/>
      <c r="C501" s="248"/>
      <c r="D501" s="248"/>
      <c r="E501" s="249"/>
      <c r="F501" s="249"/>
      <c r="G501" s="13"/>
      <c r="H501" s="228"/>
      <c r="I501" s="228"/>
      <c r="J501" s="228"/>
      <c r="K501" s="228"/>
      <c r="L501" s="228" t="str">
        <f t="shared" si="37"/>
        <v/>
      </c>
      <c r="M501" s="228"/>
      <c r="N501" s="250" t="str">
        <f>IF(E501="","",VLOOKUP(E501,Equipamentos!$A$3:$W$659,3,FALSE))</f>
        <v/>
      </c>
      <c r="O501" s="250"/>
      <c r="P501" s="250"/>
      <c r="Q501" s="250"/>
      <c r="R501" s="250"/>
      <c r="S501" s="250"/>
      <c r="T501" s="250"/>
      <c r="U501" s="250"/>
      <c r="V501" s="15"/>
      <c r="W501" s="250" t="str">
        <f>IF(E501="","",VLOOKUP(E501,Equipamentos!$A$3:$W$659,4,FALSE))</f>
        <v/>
      </c>
      <c r="X501" s="250"/>
      <c r="Y501" s="250"/>
      <c r="Z501" s="250"/>
      <c r="AA501" s="221"/>
      <c r="AB501" s="221"/>
      <c r="AC501" s="221"/>
      <c r="AD501" s="221"/>
      <c r="AE501" s="243"/>
      <c r="AF501" s="244"/>
      <c r="AL501" s="53"/>
      <c r="AQ501" s="73"/>
    </row>
    <row r="502" spans="1:43" s="28" customFormat="1" hidden="1" outlineLevel="1" x14ac:dyDescent="0.3">
      <c r="A502" s="247" t="str">
        <f>IF(E502=0,"",VLOOKUP(E502,Equipamentos!$A$3:$W$146,2,FALSE))</f>
        <v/>
      </c>
      <c r="B502" s="248"/>
      <c r="C502" s="248"/>
      <c r="D502" s="248"/>
      <c r="E502" s="249"/>
      <c r="F502" s="249"/>
      <c r="G502" s="13"/>
      <c r="H502" s="228"/>
      <c r="I502" s="228"/>
      <c r="J502" s="228"/>
      <c r="K502" s="228"/>
      <c r="L502" s="228" t="str">
        <f t="shared" si="37"/>
        <v/>
      </c>
      <c r="M502" s="228"/>
      <c r="N502" s="250" t="str">
        <f>IF(E502="","",VLOOKUP(E502,Equipamentos!$A$3:$W$659,3,FALSE))</f>
        <v/>
      </c>
      <c r="O502" s="250"/>
      <c r="P502" s="250"/>
      <c r="Q502" s="250"/>
      <c r="R502" s="250"/>
      <c r="S502" s="250"/>
      <c r="T502" s="250"/>
      <c r="U502" s="250"/>
      <c r="V502" s="15"/>
      <c r="W502" s="250" t="str">
        <f>IF(E502="","",VLOOKUP(E502,Equipamentos!$A$3:$W$659,4,FALSE))</f>
        <v/>
      </c>
      <c r="X502" s="250"/>
      <c r="Y502" s="250"/>
      <c r="Z502" s="250"/>
      <c r="AA502" s="221"/>
      <c r="AB502" s="221"/>
      <c r="AC502" s="221"/>
      <c r="AD502" s="221"/>
      <c r="AE502" s="243"/>
      <c r="AF502" s="244"/>
      <c r="AL502" s="53"/>
      <c r="AQ502" s="73"/>
    </row>
    <row r="503" spans="1:43" s="28" customFormat="1" hidden="1" outlineLevel="1" x14ac:dyDescent="0.3">
      <c r="A503" s="247" t="str">
        <f>IF(E503=0,"",VLOOKUP(E503,Equipamentos!$A$3:$W$146,2,FALSE))</f>
        <v/>
      </c>
      <c r="B503" s="248"/>
      <c r="C503" s="248"/>
      <c r="D503" s="248"/>
      <c r="E503" s="249"/>
      <c r="F503" s="249"/>
      <c r="G503" s="13"/>
      <c r="H503" s="228"/>
      <c r="I503" s="228"/>
      <c r="J503" s="228"/>
      <c r="K503" s="228"/>
      <c r="L503" s="228" t="str">
        <f t="shared" si="37"/>
        <v/>
      </c>
      <c r="M503" s="228"/>
      <c r="N503" s="251" t="str">
        <f>IF(E503="","",VLOOKUP(E503,Equipamentos!$A$3:$W$66,3,FALSE))</f>
        <v/>
      </c>
      <c r="O503" s="251"/>
      <c r="P503" s="251"/>
      <c r="Q503" s="251"/>
      <c r="R503" s="251"/>
      <c r="S503" s="251"/>
      <c r="T503" s="251"/>
      <c r="U503" s="251"/>
      <c r="V503" s="16"/>
      <c r="W503" s="251" t="str">
        <f>IF(E503="","",VLOOKUP(E503,Equipamentos!$A$3:$W$66,4,FALSE))</f>
        <v/>
      </c>
      <c r="X503" s="251"/>
      <c r="Y503" s="251"/>
      <c r="Z503" s="251"/>
      <c r="AA503" s="221"/>
      <c r="AB503" s="221"/>
      <c r="AC503" s="221"/>
      <c r="AD503" s="221"/>
      <c r="AE503" s="243" t="str">
        <f>IF(AA503="","",((H503*N503)+(L503*W503))*AA503)</f>
        <v/>
      </c>
      <c r="AF503" s="244"/>
      <c r="AL503" s="53"/>
      <c r="AQ503" s="73"/>
    </row>
    <row r="504" spans="1:43" s="28" customFormat="1" hidden="1" outlineLevel="1" x14ac:dyDescent="0.3">
      <c r="A504" s="247" t="str">
        <f>IF(E504=0,"",VLOOKUP(E504,Equipamentos!$A$3:$W$146,2,FALSE))</f>
        <v/>
      </c>
      <c r="B504" s="248"/>
      <c r="C504" s="248"/>
      <c r="D504" s="248"/>
      <c r="E504" s="249"/>
      <c r="F504" s="249"/>
      <c r="G504" s="13"/>
      <c r="H504" s="228"/>
      <c r="I504" s="228"/>
      <c r="J504" s="228"/>
      <c r="K504" s="228"/>
      <c r="L504" s="228" t="str">
        <f t="shared" si="37"/>
        <v/>
      </c>
      <c r="M504" s="228"/>
      <c r="N504" s="251" t="str">
        <f>IF(E504="","",VLOOKUP(E504,Equipamentos!$A$3:$W$66,3,FALSE))</f>
        <v/>
      </c>
      <c r="O504" s="251"/>
      <c r="P504" s="251"/>
      <c r="Q504" s="251"/>
      <c r="R504" s="251"/>
      <c r="S504" s="251"/>
      <c r="T504" s="251"/>
      <c r="U504" s="251"/>
      <c r="V504" s="16"/>
      <c r="W504" s="251" t="str">
        <f>IF(E504="","",VLOOKUP(E504,Equipamentos!$A$3:$W$66,4,FALSE))</f>
        <v/>
      </c>
      <c r="X504" s="251"/>
      <c r="Y504" s="251"/>
      <c r="Z504" s="251"/>
      <c r="AA504" s="221"/>
      <c r="AB504" s="221"/>
      <c r="AC504" s="221"/>
      <c r="AD504" s="221"/>
      <c r="AE504" s="254" t="str">
        <f>IF(AA504="","",((H504*N504)+(L504*W504))*AA504)</f>
        <v/>
      </c>
      <c r="AF504" s="255"/>
      <c r="AL504" s="53"/>
      <c r="AQ504" s="73"/>
    </row>
    <row r="505" spans="1:43" s="28" customFormat="1" hidden="1" outlineLevel="1" x14ac:dyDescent="0.3">
      <c r="A505" s="222" t="s">
        <v>18</v>
      </c>
      <c r="B505" s="223"/>
      <c r="C505" s="223"/>
      <c r="D505" s="223"/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4">
        <f>TRUNC(SUM(AE496:AF504),2)</f>
        <v>202.56</v>
      </c>
      <c r="X505" s="225"/>
      <c r="Y505" s="225"/>
      <c r="Z505" s="225"/>
      <c r="AA505" s="225"/>
      <c r="AB505" s="225"/>
      <c r="AC505" s="225"/>
      <c r="AD505" s="225"/>
      <c r="AE505" s="225"/>
      <c r="AF505" s="225"/>
      <c r="AL505" s="53"/>
      <c r="AQ505" s="73"/>
    </row>
    <row r="506" spans="1:43" s="28" customFormat="1" hidden="1" outlineLevel="1" x14ac:dyDescent="0.3">
      <c r="A506" s="10"/>
      <c r="B506" s="11"/>
      <c r="C506" s="11"/>
      <c r="D506" s="12"/>
      <c r="E506" s="13"/>
      <c r="F506" s="13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32"/>
      <c r="Y506" s="32"/>
      <c r="Z506" s="32"/>
      <c r="AA506" s="32"/>
      <c r="AB506" s="35"/>
      <c r="AC506" s="35"/>
      <c r="AD506" s="35"/>
      <c r="AE506" s="35"/>
      <c r="AF506" s="14"/>
      <c r="AL506" s="53"/>
      <c r="AQ506" s="73"/>
    </row>
    <row r="507" spans="1:43" s="28" customFormat="1" hidden="1" outlineLevel="1" x14ac:dyDescent="0.3">
      <c r="A507" s="241" t="s">
        <v>19</v>
      </c>
      <c r="B507" s="241"/>
      <c r="C507" s="241"/>
      <c r="D507" s="241"/>
      <c r="E507" s="231" t="s">
        <v>10</v>
      </c>
      <c r="F507" s="231"/>
      <c r="G507" s="231" t="s">
        <v>204</v>
      </c>
      <c r="H507" s="231"/>
      <c r="I507" s="231"/>
      <c r="J507" s="231"/>
      <c r="K507" s="231" t="s">
        <v>20</v>
      </c>
      <c r="L507" s="231"/>
      <c r="M507" s="231"/>
      <c r="N507" s="231"/>
      <c r="O507" s="231" t="s">
        <v>16</v>
      </c>
      <c r="P507" s="231"/>
      <c r="Q507" s="231"/>
      <c r="R507" s="231"/>
      <c r="S507" s="231"/>
      <c r="T507" s="231"/>
      <c r="U507" s="231" t="s">
        <v>407</v>
      </c>
      <c r="V507" s="231"/>
      <c r="W507" s="231"/>
      <c r="X507" s="231"/>
      <c r="Y507" s="231"/>
      <c r="Z507" s="231"/>
      <c r="AA507" s="242" t="s">
        <v>17</v>
      </c>
      <c r="AB507" s="242"/>
      <c r="AC507" s="242"/>
      <c r="AD507" s="242"/>
      <c r="AE507" s="242"/>
      <c r="AF507" s="242"/>
      <c r="AL507" s="53"/>
      <c r="AQ507" s="73"/>
    </row>
    <row r="508" spans="1:43" s="28" customFormat="1" hidden="1" outlineLevel="1" x14ac:dyDescent="0.3">
      <c r="A508" s="212" t="str">
        <f>IF(E508=0,"",VLOOKUP(E508,'Mão de Obra'!$A$2:$AA$998,2,FALSE))</f>
        <v/>
      </c>
      <c r="B508" s="213"/>
      <c r="C508" s="213"/>
      <c r="D508" s="213"/>
      <c r="E508" s="216"/>
      <c r="F508" s="216"/>
      <c r="G508" s="245"/>
      <c r="H508" s="245"/>
      <c r="I508" s="245"/>
      <c r="J508" s="245"/>
      <c r="K508" s="246" t="str">
        <f>IF(E508=0,"",VLOOKUP(E508,'Mão de Obra'!$A$2:$AA$998,5,))</f>
        <v/>
      </c>
      <c r="L508" s="246"/>
      <c r="M508" s="246"/>
      <c r="N508" s="246"/>
      <c r="O508" s="252"/>
      <c r="P508" s="252"/>
      <c r="Q508" s="252"/>
      <c r="R508" s="252"/>
      <c r="S508" s="252"/>
      <c r="T508" s="252"/>
      <c r="U508" s="252"/>
      <c r="V508" s="252"/>
      <c r="W508" s="252"/>
      <c r="X508" s="252"/>
      <c r="Y508" s="252"/>
      <c r="Z508" s="252"/>
      <c r="AA508" s="243"/>
      <c r="AB508" s="243"/>
      <c r="AC508" s="243"/>
      <c r="AD508" s="243"/>
      <c r="AE508" s="243"/>
      <c r="AF508" s="244"/>
      <c r="AL508" s="53"/>
      <c r="AQ508" s="73"/>
    </row>
    <row r="509" spans="1:43" s="28" customFormat="1" hidden="1" outlineLevel="1" x14ac:dyDescent="0.3">
      <c r="A509" s="212" t="str">
        <f>IF(E509=0,"",VLOOKUP(E509,'Mão de Obra'!$A$2:$AA$998,2,FALSE))</f>
        <v/>
      </c>
      <c r="B509" s="213"/>
      <c r="C509" s="213"/>
      <c r="D509" s="213"/>
      <c r="E509" s="216"/>
      <c r="F509" s="216"/>
      <c r="G509" s="245"/>
      <c r="H509" s="245"/>
      <c r="I509" s="245"/>
      <c r="J509" s="245"/>
      <c r="K509" s="246" t="str">
        <f>IF(E509=0,"",VLOOKUP(E509,'Mão de Obra'!$A$2:$AA$998,5,))</f>
        <v/>
      </c>
      <c r="L509" s="246"/>
      <c r="M509" s="246"/>
      <c r="N509" s="246"/>
      <c r="O509" s="253"/>
      <c r="P509" s="253"/>
      <c r="Q509" s="253"/>
      <c r="R509" s="253"/>
      <c r="S509" s="253"/>
      <c r="T509" s="253"/>
      <c r="U509" s="253"/>
      <c r="V509" s="253"/>
      <c r="W509" s="253"/>
      <c r="X509" s="253"/>
      <c r="Y509" s="253"/>
      <c r="Z509" s="253"/>
      <c r="AA509" s="243"/>
      <c r="AB509" s="243"/>
      <c r="AC509" s="243"/>
      <c r="AD509" s="243"/>
      <c r="AE509" s="243"/>
      <c r="AF509" s="244"/>
      <c r="AL509" s="53"/>
      <c r="AQ509" s="73"/>
    </row>
    <row r="510" spans="1:43" s="28" customFormat="1" hidden="1" outlineLevel="1" x14ac:dyDescent="0.3">
      <c r="A510" s="212" t="str">
        <f>IF(E510=0,"",VLOOKUP(E510,'Mão de Obra'!$A$2:$AA$998,2,FALSE))</f>
        <v/>
      </c>
      <c r="B510" s="213"/>
      <c r="C510" s="213"/>
      <c r="D510" s="213"/>
      <c r="E510" s="214"/>
      <c r="F510" s="214"/>
      <c r="G510" s="236" t="str">
        <f t="shared" ref="G510:G515" si="38">IF(E510=0,"",121.83%)</f>
        <v/>
      </c>
      <c r="H510" s="236"/>
      <c r="I510" s="236"/>
      <c r="J510" s="236"/>
      <c r="K510" s="237" t="str">
        <f>IF(E510=0,"",VLOOKUP(E510,'Mão de Obra'!$A$2:$AA$998,5,))</f>
        <v/>
      </c>
      <c r="L510" s="237"/>
      <c r="M510" s="237"/>
      <c r="N510" s="237"/>
      <c r="O510" s="253"/>
      <c r="P510" s="253"/>
      <c r="Q510" s="253"/>
      <c r="R510" s="253"/>
      <c r="S510" s="253"/>
      <c r="T510" s="253"/>
      <c r="U510" s="253"/>
      <c r="V510" s="253"/>
      <c r="W510" s="253"/>
      <c r="X510" s="253"/>
      <c r="Y510" s="253"/>
      <c r="Z510" s="253"/>
      <c r="AA510" s="243" t="str">
        <f t="shared" ref="AA510:AA515" si="39">IF(O510="","",O510*K510)</f>
        <v/>
      </c>
      <c r="AB510" s="243"/>
      <c r="AC510" s="243"/>
      <c r="AD510" s="243"/>
      <c r="AE510" s="243"/>
      <c r="AF510" s="244"/>
      <c r="AL510" s="53"/>
      <c r="AQ510" s="73"/>
    </row>
    <row r="511" spans="1:43" s="28" customFormat="1" hidden="1" outlineLevel="1" x14ac:dyDescent="0.3">
      <c r="A511" s="212" t="str">
        <f>IF(E511=0,"",VLOOKUP(E511,'Mão de Obra'!$A$2:$AA$998,2,FALSE))</f>
        <v/>
      </c>
      <c r="B511" s="213"/>
      <c r="C511" s="213"/>
      <c r="D511" s="213"/>
      <c r="E511" s="214"/>
      <c r="F511" s="214"/>
      <c r="G511" s="236" t="str">
        <f t="shared" si="38"/>
        <v/>
      </c>
      <c r="H511" s="236"/>
      <c r="I511" s="236"/>
      <c r="J511" s="236"/>
      <c r="K511" s="237" t="str">
        <f>IF(E511=0,"",VLOOKUP(E511,'Mão de Obra'!$A$2:$AA$998,5,))</f>
        <v/>
      </c>
      <c r="L511" s="237"/>
      <c r="M511" s="237"/>
      <c r="N511" s="237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  <c r="AA511" s="243" t="str">
        <f t="shared" si="39"/>
        <v/>
      </c>
      <c r="AB511" s="243"/>
      <c r="AC511" s="243"/>
      <c r="AD511" s="243"/>
      <c r="AE511" s="243"/>
      <c r="AF511" s="244"/>
      <c r="AL511" s="53"/>
      <c r="AQ511" s="73"/>
    </row>
    <row r="512" spans="1:43" s="28" customFormat="1" hidden="1" outlineLevel="1" x14ac:dyDescent="0.3">
      <c r="A512" s="212" t="str">
        <f>IF(E512=0,"",VLOOKUP(E512,'Mão de Obra'!$A$2:$AA$998,2,FALSE))</f>
        <v/>
      </c>
      <c r="B512" s="213"/>
      <c r="C512" s="213"/>
      <c r="D512" s="213"/>
      <c r="E512" s="214"/>
      <c r="F512" s="214"/>
      <c r="G512" s="236" t="str">
        <f t="shared" si="38"/>
        <v/>
      </c>
      <c r="H512" s="236"/>
      <c r="I512" s="236"/>
      <c r="J512" s="236"/>
      <c r="K512" s="237" t="str">
        <f>IF(E512=0,"",VLOOKUP(E512,'Mão de Obra'!$A$2:$AA$998,5,))</f>
        <v/>
      </c>
      <c r="L512" s="237"/>
      <c r="M512" s="237"/>
      <c r="N512" s="237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  <c r="AA512" s="243" t="str">
        <f t="shared" si="39"/>
        <v/>
      </c>
      <c r="AB512" s="243"/>
      <c r="AC512" s="243"/>
      <c r="AD512" s="243"/>
      <c r="AE512" s="243"/>
      <c r="AF512" s="244"/>
      <c r="AL512" s="53"/>
      <c r="AQ512" s="73"/>
    </row>
    <row r="513" spans="1:43" s="28" customFormat="1" hidden="1" outlineLevel="1" x14ac:dyDescent="0.3">
      <c r="A513" s="212" t="str">
        <f>IF(E513=0,"",VLOOKUP(E513,'Mão de Obra'!$A$2:$AA$998,2,FALSE))</f>
        <v/>
      </c>
      <c r="B513" s="213"/>
      <c r="C513" s="213"/>
      <c r="D513" s="213"/>
      <c r="E513" s="214"/>
      <c r="F513" s="214"/>
      <c r="G513" s="236" t="str">
        <f t="shared" si="38"/>
        <v/>
      </c>
      <c r="H513" s="236"/>
      <c r="I513" s="236"/>
      <c r="J513" s="236"/>
      <c r="K513" s="237" t="str">
        <f>IF(E513=0,"",VLOOKUP(E513,'Mão de Obra'!$A$2:$AA$998,5,))</f>
        <v/>
      </c>
      <c r="L513" s="237"/>
      <c r="M513" s="237"/>
      <c r="N513" s="237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  <c r="AA513" s="243" t="str">
        <f t="shared" si="39"/>
        <v/>
      </c>
      <c r="AB513" s="243"/>
      <c r="AC513" s="243"/>
      <c r="AD513" s="243"/>
      <c r="AE513" s="243"/>
      <c r="AF513" s="244"/>
      <c r="AL513" s="53"/>
      <c r="AQ513" s="73"/>
    </row>
    <row r="514" spans="1:43" s="28" customFormat="1" hidden="1" outlineLevel="1" x14ac:dyDescent="0.3">
      <c r="A514" s="212" t="str">
        <f>IF(E514=0,"",VLOOKUP(E514,'Mão de Obra'!$A$2:$AA$998,2,FALSE))</f>
        <v/>
      </c>
      <c r="B514" s="213"/>
      <c r="C514" s="213"/>
      <c r="D514" s="213"/>
      <c r="E514" s="214"/>
      <c r="F514" s="214"/>
      <c r="G514" s="236" t="str">
        <f t="shared" si="38"/>
        <v/>
      </c>
      <c r="H514" s="236"/>
      <c r="I514" s="236"/>
      <c r="J514" s="236"/>
      <c r="K514" s="237" t="str">
        <f>IF(E514=0,"",VLOOKUP(E514,'Mão de Obra'!$A$2:$AA$998,5,))</f>
        <v/>
      </c>
      <c r="L514" s="237"/>
      <c r="M514" s="237"/>
      <c r="N514" s="237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  <c r="AA514" s="243" t="str">
        <f t="shared" si="39"/>
        <v/>
      </c>
      <c r="AB514" s="243"/>
      <c r="AC514" s="243"/>
      <c r="AD514" s="243"/>
      <c r="AE514" s="243"/>
      <c r="AF514" s="244"/>
      <c r="AL514" s="53"/>
      <c r="AQ514" s="73"/>
    </row>
    <row r="515" spans="1:43" s="28" customFormat="1" hidden="1" outlineLevel="1" x14ac:dyDescent="0.3">
      <c r="A515" s="212" t="str">
        <f>IF(E515=0,"",VLOOKUP(E515,'Mão de Obra'!$A$2:$AA$998,2,FALSE))</f>
        <v/>
      </c>
      <c r="B515" s="213"/>
      <c r="C515" s="213"/>
      <c r="D515" s="213"/>
      <c r="E515" s="214"/>
      <c r="F515" s="214"/>
      <c r="G515" s="236" t="str">
        <f t="shared" si="38"/>
        <v/>
      </c>
      <c r="H515" s="236"/>
      <c r="I515" s="236"/>
      <c r="J515" s="236"/>
      <c r="K515" s="237" t="str">
        <f>IF(E515=0,"",VLOOKUP(E515,'Mão de Obra'!$A$2:$AA$998,5))</f>
        <v/>
      </c>
      <c r="L515" s="237"/>
      <c r="M515" s="237"/>
      <c r="N515" s="237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  <c r="AA515" s="243" t="str">
        <f t="shared" si="39"/>
        <v/>
      </c>
      <c r="AB515" s="243"/>
      <c r="AC515" s="243"/>
      <c r="AD515" s="243"/>
      <c r="AE515" s="243"/>
      <c r="AF515" s="244"/>
      <c r="AL515" s="53"/>
      <c r="AQ515" s="73"/>
    </row>
    <row r="516" spans="1:43" s="28" customFormat="1" hidden="1" outlineLevel="1" x14ac:dyDescent="0.3">
      <c r="A516" s="222" t="s">
        <v>21</v>
      </c>
      <c r="B516" s="223"/>
      <c r="C516" s="223"/>
      <c r="D516" s="223"/>
      <c r="E516" s="223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4">
        <f>TRUNC(SUM(AA508:AF515),2)</f>
        <v>0</v>
      </c>
      <c r="X516" s="225"/>
      <c r="Y516" s="225"/>
      <c r="Z516" s="225"/>
      <c r="AA516" s="225"/>
      <c r="AB516" s="225"/>
      <c r="AC516" s="225"/>
      <c r="AD516" s="225"/>
      <c r="AE516" s="225"/>
      <c r="AF516" s="225"/>
      <c r="AL516" s="53"/>
      <c r="AQ516" s="73"/>
    </row>
    <row r="517" spans="1:43" s="28" customFormat="1" hidden="1" outlineLevel="1" x14ac:dyDescent="0.3">
      <c r="A517" s="10"/>
      <c r="B517" s="11"/>
      <c r="C517" s="11"/>
      <c r="D517" s="12"/>
      <c r="E517" s="13"/>
      <c r="F517" s="13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32"/>
      <c r="Y517" s="32"/>
      <c r="Z517" s="32"/>
      <c r="AA517" s="32"/>
      <c r="AB517" s="35"/>
      <c r="AC517" s="35"/>
      <c r="AD517" s="35"/>
      <c r="AE517" s="35"/>
      <c r="AF517" s="14"/>
      <c r="AL517" s="53"/>
      <c r="AQ517" s="73"/>
    </row>
    <row r="518" spans="1:43" s="28" customFormat="1" hidden="1" outlineLevel="1" x14ac:dyDescent="0.3">
      <c r="A518" s="241" t="s">
        <v>22</v>
      </c>
      <c r="B518" s="241"/>
      <c r="C518" s="241"/>
      <c r="D518" s="241"/>
      <c r="E518" s="231" t="s">
        <v>10</v>
      </c>
      <c r="F518" s="231"/>
      <c r="G518" s="231" t="s">
        <v>23</v>
      </c>
      <c r="H518" s="231"/>
      <c r="I518" s="231"/>
      <c r="J518" s="231" t="s">
        <v>24</v>
      </c>
      <c r="K518" s="231"/>
      <c r="L518" s="231"/>
      <c r="M518" s="231" t="s">
        <v>25</v>
      </c>
      <c r="N518" s="231"/>
      <c r="O518" s="231"/>
      <c r="P518" s="231"/>
      <c r="Q518" s="231"/>
      <c r="R518" s="231" t="s">
        <v>26</v>
      </c>
      <c r="S518" s="231"/>
      <c r="T518" s="231"/>
      <c r="U518" s="231"/>
      <c r="V518" s="231"/>
      <c r="W518" s="231" t="s">
        <v>5</v>
      </c>
      <c r="X518" s="231"/>
      <c r="Y518" s="231"/>
      <c r="Z518" s="231"/>
      <c r="AA518" s="231"/>
      <c r="AB518" s="231"/>
      <c r="AC518" s="231"/>
      <c r="AD518" s="231"/>
      <c r="AE518" s="231"/>
      <c r="AF518" s="231"/>
      <c r="AL518" s="53"/>
      <c r="AQ518" s="73"/>
    </row>
    <row r="519" spans="1:43" s="28" customFormat="1" hidden="1" outlineLevel="1" x14ac:dyDescent="0.3">
      <c r="A519" s="17" t="s">
        <v>203</v>
      </c>
      <c r="B519" s="18"/>
      <c r="C519" s="18"/>
      <c r="D519" s="19"/>
      <c r="E519" s="233" t="s">
        <v>160</v>
      </c>
      <c r="F519" s="233"/>
      <c r="G519" s="227"/>
      <c r="H519" s="227"/>
      <c r="I519" s="227"/>
      <c r="J519" s="232" t="s">
        <v>43</v>
      </c>
      <c r="K519" s="232"/>
      <c r="L519" s="232"/>
      <c r="M519" s="232"/>
      <c r="N519" s="232"/>
      <c r="O519" s="232"/>
      <c r="P519" s="232"/>
      <c r="Q519" s="232"/>
      <c r="R519" s="232"/>
      <c r="S519" s="232"/>
      <c r="T519" s="232"/>
      <c r="U519" s="232"/>
      <c r="V519" s="232"/>
      <c r="W519" s="20"/>
      <c r="X519" s="33"/>
      <c r="Y519" s="33"/>
      <c r="Z519" s="33"/>
      <c r="AA519" s="33"/>
      <c r="AB519" s="33"/>
      <c r="AC519" s="33"/>
      <c r="AD519" s="33"/>
      <c r="AE519" s="220">
        <f>IF(A519="","",(W516*G519/100))</f>
        <v>0</v>
      </c>
      <c r="AF519" s="234"/>
      <c r="AL519" s="53"/>
      <c r="AQ519" s="73"/>
    </row>
    <row r="520" spans="1:43" s="28" customFormat="1" hidden="1" outlineLevel="1" x14ac:dyDescent="0.3">
      <c r="A520" s="17" t="s">
        <v>72</v>
      </c>
      <c r="B520" s="18"/>
      <c r="C520" s="18"/>
      <c r="D520" s="19"/>
      <c r="E520" s="233" t="s">
        <v>75</v>
      </c>
      <c r="F520" s="233"/>
      <c r="G520" s="227"/>
      <c r="H520" s="227"/>
      <c r="I520" s="227"/>
      <c r="J520" s="232" t="s">
        <v>43</v>
      </c>
      <c r="K520" s="232"/>
      <c r="L520" s="232"/>
      <c r="M520" s="232"/>
      <c r="N520" s="232"/>
      <c r="O520" s="232"/>
      <c r="P520" s="232"/>
      <c r="Q520" s="232"/>
      <c r="R520" s="232"/>
      <c r="S520" s="232"/>
      <c r="T520" s="232"/>
      <c r="U520" s="232"/>
      <c r="V520" s="232"/>
      <c r="W520" s="20"/>
      <c r="X520" s="33"/>
      <c r="Y520" s="33"/>
      <c r="Z520" s="33"/>
      <c r="AA520" s="33"/>
      <c r="AB520" s="33"/>
      <c r="AC520" s="33"/>
      <c r="AD520" s="33"/>
      <c r="AE520" s="220">
        <f>IF(A520="","",(W516*G520/100))</f>
        <v>0</v>
      </c>
      <c r="AF520" s="234"/>
      <c r="AL520" s="53"/>
      <c r="AQ520" s="73"/>
    </row>
    <row r="521" spans="1:43" s="28" customFormat="1" hidden="1" outlineLevel="1" x14ac:dyDescent="0.3">
      <c r="A521" s="21" t="s">
        <v>73</v>
      </c>
      <c r="B521" s="18"/>
      <c r="C521" s="18"/>
      <c r="D521" s="19"/>
      <c r="E521" s="233" t="s">
        <v>76</v>
      </c>
      <c r="F521" s="233"/>
      <c r="G521" s="227"/>
      <c r="H521" s="227"/>
      <c r="I521" s="227"/>
      <c r="J521" s="232" t="s">
        <v>43</v>
      </c>
      <c r="K521" s="232"/>
      <c r="L521" s="232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20"/>
      <c r="X521" s="33"/>
      <c r="Y521" s="33"/>
      <c r="Z521" s="33"/>
      <c r="AA521" s="33"/>
      <c r="AB521" s="33"/>
      <c r="AC521" s="33"/>
      <c r="AD521" s="33"/>
      <c r="AE521" s="220">
        <f>IF(A521="","",(W516*G521/100))</f>
        <v>0</v>
      </c>
      <c r="AF521" s="234"/>
      <c r="AL521" s="53"/>
      <c r="AQ521" s="73"/>
    </row>
    <row r="522" spans="1:43" s="28" customFormat="1" hidden="1" outlineLevel="1" x14ac:dyDescent="0.3">
      <c r="A522" s="21" t="s">
        <v>74</v>
      </c>
      <c r="B522" s="18"/>
      <c r="C522" s="18"/>
      <c r="D522" s="19"/>
      <c r="E522" s="233" t="s">
        <v>77</v>
      </c>
      <c r="F522" s="233"/>
      <c r="G522" s="227"/>
      <c r="H522" s="227"/>
      <c r="I522" s="227"/>
      <c r="J522" s="232" t="s">
        <v>43</v>
      </c>
      <c r="K522" s="232"/>
      <c r="L522" s="232"/>
      <c r="M522" s="232"/>
      <c r="N522" s="232"/>
      <c r="O522" s="232"/>
      <c r="P522" s="232"/>
      <c r="Q522" s="232"/>
      <c r="R522" s="232"/>
      <c r="S522" s="232"/>
      <c r="T522" s="232"/>
      <c r="U522" s="232"/>
      <c r="V522" s="232"/>
      <c r="W522" s="22"/>
      <c r="X522" s="34"/>
      <c r="Y522" s="34"/>
      <c r="Z522" s="34"/>
      <c r="AA522" s="34"/>
      <c r="AB522" s="34"/>
      <c r="AC522" s="34"/>
      <c r="AD522" s="34"/>
      <c r="AE522" s="220">
        <f>IF(A522="","",(W516*G522/100))</f>
        <v>0</v>
      </c>
      <c r="AF522" s="234"/>
      <c r="AL522" s="53"/>
      <c r="AQ522" s="73"/>
    </row>
    <row r="523" spans="1:43" s="28" customFormat="1" hidden="1" outlineLevel="1" x14ac:dyDescent="0.3">
      <c r="A523" s="222" t="s">
        <v>27</v>
      </c>
      <c r="B523" s="223"/>
      <c r="C523" s="223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4">
        <f>TRUNC(SUM(AE519:AF522),2)</f>
        <v>0</v>
      </c>
      <c r="X523" s="225"/>
      <c r="Y523" s="225"/>
      <c r="Z523" s="225"/>
      <c r="AA523" s="225"/>
      <c r="AB523" s="225"/>
      <c r="AC523" s="225"/>
      <c r="AD523" s="225"/>
      <c r="AE523" s="225"/>
      <c r="AF523" s="225"/>
      <c r="AL523" s="53"/>
      <c r="AQ523" s="73"/>
    </row>
    <row r="524" spans="1:43" s="28" customFormat="1" hidden="1" outlineLevel="1" x14ac:dyDescent="0.3">
      <c r="A524" s="10"/>
      <c r="B524" s="11"/>
      <c r="C524" s="11"/>
      <c r="D524" s="12"/>
      <c r="E524" s="13"/>
      <c r="F524" s="13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32"/>
      <c r="Y524" s="32"/>
      <c r="Z524" s="32"/>
      <c r="AA524" s="32"/>
      <c r="AB524" s="35"/>
      <c r="AC524" s="35"/>
      <c r="AD524" s="35"/>
      <c r="AE524" s="35"/>
      <c r="AF524" s="14"/>
      <c r="AL524" s="53"/>
      <c r="AQ524" s="73"/>
    </row>
    <row r="525" spans="1:43" s="28" customFormat="1" hidden="1" outlineLevel="1" x14ac:dyDescent="0.3">
      <c r="A525" s="238" t="s">
        <v>28</v>
      </c>
      <c r="B525" s="238"/>
      <c r="C525" s="238"/>
      <c r="D525" s="238"/>
      <c r="E525" s="238"/>
      <c r="F525" s="238"/>
      <c r="G525" s="238"/>
      <c r="H525" s="238"/>
      <c r="I525" s="238"/>
      <c r="J525" s="238"/>
      <c r="K525" s="238"/>
      <c r="L525" s="238"/>
      <c r="M525" s="238"/>
      <c r="N525" s="224">
        <f>TRUNC(SUM(W505,W516,W523),2)</f>
        <v>202.56</v>
      </c>
      <c r="O525" s="225"/>
      <c r="P525" s="225"/>
      <c r="Q525" s="225"/>
      <c r="R525" s="225"/>
      <c r="S525" s="225"/>
      <c r="T525" s="225"/>
      <c r="U525" s="225"/>
      <c r="V525" s="225"/>
      <c r="W525" s="225"/>
      <c r="X525" s="225"/>
      <c r="Y525" s="225"/>
      <c r="Z525" s="225"/>
      <c r="AA525" s="225"/>
      <c r="AB525" s="225"/>
      <c r="AC525" s="225"/>
      <c r="AD525" s="225"/>
      <c r="AE525" s="225"/>
      <c r="AF525" s="225"/>
      <c r="AL525" s="53"/>
      <c r="AQ525" s="73"/>
    </row>
    <row r="526" spans="1:43" s="28" customFormat="1" hidden="1" outlineLevel="1" x14ac:dyDescent="0.3">
      <c r="A526" s="239" t="s">
        <v>29</v>
      </c>
      <c r="B526" s="239"/>
      <c r="C526" s="239"/>
      <c r="D526" s="239"/>
      <c r="E526" s="239"/>
      <c r="F526" s="239"/>
      <c r="G526" s="239"/>
      <c r="H526" s="239"/>
      <c r="I526" s="239"/>
      <c r="J526" s="239"/>
      <c r="K526" s="239"/>
      <c r="L526" s="239"/>
      <c r="M526" s="239"/>
      <c r="N526" s="240">
        <f>AH559</f>
        <v>108</v>
      </c>
      <c r="O526" s="240"/>
      <c r="P526" s="240"/>
      <c r="Q526" s="240"/>
      <c r="R526" s="240"/>
      <c r="S526" s="240"/>
      <c r="T526" s="240"/>
      <c r="U526" s="240"/>
      <c r="V526" s="240"/>
      <c r="W526" s="240"/>
      <c r="X526" s="240"/>
      <c r="Y526" s="240"/>
      <c r="Z526" s="240"/>
      <c r="AA526" s="240"/>
      <c r="AB526" s="240"/>
      <c r="AC526" s="240"/>
      <c r="AD526" s="240"/>
      <c r="AE526" s="240"/>
      <c r="AF526" s="240"/>
      <c r="AL526" s="53"/>
      <c r="AQ526" s="73"/>
    </row>
    <row r="527" spans="1:43" s="28" customFormat="1" hidden="1" outlineLevel="1" x14ac:dyDescent="0.3">
      <c r="A527" s="238" t="s">
        <v>30</v>
      </c>
      <c r="B527" s="238"/>
      <c r="C527" s="238"/>
      <c r="D527" s="238"/>
      <c r="E527" s="238"/>
      <c r="F527" s="238"/>
      <c r="G527" s="238"/>
      <c r="H527" s="238"/>
      <c r="I527" s="238"/>
      <c r="J527" s="238"/>
      <c r="K527" s="238"/>
      <c r="L527" s="238"/>
      <c r="M527" s="238"/>
      <c r="N527" s="224">
        <f>TRUNC(N525/N526,2)</f>
        <v>1.87</v>
      </c>
      <c r="O527" s="225"/>
      <c r="P527" s="225"/>
      <c r="Q527" s="225"/>
      <c r="R527" s="225"/>
      <c r="S527" s="225"/>
      <c r="T527" s="225"/>
      <c r="U527" s="225"/>
      <c r="V527" s="225"/>
      <c r="W527" s="225"/>
      <c r="X527" s="225"/>
      <c r="Y527" s="225"/>
      <c r="Z527" s="225"/>
      <c r="AA527" s="225"/>
      <c r="AB527" s="225"/>
      <c r="AC527" s="225"/>
      <c r="AD527" s="225"/>
      <c r="AE527" s="225"/>
      <c r="AF527" s="225"/>
      <c r="AL527" s="53"/>
      <c r="AQ527" s="73"/>
    </row>
    <row r="528" spans="1:43" s="28" customFormat="1" hidden="1" outlineLevel="1" x14ac:dyDescent="0.3">
      <c r="A528" s="10"/>
      <c r="B528" s="11"/>
      <c r="C528" s="11"/>
      <c r="D528" s="12"/>
      <c r="E528" s="13"/>
      <c r="F528" s="13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32"/>
      <c r="Y528" s="32"/>
      <c r="Z528" s="32"/>
      <c r="AA528" s="32"/>
      <c r="AB528" s="35"/>
      <c r="AC528" s="35"/>
      <c r="AD528" s="35"/>
      <c r="AE528" s="35"/>
      <c r="AF528" s="14"/>
      <c r="AL528" s="53"/>
      <c r="AQ528" s="73"/>
    </row>
    <row r="529" spans="1:43" s="28" customFormat="1" hidden="1" outlineLevel="1" x14ac:dyDescent="0.3">
      <c r="A529" s="241" t="s">
        <v>31</v>
      </c>
      <c r="B529" s="241"/>
      <c r="C529" s="241"/>
      <c r="D529" s="241"/>
      <c r="E529" s="231" t="s">
        <v>10</v>
      </c>
      <c r="F529" s="231"/>
      <c r="G529" s="231" t="s">
        <v>0</v>
      </c>
      <c r="H529" s="231"/>
      <c r="I529" s="235" t="s">
        <v>32</v>
      </c>
      <c r="J529" s="235"/>
      <c r="K529" s="235"/>
      <c r="L529" s="235"/>
      <c r="M529" s="235"/>
      <c r="N529" s="235"/>
      <c r="O529" s="235"/>
      <c r="P529" s="235"/>
      <c r="Q529" s="235" t="s">
        <v>16</v>
      </c>
      <c r="R529" s="235"/>
      <c r="S529" s="235"/>
      <c r="T529" s="235"/>
      <c r="U529" s="235"/>
      <c r="V529" s="235"/>
      <c r="W529" s="235"/>
      <c r="X529" s="235"/>
      <c r="Y529" s="235"/>
      <c r="Z529" s="235"/>
      <c r="AA529" s="235"/>
      <c r="AB529" s="211" t="s">
        <v>32</v>
      </c>
      <c r="AC529" s="211"/>
      <c r="AD529" s="211"/>
      <c r="AE529" s="211"/>
      <c r="AF529" s="211"/>
      <c r="AL529" s="53"/>
      <c r="AQ529" s="73"/>
    </row>
    <row r="530" spans="1:43" s="28" customFormat="1" hidden="1" outlineLevel="1" x14ac:dyDescent="0.3">
      <c r="A530" s="212" t="str">
        <f>IF(E530="","",VLOOKUP(E530,Material!$A$3:$N$526,2,FALSE))</f>
        <v/>
      </c>
      <c r="B530" s="213"/>
      <c r="C530" s="213"/>
      <c r="D530" s="213"/>
      <c r="E530" s="216"/>
      <c r="F530" s="216"/>
      <c r="G530" s="216" t="str">
        <f>IF(E530="","",VLOOKUP(E530,Material!$A$3:$N$526,3,FALSE))</f>
        <v/>
      </c>
      <c r="H530" s="216"/>
      <c r="I530" s="230" t="str">
        <f>IF(E530="","",VLOOKUP(E530,Material!$A$3:$N$526,4,FALSE))</f>
        <v/>
      </c>
      <c r="J530" s="230"/>
      <c r="K530" s="230"/>
      <c r="L530" s="230"/>
      <c r="M530" s="230"/>
      <c r="N530" s="230"/>
      <c r="O530" s="230"/>
      <c r="P530" s="230"/>
      <c r="Q530" s="40"/>
      <c r="R530" s="40"/>
      <c r="S530" s="40"/>
      <c r="T530" s="40"/>
      <c r="U530" s="40"/>
      <c r="V530" s="40"/>
      <c r="W530" s="217"/>
      <c r="X530" s="217"/>
      <c r="Y530" s="217"/>
      <c r="Z530" s="217"/>
      <c r="AA530" s="217"/>
      <c r="AB530" s="33"/>
      <c r="AC530" s="33"/>
      <c r="AD530" s="33"/>
      <c r="AE530" s="33"/>
      <c r="AF530" s="23" t="str">
        <f t="shared" ref="AF530:AF539" si="40">IF(W530="","",I530*W530)</f>
        <v/>
      </c>
      <c r="AL530" s="53"/>
      <c r="AQ530" s="73"/>
    </row>
    <row r="531" spans="1:43" s="28" customFormat="1" hidden="1" outlineLevel="1" x14ac:dyDescent="0.3">
      <c r="A531" s="212" t="str">
        <f>IF(E531="","",VLOOKUP(E531,Material!$A$3:$N$526,2,FALSE))</f>
        <v/>
      </c>
      <c r="B531" s="213"/>
      <c r="C531" s="213"/>
      <c r="D531" s="213"/>
      <c r="E531" s="216"/>
      <c r="F531" s="216"/>
      <c r="G531" s="216" t="str">
        <f>IF(E531="","",VLOOKUP(E531,Material!$A$3:$N$526,3,FALSE))</f>
        <v/>
      </c>
      <c r="H531" s="216"/>
      <c r="I531" s="230" t="str">
        <f>IF(E531="","",VLOOKUP(E531,Material!$A$3:$N$526,4,FALSE))</f>
        <v/>
      </c>
      <c r="J531" s="230"/>
      <c r="K531" s="230"/>
      <c r="L531" s="230"/>
      <c r="M531" s="230"/>
      <c r="N531" s="230"/>
      <c r="O531" s="230"/>
      <c r="P531" s="230"/>
      <c r="Q531" s="40"/>
      <c r="R531" s="40"/>
      <c r="S531" s="40"/>
      <c r="T531" s="40"/>
      <c r="U531" s="40"/>
      <c r="V531" s="40"/>
      <c r="W531" s="217"/>
      <c r="X531" s="217"/>
      <c r="Y531" s="217"/>
      <c r="Z531" s="217"/>
      <c r="AA531" s="217"/>
      <c r="AB531" s="33"/>
      <c r="AC531" s="33"/>
      <c r="AD531" s="33"/>
      <c r="AE531" s="33"/>
      <c r="AF531" s="23" t="str">
        <f t="shared" si="40"/>
        <v/>
      </c>
      <c r="AL531" s="53"/>
      <c r="AQ531" s="73"/>
    </row>
    <row r="532" spans="1:43" s="28" customFormat="1" hidden="1" outlineLevel="1" x14ac:dyDescent="0.3">
      <c r="A532" s="212" t="str">
        <f>IF(E532="","",VLOOKUP(E532,Material!$A$3:$N$526,2,FALSE))</f>
        <v/>
      </c>
      <c r="B532" s="213"/>
      <c r="C532" s="213"/>
      <c r="D532" s="213"/>
      <c r="E532" s="216"/>
      <c r="F532" s="216"/>
      <c r="G532" s="216" t="str">
        <f>IF(E532="","",VLOOKUP(E532,Material!$A$3:$N$526,3,FALSE))</f>
        <v/>
      </c>
      <c r="H532" s="216"/>
      <c r="I532" s="230" t="str">
        <f>IF(E532="","",VLOOKUP(E532,Material!$A$3:$N$526,4,FALSE))</f>
        <v/>
      </c>
      <c r="J532" s="230"/>
      <c r="K532" s="230"/>
      <c r="L532" s="230"/>
      <c r="M532" s="230"/>
      <c r="N532" s="230"/>
      <c r="O532" s="230"/>
      <c r="P532" s="230"/>
      <c r="Q532" s="40"/>
      <c r="R532" s="40"/>
      <c r="S532" s="40"/>
      <c r="T532" s="40"/>
      <c r="U532" s="40"/>
      <c r="V532" s="40"/>
      <c r="W532" s="217"/>
      <c r="X532" s="217"/>
      <c r="Y532" s="217"/>
      <c r="Z532" s="217"/>
      <c r="AA532" s="217"/>
      <c r="AB532" s="33"/>
      <c r="AC532" s="33"/>
      <c r="AD532" s="33"/>
      <c r="AE532" s="33"/>
      <c r="AF532" s="23" t="str">
        <f t="shared" si="40"/>
        <v/>
      </c>
      <c r="AL532" s="53"/>
      <c r="AQ532" s="73"/>
    </row>
    <row r="533" spans="1:43" s="28" customFormat="1" hidden="1" outlineLevel="1" x14ac:dyDescent="0.3">
      <c r="A533" s="212" t="str">
        <f>IF(E533="","",VLOOKUP(E533,Material!$A$3:$N$526,2,FALSE))</f>
        <v/>
      </c>
      <c r="B533" s="213"/>
      <c r="C533" s="213"/>
      <c r="D533" s="213"/>
      <c r="E533" s="214"/>
      <c r="F533" s="214"/>
      <c r="G533" s="215" t="str">
        <f>IF(E533="","",VLOOKUP(E533,Material!$A$3:$N$526,3,FALSE))</f>
        <v/>
      </c>
      <c r="H533" s="215"/>
      <c r="I533" s="229" t="str">
        <f>IF(E533="","",VLOOKUP(E533,Material!$A$3:$N$526,4,FALSE))</f>
        <v/>
      </c>
      <c r="J533" s="229"/>
      <c r="K533" s="229"/>
      <c r="L533" s="229"/>
      <c r="M533" s="229"/>
      <c r="N533" s="229"/>
      <c r="O533" s="229"/>
      <c r="P533" s="229"/>
      <c r="Q533" s="20"/>
      <c r="R533" s="20"/>
      <c r="S533" s="20"/>
      <c r="T533" s="20"/>
      <c r="U533" s="20"/>
      <c r="V533" s="20"/>
      <c r="W533" s="228"/>
      <c r="X533" s="228"/>
      <c r="Y533" s="228"/>
      <c r="Z533" s="228"/>
      <c r="AA533" s="228"/>
      <c r="AB533" s="33"/>
      <c r="AC533" s="33"/>
      <c r="AD533" s="33"/>
      <c r="AE533" s="33"/>
      <c r="AF533" s="23" t="str">
        <f t="shared" si="40"/>
        <v/>
      </c>
      <c r="AL533" s="53"/>
      <c r="AQ533" s="73"/>
    </row>
    <row r="534" spans="1:43" s="28" customFormat="1" hidden="1" outlineLevel="1" x14ac:dyDescent="0.3">
      <c r="A534" s="212" t="str">
        <f>IF(E534="","",VLOOKUP(E534,Material!$A$3:$N$526,2,FALSE))</f>
        <v/>
      </c>
      <c r="B534" s="213"/>
      <c r="C534" s="213"/>
      <c r="D534" s="213"/>
      <c r="E534" s="214"/>
      <c r="F534" s="214"/>
      <c r="G534" s="215" t="str">
        <f>IF(E534="","",VLOOKUP(E534,Material!$A$3:$N$526,3,FALSE))</f>
        <v/>
      </c>
      <c r="H534" s="215"/>
      <c r="I534" s="229" t="str">
        <f>IF(E534="","",VLOOKUP(E534,Material!$A$3:$N$526,4,FALSE))</f>
        <v/>
      </c>
      <c r="J534" s="229"/>
      <c r="K534" s="229"/>
      <c r="L534" s="229"/>
      <c r="M534" s="229"/>
      <c r="N534" s="229"/>
      <c r="O534" s="229"/>
      <c r="P534" s="229"/>
      <c r="Q534" s="20"/>
      <c r="R534" s="20"/>
      <c r="S534" s="20"/>
      <c r="T534" s="20"/>
      <c r="U534" s="20"/>
      <c r="V534" s="20"/>
      <c r="W534" s="228"/>
      <c r="X534" s="228"/>
      <c r="Y534" s="228"/>
      <c r="Z534" s="228"/>
      <c r="AA534" s="228"/>
      <c r="AB534" s="33"/>
      <c r="AC534" s="33"/>
      <c r="AD534" s="33"/>
      <c r="AE534" s="33"/>
      <c r="AF534" s="23" t="str">
        <f t="shared" si="40"/>
        <v/>
      </c>
      <c r="AL534" s="53"/>
      <c r="AQ534" s="73"/>
    </row>
    <row r="535" spans="1:43" s="28" customFormat="1" hidden="1" outlineLevel="1" x14ac:dyDescent="0.3">
      <c r="A535" s="212" t="str">
        <f>IF(E535="","",VLOOKUP(E535,Material!$A$3:$N$526,2,FALSE))</f>
        <v/>
      </c>
      <c r="B535" s="213"/>
      <c r="C535" s="213"/>
      <c r="D535" s="213"/>
      <c r="E535" s="214"/>
      <c r="F535" s="214"/>
      <c r="G535" s="215" t="str">
        <f>IF(E535="","",VLOOKUP(E535,Material!$A$3:$N$526,3,FALSE))</f>
        <v/>
      </c>
      <c r="H535" s="215"/>
      <c r="I535" s="229" t="str">
        <f>IF(E535="","",VLOOKUP(E535,Material!$A$3:$N$526,4,FALSE))</f>
        <v/>
      </c>
      <c r="J535" s="229"/>
      <c r="K535" s="229"/>
      <c r="L535" s="229"/>
      <c r="M535" s="229"/>
      <c r="N535" s="229"/>
      <c r="O535" s="229"/>
      <c r="P535" s="229"/>
      <c r="Q535" s="20"/>
      <c r="R535" s="20"/>
      <c r="S535" s="20"/>
      <c r="T535" s="20"/>
      <c r="U535" s="20"/>
      <c r="V535" s="20"/>
      <c r="W535" s="228"/>
      <c r="X535" s="228"/>
      <c r="Y535" s="228"/>
      <c r="Z535" s="228"/>
      <c r="AA535" s="228"/>
      <c r="AB535" s="33"/>
      <c r="AC535" s="33"/>
      <c r="AD535" s="33"/>
      <c r="AE535" s="33"/>
      <c r="AF535" s="23" t="str">
        <f t="shared" si="40"/>
        <v/>
      </c>
      <c r="AL535" s="53"/>
      <c r="AQ535" s="73"/>
    </row>
    <row r="536" spans="1:43" s="28" customFormat="1" hidden="1" outlineLevel="1" x14ac:dyDescent="0.3">
      <c r="A536" s="212" t="str">
        <f>IF(E536="","",VLOOKUP(E536,Material!$A$3:$N$526,2,FALSE))</f>
        <v/>
      </c>
      <c r="B536" s="213"/>
      <c r="C536" s="213"/>
      <c r="D536" s="213"/>
      <c r="E536" s="214"/>
      <c r="F536" s="214"/>
      <c r="G536" s="215" t="str">
        <f>IF(E536="","",VLOOKUP(E536,Material!$A$3:$N$526,3,FALSE))</f>
        <v/>
      </c>
      <c r="H536" s="215"/>
      <c r="I536" s="229" t="str">
        <f>IF(E536="","",VLOOKUP(E536,Material!$A$3:$N$526,4,FALSE))</f>
        <v/>
      </c>
      <c r="J536" s="229"/>
      <c r="K536" s="229"/>
      <c r="L536" s="229"/>
      <c r="M536" s="229"/>
      <c r="N536" s="229"/>
      <c r="O536" s="229"/>
      <c r="P536" s="229"/>
      <c r="Q536" s="20"/>
      <c r="R536" s="20"/>
      <c r="S536" s="20"/>
      <c r="T536" s="20"/>
      <c r="U536" s="20"/>
      <c r="V536" s="20"/>
      <c r="W536" s="228"/>
      <c r="X536" s="228"/>
      <c r="Y536" s="228"/>
      <c r="Z536" s="228"/>
      <c r="AA536" s="228"/>
      <c r="AB536" s="33"/>
      <c r="AC536" s="33"/>
      <c r="AD536" s="33"/>
      <c r="AE536" s="33"/>
      <c r="AF536" s="23" t="str">
        <f t="shared" si="40"/>
        <v/>
      </c>
      <c r="AL536" s="53"/>
      <c r="AQ536" s="73"/>
    </row>
    <row r="537" spans="1:43" s="28" customFormat="1" hidden="1" outlineLevel="1" x14ac:dyDescent="0.3">
      <c r="A537" s="212" t="str">
        <f>IF(E537="","",VLOOKUP(E537,Material!$A$3:$N$526,2,FALSE))</f>
        <v/>
      </c>
      <c r="B537" s="213"/>
      <c r="C537" s="213"/>
      <c r="D537" s="213"/>
      <c r="E537" s="214"/>
      <c r="F537" s="214"/>
      <c r="G537" s="215" t="str">
        <f>IF(E537="","",VLOOKUP(E537,Material!$A$3:$N$526,3,FALSE))</f>
        <v/>
      </c>
      <c r="H537" s="215"/>
      <c r="I537" s="229" t="str">
        <f>IF(E537="","",VLOOKUP(E537,Material!$A$3:$N$526,4,FALSE))</f>
        <v/>
      </c>
      <c r="J537" s="229"/>
      <c r="K537" s="229"/>
      <c r="L537" s="229"/>
      <c r="M537" s="229"/>
      <c r="N537" s="229"/>
      <c r="O537" s="229"/>
      <c r="P537" s="229"/>
      <c r="Q537" s="20"/>
      <c r="R537" s="20"/>
      <c r="S537" s="20"/>
      <c r="T537" s="20"/>
      <c r="U537" s="20"/>
      <c r="V537" s="20"/>
      <c r="W537" s="228"/>
      <c r="X537" s="228"/>
      <c r="Y537" s="228"/>
      <c r="Z537" s="228"/>
      <c r="AA537" s="228"/>
      <c r="AB537" s="33"/>
      <c r="AC537" s="33"/>
      <c r="AD537" s="33"/>
      <c r="AE537" s="33"/>
      <c r="AF537" s="23" t="str">
        <f t="shared" si="40"/>
        <v/>
      </c>
      <c r="AL537" s="53"/>
      <c r="AQ537" s="73"/>
    </row>
    <row r="538" spans="1:43" s="28" customFormat="1" hidden="1" outlineLevel="1" x14ac:dyDescent="0.3">
      <c r="A538" s="212" t="str">
        <f>IF(E538="","",VLOOKUP(E538,Material!$A$3:$N$526,2,FALSE))</f>
        <v/>
      </c>
      <c r="B538" s="213"/>
      <c r="C538" s="213"/>
      <c r="D538" s="213"/>
      <c r="E538" s="214"/>
      <c r="F538" s="214"/>
      <c r="G538" s="215" t="str">
        <f>IF(E538="","",VLOOKUP(E538,Material!$A$3:$N$526,3,FALSE))</f>
        <v/>
      </c>
      <c r="H538" s="215"/>
      <c r="I538" s="229" t="str">
        <f>IF(E538="","",VLOOKUP(E538,Material!$A$3:$N$526,4,FALSE))</f>
        <v/>
      </c>
      <c r="J538" s="229"/>
      <c r="K538" s="229"/>
      <c r="L538" s="229"/>
      <c r="M538" s="229"/>
      <c r="N538" s="229"/>
      <c r="O538" s="229"/>
      <c r="P538" s="229"/>
      <c r="Q538" s="20"/>
      <c r="R538" s="20"/>
      <c r="S538" s="20"/>
      <c r="T538" s="20"/>
      <c r="U538" s="20"/>
      <c r="V538" s="20"/>
      <c r="W538" s="228"/>
      <c r="X538" s="228"/>
      <c r="Y538" s="228"/>
      <c r="Z538" s="228"/>
      <c r="AA538" s="228"/>
      <c r="AB538" s="33"/>
      <c r="AC538" s="33"/>
      <c r="AD538" s="33"/>
      <c r="AE538" s="33"/>
      <c r="AF538" s="23" t="str">
        <f t="shared" si="40"/>
        <v/>
      </c>
      <c r="AL538" s="53"/>
      <c r="AQ538" s="73"/>
    </row>
    <row r="539" spans="1:43" s="28" customFormat="1" hidden="1" outlineLevel="1" x14ac:dyDescent="0.3">
      <c r="A539" s="212" t="str">
        <f>IF(E539="","",VLOOKUP(E539,Material!$A$3:$N$526,2,FALSE))</f>
        <v/>
      </c>
      <c r="B539" s="213"/>
      <c r="C539" s="213"/>
      <c r="D539" s="213"/>
      <c r="E539" s="214"/>
      <c r="F539" s="214"/>
      <c r="G539" s="215" t="str">
        <f>IF(E539="","",VLOOKUP(E539,Material!$A$3:$N$526,3,FALSE))</f>
        <v/>
      </c>
      <c r="H539" s="215"/>
      <c r="I539" s="229" t="str">
        <f>IF(E539="","",VLOOKUP(E539,Material!$A$3:$N$526,4,FALSE))</f>
        <v/>
      </c>
      <c r="J539" s="229"/>
      <c r="K539" s="229"/>
      <c r="L539" s="229"/>
      <c r="M539" s="229"/>
      <c r="N539" s="229"/>
      <c r="O539" s="229"/>
      <c r="P539" s="229"/>
      <c r="Q539" s="20"/>
      <c r="R539" s="20"/>
      <c r="S539" s="20"/>
      <c r="T539" s="20"/>
      <c r="U539" s="20"/>
      <c r="V539" s="20"/>
      <c r="W539" s="228"/>
      <c r="X539" s="228"/>
      <c r="Y539" s="228"/>
      <c r="Z539" s="228"/>
      <c r="AA539" s="228"/>
      <c r="AB539" s="33"/>
      <c r="AC539" s="33"/>
      <c r="AD539" s="33"/>
      <c r="AE539" s="33"/>
      <c r="AF539" s="23" t="str">
        <f t="shared" si="40"/>
        <v/>
      </c>
      <c r="AL539" s="53"/>
      <c r="AQ539" s="73"/>
    </row>
    <row r="540" spans="1:43" s="28" customFormat="1" hidden="1" outlineLevel="1" x14ac:dyDescent="0.3">
      <c r="A540" s="222" t="s">
        <v>33</v>
      </c>
      <c r="B540" s="223"/>
      <c r="C540" s="223"/>
      <c r="D540" s="223"/>
      <c r="E540" s="223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4">
        <f>TRUNC(SUM(AA530:AF539),2)</f>
        <v>0</v>
      </c>
      <c r="X540" s="225"/>
      <c r="Y540" s="225"/>
      <c r="Z540" s="225"/>
      <c r="AA540" s="225"/>
      <c r="AB540" s="225"/>
      <c r="AC540" s="225"/>
      <c r="AD540" s="225"/>
      <c r="AE540" s="225"/>
      <c r="AF540" s="225"/>
      <c r="AL540" s="53"/>
      <c r="AQ540" s="73"/>
    </row>
    <row r="541" spans="1:43" s="28" customFormat="1" hidden="1" outlineLevel="1" x14ac:dyDescent="0.3">
      <c r="A541" s="10"/>
      <c r="B541" s="11"/>
      <c r="C541" s="11"/>
      <c r="D541" s="12"/>
      <c r="E541" s="13"/>
      <c r="F541" s="13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32"/>
      <c r="Y541" s="32"/>
      <c r="Z541" s="32"/>
      <c r="AA541" s="32"/>
      <c r="AB541" s="35"/>
      <c r="AC541" s="35"/>
      <c r="AD541" s="35"/>
      <c r="AE541" s="35"/>
      <c r="AF541" s="14"/>
      <c r="AL541" s="53"/>
      <c r="AQ541" s="73"/>
    </row>
    <row r="542" spans="1:43" s="28" customFormat="1" hidden="1" outlineLevel="1" x14ac:dyDescent="0.3">
      <c r="A542" s="241" t="s">
        <v>34</v>
      </c>
      <c r="B542" s="241"/>
      <c r="C542" s="241"/>
      <c r="D542" s="241"/>
      <c r="E542" s="231" t="s">
        <v>10</v>
      </c>
      <c r="F542" s="231"/>
      <c r="G542" s="231" t="s">
        <v>0</v>
      </c>
      <c r="H542" s="231"/>
      <c r="I542" s="231" t="s">
        <v>32</v>
      </c>
      <c r="J542" s="231"/>
      <c r="K542" s="231"/>
      <c r="L542" s="231"/>
      <c r="M542" s="231"/>
      <c r="N542" s="231"/>
      <c r="O542" s="231"/>
      <c r="P542" s="231"/>
      <c r="Q542" s="231" t="s">
        <v>16</v>
      </c>
      <c r="R542" s="231"/>
      <c r="S542" s="231"/>
      <c r="T542" s="231"/>
      <c r="U542" s="231"/>
      <c r="V542" s="231"/>
      <c r="W542" s="231"/>
      <c r="X542" s="231"/>
      <c r="Y542" s="231"/>
      <c r="Z542" s="231"/>
      <c r="AA542" s="231"/>
      <c r="AB542" s="242" t="s">
        <v>32</v>
      </c>
      <c r="AC542" s="242"/>
      <c r="AD542" s="242"/>
      <c r="AE542" s="242"/>
      <c r="AF542" s="242"/>
      <c r="AL542" s="53"/>
      <c r="AQ542" s="73"/>
    </row>
    <row r="543" spans="1:43" s="28" customFormat="1" hidden="1" outlineLevel="1" x14ac:dyDescent="0.3">
      <c r="A543" s="212" t="s">
        <v>423</v>
      </c>
      <c r="B543" s="213"/>
      <c r="C543" s="213"/>
      <c r="D543" s="213"/>
      <c r="E543" s="216"/>
      <c r="F543" s="216"/>
      <c r="G543" s="215" t="s">
        <v>423</v>
      </c>
      <c r="H543" s="215"/>
      <c r="I543" s="226" t="s">
        <v>423</v>
      </c>
      <c r="J543" s="226"/>
      <c r="K543" s="226"/>
      <c r="L543" s="226"/>
      <c r="M543" s="226"/>
      <c r="N543" s="226"/>
      <c r="O543" s="226"/>
      <c r="P543" s="226"/>
      <c r="Q543" s="40"/>
      <c r="R543" s="40"/>
      <c r="S543" s="40"/>
      <c r="T543" s="40"/>
      <c r="U543" s="40"/>
      <c r="V543" s="40"/>
      <c r="W543" s="217"/>
      <c r="X543" s="217"/>
      <c r="Y543" s="217"/>
      <c r="Z543" s="217"/>
      <c r="AA543" s="217"/>
      <c r="AB543" s="33"/>
      <c r="AC543" s="33"/>
      <c r="AD543" s="33"/>
      <c r="AE543" s="33"/>
      <c r="AF543" s="23" t="str">
        <f t="shared" ref="AF543:AF548" si="41">IF(W543="","",I543*W543)</f>
        <v/>
      </c>
      <c r="AL543" s="53"/>
      <c r="AQ543" s="73"/>
    </row>
    <row r="544" spans="1:43" s="28" customFormat="1" hidden="1" outlineLevel="1" x14ac:dyDescent="0.3">
      <c r="A544" s="212" t="s">
        <v>423</v>
      </c>
      <c r="B544" s="213"/>
      <c r="C544" s="213"/>
      <c r="D544" s="213"/>
      <c r="E544" s="214"/>
      <c r="F544" s="214"/>
      <c r="G544" s="215" t="s">
        <v>423</v>
      </c>
      <c r="H544" s="215"/>
      <c r="I544" s="227" t="s">
        <v>423</v>
      </c>
      <c r="J544" s="227"/>
      <c r="K544" s="227"/>
      <c r="L544" s="227"/>
      <c r="M544" s="227"/>
      <c r="N544" s="227"/>
      <c r="O544" s="227"/>
      <c r="P544" s="227"/>
      <c r="Q544" s="20"/>
      <c r="R544" s="20"/>
      <c r="S544" s="20"/>
      <c r="T544" s="20"/>
      <c r="U544" s="20"/>
      <c r="V544" s="20"/>
      <c r="W544" s="228"/>
      <c r="X544" s="228"/>
      <c r="Y544" s="228"/>
      <c r="Z544" s="228"/>
      <c r="AA544" s="228"/>
      <c r="AB544" s="33"/>
      <c r="AC544" s="33"/>
      <c r="AD544" s="33"/>
      <c r="AE544" s="33"/>
      <c r="AF544" s="23" t="str">
        <f t="shared" si="41"/>
        <v/>
      </c>
      <c r="AL544" s="53"/>
      <c r="AQ544" s="73"/>
    </row>
    <row r="545" spans="1:48" s="28" customFormat="1" hidden="1" outlineLevel="1" x14ac:dyDescent="0.3">
      <c r="A545" s="212" t="s">
        <v>423</v>
      </c>
      <c r="B545" s="213"/>
      <c r="C545" s="213"/>
      <c r="D545" s="213"/>
      <c r="E545" s="214"/>
      <c r="F545" s="214"/>
      <c r="G545" s="215" t="s">
        <v>423</v>
      </c>
      <c r="H545" s="215"/>
      <c r="I545" s="227" t="s">
        <v>423</v>
      </c>
      <c r="J545" s="227"/>
      <c r="K545" s="227"/>
      <c r="L545" s="227"/>
      <c r="M545" s="227"/>
      <c r="N545" s="227"/>
      <c r="O545" s="227"/>
      <c r="P545" s="227"/>
      <c r="Q545" s="20"/>
      <c r="R545" s="20"/>
      <c r="S545" s="20"/>
      <c r="T545" s="20"/>
      <c r="U545" s="20"/>
      <c r="V545" s="20"/>
      <c r="W545" s="228"/>
      <c r="X545" s="228"/>
      <c r="Y545" s="228"/>
      <c r="Z545" s="228"/>
      <c r="AA545" s="228"/>
      <c r="AB545" s="33"/>
      <c r="AC545" s="33"/>
      <c r="AD545" s="33"/>
      <c r="AE545" s="33"/>
      <c r="AF545" s="23" t="str">
        <f t="shared" si="41"/>
        <v/>
      </c>
      <c r="AL545" s="53"/>
      <c r="AQ545" s="73"/>
    </row>
    <row r="546" spans="1:48" s="28" customFormat="1" hidden="1" outlineLevel="1" x14ac:dyDescent="0.3">
      <c r="A546" s="212" t="s">
        <v>423</v>
      </c>
      <c r="B546" s="213"/>
      <c r="C546" s="213"/>
      <c r="D546" s="213"/>
      <c r="E546" s="214"/>
      <c r="F546" s="214"/>
      <c r="G546" s="215" t="s">
        <v>423</v>
      </c>
      <c r="H546" s="215"/>
      <c r="I546" s="227" t="s">
        <v>423</v>
      </c>
      <c r="J546" s="227"/>
      <c r="K546" s="227"/>
      <c r="L546" s="227"/>
      <c r="M546" s="227"/>
      <c r="N546" s="227"/>
      <c r="O546" s="227"/>
      <c r="P546" s="227"/>
      <c r="Q546" s="20"/>
      <c r="R546" s="20"/>
      <c r="S546" s="20"/>
      <c r="T546" s="20"/>
      <c r="U546" s="20"/>
      <c r="V546" s="20"/>
      <c r="W546" s="228"/>
      <c r="X546" s="228"/>
      <c r="Y546" s="228"/>
      <c r="Z546" s="228"/>
      <c r="AA546" s="228"/>
      <c r="AB546" s="33"/>
      <c r="AC546" s="33"/>
      <c r="AD546" s="33"/>
      <c r="AE546" s="33"/>
      <c r="AF546" s="23" t="str">
        <f t="shared" si="41"/>
        <v/>
      </c>
      <c r="AL546" s="53"/>
      <c r="AQ546" s="73"/>
    </row>
    <row r="547" spans="1:48" s="28" customFormat="1" hidden="1" outlineLevel="1" x14ac:dyDescent="0.3">
      <c r="A547" s="212" t="s">
        <v>423</v>
      </c>
      <c r="B547" s="213"/>
      <c r="C547" s="213"/>
      <c r="D547" s="213"/>
      <c r="E547" s="214"/>
      <c r="F547" s="214"/>
      <c r="G547" s="215" t="s">
        <v>423</v>
      </c>
      <c r="H547" s="215"/>
      <c r="I547" s="227" t="s">
        <v>423</v>
      </c>
      <c r="J547" s="227"/>
      <c r="K547" s="227"/>
      <c r="L547" s="227"/>
      <c r="M547" s="227"/>
      <c r="N547" s="227"/>
      <c r="O547" s="227"/>
      <c r="P547" s="227"/>
      <c r="Q547" s="20"/>
      <c r="R547" s="20"/>
      <c r="S547" s="20"/>
      <c r="T547" s="20"/>
      <c r="U547" s="20"/>
      <c r="V547" s="20"/>
      <c r="W547" s="228"/>
      <c r="X547" s="228"/>
      <c r="Y547" s="228"/>
      <c r="Z547" s="228"/>
      <c r="AA547" s="228"/>
      <c r="AB547" s="33"/>
      <c r="AC547" s="33"/>
      <c r="AD547" s="33"/>
      <c r="AE547" s="33"/>
      <c r="AF547" s="23" t="str">
        <f t="shared" si="41"/>
        <v/>
      </c>
      <c r="AL547" s="53"/>
      <c r="AQ547" s="73"/>
    </row>
    <row r="548" spans="1:48" s="28" customFormat="1" hidden="1" outlineLevel="1" x14ac:dyDescent="0.3">
      <c r="A548" s="212" t="s">
        <v>423</v>
      </c>
      <c r="B548" s="213"/>
      <c r="C548" s="213"/>
      <c r="D548" s="213"/>
      <c r="E548" s="214"/>
      <c r="F548" s="214"/>
      <c r="G548" s="215" t="s">
        <v>423</v>
      </c>
      <c r="H548" s="215"/>
      <c r="I548" s="227" t="s">
        <v>423</v>
      </c>
      <c r="J548" s="227"/>
      <c r="K548" s="227"/>
      <c r="L548" s="227"/>
      <c r="M548" s="227"/>
      <c r="N548" s="227"/>
      <c r="O548" s="227"/>
      <c r="P548" s="227"/>
      <c r="Q548" s="20"/>
      <c r="R548" s="20"/>
      <c r="S548" s="20"/>
      <c r="T548" s="20"/>
      <c r="U548" s="20"/>
      <c r="V548" s="20"/>
      <c r="W548" s="228"/>
      <c r="X548" s="228"/>
      <c r="Y548" s="228"/>
      <c r="Z548" s="228"/>
      <c r="AA548" s="228"/>
      <c r="AB548" s="33"/>
      <c r="AC548" s="33"/>
      <c r="AD548" s="33"/>
      <c r="AE548" s="33"/>
      <c r="AF548" s="23" t="str">
        <f t="shared" si="41"/>
        <v/>
      </c>
      <c r="AL548" s="53"/>
      <c r="AQ548" s="73"/>
    </row>
    <row r="549" spans="1:48" s="28" customFormat="1" hidden="1" outlineLevel="1" x14ac:dyDescent="0.3">
      <c r="A549" s="222" t="s">
        <v>35</v>
      </c>
      <c r="B549" s="223"/>
      <c r="C549" s="223"/>
      <c r="D549" s="223"/>
      <c r="E549" s="223"/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4">
        <f>TRUNC(SUM(AA543:AF548),2)</f>
        <v>0</v>
      </c>
      <c r="X549" s="225"/>
      <c r="Y549" s="225"/>
      <c r="Z549" s="225"/>
      <c r="AA549" s="225"/>
      <c r="AB549" s="225"/>
      <c r="AC549" s="225"/>
      <c r="AD549" s="225"/>
      <c r="AE549" s="225"/>
      <c r="AF549" s="225"/>
      <c r="AL549" s="53"/>
      <c r="AQ549" s="73"/>
    </row>
    <row r="550" spans="1:48" s="28" customFormat="1" hidden="1" outlineLevel="1" x14ac:dyDescent="0.3">
      <c r="A550" s="10"/>
      <c r="B550" s="11"/>
      <c r="C550" s="11"/>
      <c r="D550" s="12"/>
      <c r="E550" s="13"/>
      <c r="F550" s="13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32"/>
      <c r="Y550" s="32"/>
      <c r="Z550" s="32"/>
      <c r="AA550" s="32"/>
      <c r="AB550" s="35"/>
      <c r="AC550" s="35"/>
      <c r="AD550" s="35"/>
      <c r="AE550" s="35"/>
      <c r="AF550" s="14"/>
      <c r="AL550" s="53"/>
      <c r="AQ550" s="73"/>
    </row>
    <row r="551" spans="1:48" s="28" customFormat="1" hidden="1" outlineLevel="1" x14ac:dyDescent="0.3">
      <c r="A551" s="241" t="s">
        <v>36</v>
      </c>
      <c r="B551" s="241"/>
      <c r="C551" s="241"/>
      <c r="D551" s="241"/>
      <c r="E551" s="231" t="s">
        <v>10</v>
      </c>
      <c r="F551" s="231"/>
      <c r="G551" s="231" t="s">
        <v>0</v>
      </c>
      <c r="H551" s="231"/>
      <c r="I551" s="231"/>
      <c r="J551" s="231" t="s">
        <v>37</v>
      </c>
      <c r="K551" s="231"/>
      <c r="L551" s="231"/>
      <c r="M551" s="231"/>
      <c r="N551" s="231"/>
      <c r="O551" s="231"/>
      <c r="P551" s="231"/>
      <c r="Q551" s="231"/>
      <c r="R551" s="231" t="s">
        <v>5</v>
      </c>
      <c r="S551" s="231"/>
      <c r="T551" s="231"/>
      <c r="U551" s="231"/>
      <c r="V551" s="231"/>
      <c r="W551" s="231"/>
      <c r="X551" s="231"/>
      <c r="Y551" s="231"/>
      <c r="Z551" s="231"/>
      <c r="AA551" s="231"/>
      <c r="AB551" s="231"/>
      <c r="AC551" s="242" t="s">
        <v>16</v>
      </c>
      <c r="AD551" s="242"/>
      <c r="AE551" s="242"/>
      <c r="AF551" s="24" t="s">
        <v>38</v>
      </c>
      <c r="AL551" s="53"/>
      <c r="AQ551" s="73"/>
    </row>
    <row r="552" spans="1:48" s="28" customFormat="1" hidden="1" outlineLevel="1" x14ac:dyDescent="0.3">
      <c r="A552" s="212" t="str">
        <f>IF(E552="","",VLOOKUP(E552,#REF!,2,FALSE))</f>
        <v/>
      </c>
      <c r="B552" s="213"/>
      <c r="C552" s="213"/>
      <c r="D552" s="213"/>
      <c r="E552" s="216"/>
      <c r="F552" s="216"/>
      <c r="G552" s="216" t="str">
        <f>IF(E552="","",VLOOKUP(E552,#REF!,3,FALSE))</f>
        <v/>
      </c>
      <c r="H552" s="216"/>
      <c r="I552" s="216"/>
      <c r="J552" s="41"/>
      <c r="K552" s="41"/>
      <c r="L552" s="41"/>
      <c r="M552" s="217"/>
      <c r="N552" s="217"/>
      <c r="O552" s="217"/>
      <c r="P552" s="217"/>
      <c r="Q552" s="217"/>
      <c r="R552" s="42"/>
      <c r="S552" s="42"/>
      <c r="T552" s="42"/>
      <c r="U552" s="42"/>
      <c r="V552" s="42"/>
      <c r="W552" s="42"/>
      <c r="X552" s="218" t="str">
        <f>IF(E552="","",VLOOKUP(E552,#REF!,4,FALSE))</f>
        <v/>
      </c>
      <c r="Y552" s="218"/>
      <c r="Z552" s="218"/>
      <c r="AA552" s="218"/>
      <c r="AB552" s="218"/>
      <c r="AC552" s="218"/>
      <c r="AD552" s="218"/>
      <c r="AE552" s="218"/>
      <c r="AF552" s="23" t="str">
        <f>IF(M552="","",M552*X552*AC552)</f>
        <v/>
      </c>
      <c r="AL552" s="53"/>
      <c r="AQ552" s="73"/>
    </row>
    <row r="553" spans="1:48" s="28" customFormat="1" hidden="1" outlineLevel="1" x14ac:dyDescent="0.3">
      <c r="A553" s="212" t="str">
        <f>IF(E553="","",VLOOKUP(E553,#REF!,2,FALSE))</f>
        <v/>
      </c>
      <c r="B553" s="213"/>
      <c r="C553" s="213"/>
      <c r="D553" s="213"/>
      <c r="E553" s="214"/>
      <c r="F553" s="214"/>
      <c r="G553" s="215" t="str">
        <f>IF(E553="","",VLOOKUP(E553,#REF!,3,FALSE))</f>
        <v/>
      </c>
      <c r="H553" s="215"/>
      <c r="I553" s="215"/>
      <c r="J553" s="25"/>
      <c r="K553" s="25"/>
      <c r="L553" s="25"/>
      <c r="M553" s="219"/>
      <c r="N553" s="219"/>
      <c r="O553" s="219"/>
      <c r="P553" s="219"/>
      <c r="Q553" s="219"/>
      <c r="R553" s="20"/>
      <c r="S553" s="20"/>
      <c r="T553" s="20"/>
      <c r="U553" s="20"/>
      <c r="V553" s="20"/>
      <c r="W553" s="20"/>
      <c r="X553" s="220" t="str">
        <f>IF(E553="","",VLOOKUP(E553,#REF!,4,FALSE))</f>
        <v/>
      </c>
      <c r="Y553" s="220"/>
      <c r="Z553" s="220"/>
      <c r="AA553" s="220"/>
      <c r="AB553" s="220"/>
      <c r="AC553" s="221"/>
      <c r="AD553" s="221"/>
      <c r="AE553" s="221"/>
      <c r="AF553" s="23" t="str">
        <f>IF(M553="","",M553*X553*AC553)</f>
        <v/>
      </c>
      <c r="AL553" s="53"/>
      <c r="AQ553" s="73"/>
    </row>
    <row r="554" spans="1:48" s="28" customFormat="1" hidden="1" outlineLevel="1" x14ac:dyDescent="0.3">
      <c r="A554" s="212" t="str">
        <f>IF(E554="","",VLOOKUP(E554,#REF!,2,FALSE))</f>
        <v/>
      </c>
      <c r="B554" s="213"/>
      <c r="C554" s="213"/>
      <c r="D554" s="213"/>
      <c r="E554" s="214"/>
      <c r="F554" s="214"/>
      <c r="G554" s="215" t="str">
        <f>IF(E554="","",VLOOKUP(E554,#REF!,3,FALSE))</f>
        <v/>
      </c>
      <c r="H554" s="215"/>
      <c r="I554" s="215"/>
      <c r="J554" s="25"/>
      <c r="K554" s="25"/>
      <c r="L554" s="25"/>
      <c r="M554" s="219"/>
      <c r="N554" s="219"/>
      <c r="O554" s="219"/>
      <c r="P554" s="219"/>
      <c r="Q554" s="219"/>
      <c r="R554" s="20"/>
      <c r="S554" s="20"/>
      <c r="T554" s="20"/>
      <c r="U554" s="20"/>
      <c r="V554" s="20"/>
      <c r="W554" s="20"/>
      <c r="X554" s="220" t="str">
        <f>IF(E554="","",VLOOKUP(E554,#REF!,4,FALSE))</f>
        <v/>
      </c>
      <c r="Y554" s="220"/>
      <c r="Z554" s="220"/>
      <c r="AA554" s="220"/>
      <c r="AB554" s="220"/>
      <c r="AC554" s="221"/>
      <c r="AD554" s="221"/>
      <c r="AE554" s="221"/>
      <c r="AF554" s="23" t="str">
        <f>IF(M554="","",M554*X554*AC554)</f>
        <v/>
      </c>
      <c r="AL554" s="53"/>
      <c r="AQ554" s="73"/>
    </row>
    <row r="555" spans="1:48" s="28" customFormat="1" hidden="1" outlineLevel="1" x14ac:dyDescent="0.3">
      <c r="A555" s="212" t="str">
        <f>IF(E555="","",VLOOKUP(E555,#REF!,2,FALSE))</f>
        <v/>
      </c>
      <c r="B555" s="213"/>
      <c r="C555" s="213"/>
      <c r="D555" s="213"/>
      <c r="E555" s="214"/>
      <c r="F555" s="214"/>
      <c r="G555" s="215" t="str">
        <f>IF(E555="","",VLOOKUP(E555,#REF!,3,FALSE))</f>
        <v/>
      </c>
      <c r="H555" s="215"/>
      <c r="I555" s="215"/>
      <c r="J555" s="25"/>
      <c r="K555" s="25"/>
      <c r="L555" s="25"/>
      <c r="M555" s="219"/>
      <c r="N555" s="219"/>
      <c r="O555" s="219"/>
      <c r="P555" s="219"/>
      <c r="Q555" s="219"/>
      <c r="R555" s="20"/>
      <c r="S555" s="20"/>
      <c r="T555" s="20"/>
      <c r="U555" s="20"/>
      <c r="V555" s="20"/>
      <c r="W555" s="20"/>
      <c r="X555" s="220" t="str">
        <f>IF(E555="","",VLOOKUP(E555,#REF!,4,FALSE))</f>
        <v/>
      </c>
      <c r="Y555" s="220"/>
      <c r="Z555" s="220"/>
      <c r="AA555" s="220"/>
      <c r="AB555" s="220"/>
      <c r="AC555" s="221"/>
      <c r="AD555" s="221"/>
      <c r="AE555" s="221"/>
      <c r="AF555" s="23" t="str">
        <f>IF(M555="","",M555*X555*AC555)</f>
        <v/>
      </c>
      <c r="AL555" s="53"/>
      <c r="AQ555" s="73"/>
    </row>
    <row r="556" spans="1:48" s="28" customFormat="1" hidden="1" outlineLevel="1" x14ac:dyDescent="0.3">
      <c r="A556" s="212" t="str">
        <f>IF(E556="","",VLOOKUP(E556,#REF!,2,FALSE))</f>
        <v/>
      </c>
      <c r="B556" s="213"/>
      <c r="C556" s="213"/>
      <c r="D556" s="213"/>
      <c r="E556" s="214"/>
      <c r="F556" s="214"/>
      <c r="G556" s="215" t="str">
        <f>IF(E556="","",VLOOKUP(E556,#REF!,3,FALSE))</f>
        <v/>
      </c>
      <c r="H556" s="215"/>
      <c r="I556" s="215"/>
      <c r="J556" s="25"/>
      <c r="K556" s="25"/>
      <c r="L556" s="25"/>
      <c r="M556" s="219"/>
      <c r="N556" s="219"/>
      <c r="O556" s="219"/>
      <c r="P556" s="219"/>
      <c r="Q556" s="219"/>
      <c r="R556" s="20"/>
      <c r="S556" s="20"/>
      <c r="T556" s="20"/>
      <c r="U556" s="20"/>
      <c r="V556" s="20"/>
      <c r="W556" s="20"/>
      <c r="X556" s="220" t="str">
        <f>IF(E556="","",VLOOKUP(E556,#REF!,4,f))</f>
        <v/>
      </c>
      <c r="Y556" s="220"/>
      <c r="Z556" s="220"/>
      <c r="AA556" s="220"/>
      <c r="AB556" s="220"/>
      <c r="AC556" s="221"/>
      <c r="AD556" s="221"/>
      <c r="AE556" s="221"/>
      <c r="AF556" s="23" t="str">
        <f>IF(M556="","",M556*X556*AC556)</f>
        <v/>
      </c>
      <c r="AL556" s="53"/>
      <c r="AQ556" s="73"/>
    </row>
    <row r="557" spans="1:48" s="28" customFormat="1" hidden="1" outlineLevel="1" x14ac:dyDescent="0.3">
      <c r="A557" s="222" t="s">
        <v>39</v>
      </c>
      <c r="B557" s="223"/>
      <c r="C557" s="223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4">
        <f>TRUNC(SUM(AA552:AF556),2)</f>
        <v>0</v>
      </c>
      <c r="X557" s="225"/>
      <c r="Y557" s="225"/>
      <c r="Z557" s="225"/>
      <c r="AA557" s="225"/>
      <c r="AB557" s="225"/>
      <c r="AC557" s="225"/>
      <c r="AD557" s="225"/>
      <c r="AE557" s="225"/>
      <c r="AF557" s="225"/>
      <c r="AL557" s="53"/>
      <c r="AQ557" s="73"/>
    </row>
    <row r="558" spans="1:48" s="28" customFormat="1" hidden="1" outlineLevel="1" x14ac:dyDescent="0.3">
      <c r="A558" s="10"/>
      <c r="B558" s="11"/>
      <c r="C558" s="11"/>
      <c r="D558" s="12"/>
      <c r="E558" s="13"/>
      <c r="F558" s="13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32"/>
      <c r="Y558" s="32"/>
      <c r="Z558" s="32"/>
      <c r="AA558" s="32"/>
      <c r="AB558" s="35"/>
      <c r="AC558" s="35"/>
      <c r="AD558" s="35"/>
      <c r="AE558" s="35"/>
      <c r="AF558" s="14"/>
      <c r="AL558" s="53"/>
      <c r="AQ558" s="73"/>
    </row>
    <row r="559" spans="1:48" s="28" customFormat="1" collapsed="1" x14ac:dyDescent="0.3">
      <c r="A559" s="207" t="s">
        <v>40</v>
      </c>
      <c r="B559" s="208"/>
      <c r="C559" s="208"/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9"/>
      <c r="X559" s="211">
        <f>TRUNC(SUM(N527,W540,W549,W557),2)</f>
        <v>1.87</v>
      </c>
      <c r="Y559" s="211"/>
      <c r="Z559" s="211"/>
      <c r="AA559" s="211"/>
      <c r="AB559" s="211"/>
      <c r="AC559" s="211"/>
      <c r="AD559" s="211"/>
      <c r="AE559" s="211"/>
      <c r="AF559" s="211"/>
      <c r="AH559" s="39">
        <v>108</v>
      </c>
      <c r="AL559" s="53"/>
      <c r="AM559" s="51"/>
      <c r="AN559" s="52"/>
      <c r="AP559" s="55"/>
      <c r="AQ559" s="73"/>
      <c r="AR559" s="39"/>
      <c r="AV559" s="77"/>
    </row>
    <row r="560" spans="1:48" s="28" customFormat="1" x14ac:dyDescent="0.3">
      <c r="A560" s="207" t="s">
        <v>41</v>
      </c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9"/>
      <c r="U560" s="210">
        <f>$U$69</f>
        <v>9.42</v>
      </c>
      <c r="V560" s="210"/>
      <c r="W560" s="210"/>
      <c r="X560" s="211">
        <f>TRUNC(X559*U560/100,2)</f>
        <v>0.17</v>
      </c>
      <c r="Y560" s="211"/>
      <c r="Z560" s="211"/>
      <c r="AA560" s="211"/>
      <c r="AB560" s="211"/>
      <c r="AC560" s="211"/>
      <c r="AD560" s="211"/>
      <c r="AE560" s="211"/>
      <c r="AF560" s="211"/>
      <c r="AH560" s="26"/>
      <c r="AJ560" s="30"/>
      <c r="AL560" s="53"/>
      <c r="AQ560" s="73"/>
      <c r="AR560" s="26"/>
    </row>
    <row r="561" spans="1:44" s="28" customFormat="1" x14ac:dyDescent="0.3">
      <c r="A561" s="207" t="s">
        <v>42</v>
      </c>
      <c r="B561" s="208"/>
      <c r="C561" s="208"/>
      <c r="D561" s="208"/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9"/>
      <c r="X561" s="211">
        <f>TRUNC(SUM(X559:AF560),2)</f>
        <v>2.04</v>
      </c>
      <c r="Y561" s="211"/>
      <c r="Z561" s="211"/>
      <c r="AA561" s="211"/>
      <c r="AB561" s="211"/>
      <c r="AC561" s="211"/>
      <c r="AD561" s="211"/>
      <c r="AE561" s="211"/>
      <c r="AF561" s="211"/>
      <c r="AH561" s="26"/>
      <c r="AI561" s="28">
        <f>AJ493</f>
        <v>2.04</v>
      </c>
      <c r="AJ561" s="29">
        <f>AI561-X561</f>
        <v>0</v>
      </c>
      <c r="AL561" s="53"/>
      <c r="AQ561" s="73"/>
      <c r="AR561" s="26"/>
    </row>
    <row r="562" spans="1:44" s="28" customFormat="1" x14ac:dyDescent="0.3">
      <c r="A562" s="6" t="s">
        <v>6</v>
      </c>
      <c r="B562" s="47"/>
      <c r="C562" s="47"/>
      <c r="D562" s="7"/>
      <c r="E562" s="8"/>
      <c r="F562" s="8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31"/>
      <c r="Y562" s="31"/>
      <c r="Z562" s="31"/>
      <c r="AA562" s="31"/>
      <c r="AB562" s="46"/>
      <c r="AC562" s="46"/>
      <c r="AD562" s="46"/>
      <c r="AE562" s="46"/>
      <c r="AF562" s="9"/>
      <c r="AL562" s="53"/>
      <c r="AQ562" s="73"/>
    </row>
    <row r="563" spans="1:44" s="28" customFormat="1" ht="33.75" customHeight="1" x14ac:dyDescent="0.3">
      <c r="A563" s="10" t="s">
        <v>7</v>
      </c>
      <c r="B563" s="259">
        <v>44300</v>
      </c>
      <c r="C563" s="259"/>
      <c r="D563" s="260" t="s">
        <v>201</v>
      </c>
      <c r="E563" s="260"/>
      <c r="F563" s="260"/>
      <c r="G563" s="260"/>
      <c r="H563" s="260"/>
      <c r="I563" s="260"/>
      <c r="J563" s="260"/>
      <c r="K563" s="260"/>
      <c r="L563" s="260"/>
      <c r="M563" s="260"/>
      <c r="N563" s="260"/>
      <c r="O563" s="260"/>
      <c r="P563" s="260"/>
      <c r="Q563" s="260"/>
      <c r="R563" s="260"/>
      <c r="S563" s="260"/>
      <c r="T563" s="260"/>
      <c r="U563" s="260"/>
      <c r="V563" s="260"/>
      <c r="W563" s="260"/>
      <c r="X563" s="260"/>
      <c r="Y563" s="260"/>
      <c r="Z563" s="260"/>
      <c r="AA563" s="260"/>
      <c r="AB563" s="260"/>
      <c r="AC563" s="243" t="s">
        <v>8</v>
      </c>
      <c r="AD563" s="243"/>
      <c r="AE563" s="243"/>
      <c r="AF563" s="38" t="s">
        <v>216</v>
      </c>
      <c r="AI563" s="29">
        <f>X632</f>
        <v>2.39</v>
      </c>
      <c r="AJ563" s="28">
        <f>VLOOKUP(B563,Referência!$A:$D,4,FALSE)</f>
        <v>2.39</v>
      </c>
      <c r="AK563" s="29">
        <f>AI563-AJ563</f>
        <v>0</v>
      </c>
      <c r="AL563" s="53"/>
      <c r="AP563" s="55"/>
      <c r="AQ563" s="73"/>
    </row>
    <row r="564" spans="1:44" s="28" customFormat="1" hidden="1" outlineLevel="1" x14ac:dyDescent="0.3">
      <c r="A564" s="10"/>
      <c r="B564" s="11"/>
      <c r="C564" s="11"/>
      <c r="D564" s="12"/>
      <c r="E564" s="13"/>
      <c r="F564" s="13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32"/>
      <c r="Y564" s="32"/>
      <c r="Z564" s="32"/>
      <c r="AA564" s="32"/>
      <c r="AB564" s="35"/>
      <c r="AC564" s="35"/>
      <c r="AD564" s="35"/>
      <c r="AE564" s="35"/>
      <c r="AF564" s="14"/>
      <c r="AL564" s="53"/>
      <c r="AQ564" s="73"/>
    </row>
    <row r="565" spans="1:44" s="28" customFormat="1" hidden="1" outlineLevel="1" x14ac:dyDescent="0.3">
      <c r="A565" s="241" t="s">
        <v>9</v>
      </c>
      <c r="B565" s="241"/>
      <c r="C565" s="241"/>
      <c r="D565" s="241"/>
      <c r="E565" s="231" t="s">
        <v>10</v>
      </c>
      <c r="F565" s="231"/>
      <c r="G565" s="43" t="s">
        <v>11</v>
      </c>
      <c r="H565" s="231" t="s">
        <v>12</v>
      </c>
      <c r="I565" s="231"/>
      <c r="J565" s="231"/>
      <c r="K565" s="231"/>
      <c r="L565" s="231" t="s">
        <v>13</v>
      </c>
      <c r="M565" s="231"/>
      <c r="N565" s="231" t="s">
        <v>14</v>
      </c>
      <c r="O565" s="231"/>
      <c r="P565" s="231"/>
      <c r="Q565" s="231"/>
      <c r="R565" s="231"/>
      <c r="S565" s="231"/>
      <c r="T565" s="231"/>
      <c r="U565" s="231"/>
      <c r="V565" s="231" t="s">
        <v>15</v>
      </c>
      <c r="W565" s="231"/>
      <c r="X565" s="231"/>
      <c r="Y565" s="231"/>
      <c r="Z565" s="231"/>
      <c r="AA565" s="242" t="s">
        <v>16</v>
      </c>
      <c r="AB565" s="242"/>
      <c r="AC565" s="242"/>
      <c r="AD565" s="242"/>
      <c r="AE565" s="242" t="s">
        <v>17</v>
      </c>
      <c r="AF565" s="242"/>
      <c r="AL565" s="53"/>
      <c r="AQ565" s="73"/>
    </row>
    <row r="566" spans="1:44" s="28" customFormat="1" ht="34.5" hidden="1" customHeight="1" outlineLevel="1" x14ac:dyDescent="0.3">
      <c r="A566" s="256" t="str">
        <f>IF(E566=0,"",VLOOKUP(E566,Equipamentos!$A$3:$W$146,2,FALSE))</f>
        <v>CAMINHÃO TANQUE DISTRIBUIDOR DE ASFALTO</v>
      </c>
      <c r="B566" s="257"/>
      <c r="C566" s="257"/>
      <c r="D566" s="257"/>
      <c r="E566" s="258">
        <v>30021</v>
      </c>
      <c r="F566" s="258"/>
      <c r="G566" s="44"/>
      <c r="H566" s="217">
        <v>1</v>
      </c>
      <c r="I566" s="217"/>
      <c r="J566" s="217"/>
      <c r="K566" s="217"/>
      <c r="L566" s="228">
        <f t="shared" ref="L566:L575" si="42">IF(H566&gt;0,1-H566,"")</f>
        <v>0</v>
      </c>
      <c r="M566" s="228"/>
      <c r="N566" s="250">
        <f>IF(E566="","",VLOOKUP(E566,Equipamentos!$A$3:$W$659,3,FALSE))</f>
        <v>197.26</v>
      </c>
      <c r="O566" s="250"/>
      <c r="P566" s="250"/>
      <c r="Q566" s="250"/>
      <c r="R566" s="250"/>
      <c r="S566" s="250"/>
      <c r="T566" s="250"/>
      <c r="U566" s="250"/>
      <c r="V566" s="15"/>
      <c r="W566" s="250">
        <f>IF(E566="","",VLOOKUP(E566,Equipamentos!$A$3:$W$659,4,FALSE))</f>
        <v>43.78</v>
      </c>
      <c r="X566" s="250"/>
      <c r="Y566" s="250"/>
      <c r="Z566" s="250"/>
      <c r="AA566" s="218">
        <v>1</v>
      </c>
      <c r="AB566" s="218"/>
      <c r="AC566" s="218"/>
      <c r="AD566" s="218"/>
      <c r="AE566" s="243">
        <f>TRUNC(IF(AA566="","",((H566*N566)+(L566*W566))*AA566),2)</f>
        <v>197.26</v>
      </c>
      <c r="AF566" s="244"/>
      <c r="AL566" s="53"/>
      <c r="AQ566" s="73"/>
    </row>
    <row r="567" spans="1:44" s="28" customFormat="1" hidden="1" outlineLevel="1" x14ac:dyDescent="0.3">
      <c r="A567" s="247" t="str">
        <f>IF(E567=0,"",VLOOKUP(E567,Equipamentos!$A$3:$W$146,2,FALSE))</f>
        <v/>
      </c>
      <c r="B567" s="248"/>
      <c r="C567" s="248"/>
      <c r="D567" s="248"/>
      <c r="E567" s="249"/>
      <c r="F567" s="249"/>
      <c r="G567" s="13"/>
      <c r="H567" s="228"/>
      <c r="I567" s="228"/>
      <c r="J567" s="228"/>
      <c r="K567" s="228"/>
      <c r="L567" s="228" t="str">
        <f t="shared" si="42"/>
        <v/>
      </c>
      <c r="M567" s="228"/>
      <c r="N567" s="250" t="str">
        <f>IF(E567="","",VLOOKUP(E567,Equipamentos!$A$3:$W$659,3,FALSE))</f>
        <v/>
      </c>
      <c r="O567" s="250"/>
      <c r="P567" s="250"/>
      <c r="Q567" s="250"/>
      <c r="R567" s="250"/>
      <c r="S567" s="250"/>
      <c r="T567" s="250"/>
      <c r="U567" s="250"/>
      <c r="V567" s="15"/>
      <c r="W567" s="250" t="str">
        <f>IF(E567="","",VLOOKUP(E567,Equipamentos!$A$3:$W$659,4,FALSE))</f>
        <v/>
      </c>
      <c r="X567" s="250"/>
      <c r="Y567" s="250"/>
      <c r="Z567" s="250"/>
      <c r="AA567" s="221"/>
      <c r="AB567" s="221"/>
      <c r="AC567" s="221"/>
      <c r="AD567" s="221"/>
      <c r="AE567" s="243" t="str">
        <f t="shared" ref="AE567:AE575" si="43">IF(AA567="","",((H567*N567)+(L567*W567))*AA567)</f>
        <v/>
      </c>
      <c r="AF567" s="244"/>
      <c r="AL567" s="53"/>
      <c r="AQ567" s="73"/>
    </row>
    <row r="568" spans="1:44" s="28" customFormat="1" ht="27.75" hidden="1" customHeight="1" outlineLevel="1" x14ac:dyDescent="0.3">
      <c r="A568" s="247" t="str">
        <f>IF(E568=0,"",VLOOKUP(E568,Equipamentos!$A$3:$W$146,2,FALSE))</f>
        <v/>
      </c>
      <c r="B568" s="248"/>
      <c r="C568" s="248"/>
      <c r="D568" s="248"/>
      <c r="E568" s="249"/>
      <c r="F568" s="249"/>
      <c r="G568" s="13"/>
      <c r="H568" s="228"/>
      <c r="I568" s="228"/>
      <c r="J568" s="228"/>
      <c r="K568" s="228"/>
      <c r="L568" s="228" t="str">
        <f t="shared" si="42"/>
        <v/>
      </c>
      <c r="M568" s="228"/>
      <c r="N568" s="250" t="str">
        <f>IF(E568="","",VLOOKUP(E568,Equipamentos!$A$3:$W$659,3,FALSE))</f>
        <v/>
      </c>
      <c r="O568" s="250"/>
      <c r="P568" s="250"/>
      <c r="Q568" s="250"/>
      <c r="R568" s="250"/>
      <c r="S568" s="250"/>
      <c r="T568" s="250"/>
      <c r="U568" s="250"/>
      <c r="V568" s="15"/>
      <c r="W568" s="250" t="str">
        <f>IF(E568="","",VLOOKUP(E568,Equipamentos!$A$3:$W$659,4,FALSE))</f>
        <v/>
      </c>
      <c r="X568" s="250"/>
      <c r="Y568" s="250"/>
      <c r="Z568" s="250"/>
      <c r="AA568" s="221"/>
      <c r="AB568" s="221"/>
      <c r="AC568" s="221"/>
      <c r="AD568" s="221"/>
      <c r="AE568" s="243" t="str">
        <f t="shared" si="43"/>
        <v/>
      </c>
      <c r="AF568" s="244"/>
      <c r="AL568" s="53"/>
      <c r="AQ568" s="73"/>
    </row>
    <row r="569" spans="1:44" s="28" customFormat="1" hidden="1" outlineLevel="1" x14ac:dyDescent="0.3">
      <c r="A569" s="247" t="str">
        <f>IF(E569=0,"",VLOOKUP(E569,Equipamentos!$A$3:$W$146,2,FALSE))</f>
        <v/>
      </c>
      <c r="B569" s="248"/>
      <c r="C569" s="248"/>
      <c r="D569" s="248"/>
      <c r="E569" s="249"/>
      <c r="F569" s="249"/>
      <c r="G569" s="13"/>
      <c r="H569" s="228"/>
      <c r="I569" s="228"/>
      <c r="J569" s="228"/>
      <c r="K569" s="228"/>
      <c r="L569" s="228" t="str">
        <f t="shared" si="42"/>
        <v/>
      </c>
      <c r="M569" s="228"/>
      <c r="N569" s="250" t="str">
        <f>IF(E569="","",VLOOKUP(E569,Equipamentos!$A$3:$W$659,3,FALSE))</f>
        <v/>
      </c>
      <c r="O569" s="250"/>
      <c r="P569" s="250"/>
      <c r="Q569" s="250"/>
      <c r="R569" s="250"/>
      <c r="S569" s="250"/>
      <c r="T569" s="250"/>
      <c r="U569" s="250"/>
      <c r="V569" s="15"/>
      <c r="W569" s="250" t="str">
        <f>IF(E569="","",VLOOKUP(E569,Equipamentos!$A$3:$W$659,4,FALSE))</f>
        <v/>
      </c>
      <c r="X569" s="250"/>
      <c r="Y569" s="250"/>
      <c r="Z569" s="250"/>
      <c r="AA569" s="221"/>
      <c r="AB569" s="221"/>
      <c r="AC569" s="221"/>
      <c r="AD569" s="221"/>
      <c r="AE569" s="243" t="str">
        <f t="shared" si="43"/>
        <v/>
      </c>
      <c r="AF569" s="244"/>
      <c r="AL569" s="53"/>
      <c r="AQ569" s="73"/>
    </row>
    <row r="570" spans="1:44" s="28" customFormat="1" hidden="1" outlineLevel="1" x14ac:dyDescent="0.3">
      <c r="A570" s="247" t="str">
        <f>IF(E570=0,"",VLOOKUP(E570,Equipamentos!$A$3:$W$146,2,FALSE))</f>
        <v/>
      </c>
      <c r="B570" s="248"/>
      <c r="C570" s="248"/>
      <c r="D570" s="248"/>
      <c r="E570" s="249"/>
      <c r="F570" s="249"/>
      <c r="G570" s="13"/>
      <c r="H570" s="228"/>
      <c r="I570" s="228"/>
      <c r="J570" s="228"/>
      <c r="K570" s="228"/>
      <c r="L570" s="228" t="str">
        <f t="shared" si="42"/>
        <v/>
      </c>
      <c r="M570" s="228"/>
      <c r="N570" s="250" t="str">
        <f>IF(E570="","",VLOOKUP(E570,Equipamentos!$A$3:$W$659,3,FALSE))</f>
        <v/>
      </c>
      <c r="O570" s="250"/>
      <c r="P570" s="250"/>
      <c r="Q570" s="250"/>
      <c r="R570" s="250"/>
      <c r="S570" s="250"/>
      <c r="T570" s="250"/>
      <c r="U570" s="250"/>
      <c r="V570" s="15"/>
      <c r="W570" s="250" t="str">
        <f>IF(E570="","",VLOOKUP(E570,Equipamentos!$A$3:$W$659,4,FALSE))</f>
        <v/>
      </c>
      <c r="X570" s="250"/>
      <c r="Y570" s="250"/>
      <c r="Z570" s="250"/>
      <c r="AA570" s="221"/>
      <c r="AB570" s="221"/>
      <c r="AC570" s="221"/>
      <c r="AD570" s="221"/>
      <c r="AE570" s="243" t="str">
        <f t="shared" si="43"/>
        <v/>
      </c>
      <c r="AF570" s="244"/>
      <c r="AL570" s="53"/>
      <c r="AQ570" s="73"/>
    </row>
    <row r="571" spans="1:44" s="28" customFormat="1" hidden="1" outlineLevel="1" x14ac:dyDescent="0.3">
      <c r="A571" s="247" t="str">
        <f>IF(E571=0,"",VLOOKUP(E571,Equipamentos!$A$3:$W$146,2,FALSE))</f>
        <v/>
      </c>
      <c r="B571" s="248"/>
      <c r="C571" s="248"/>
      <c r="D571" s="248"/>
      <c r="E571" s="249"/>
      <c r="F571" s="249"/>
      <c r="G571" s="13"/>
      <c r="H571" s="228"/>
      <c r="I571" s="228"/>
      <c r="J571" s="228"/>
      <c r="K571" s="228"/>
      <c r="L571" s="228" t="str">
        <f t="shared" si="42"/>
        <v/>
      </c>
      <c r="M571" s="228"/>
      <c r="N571" s="250" t="str">
        <f>IF(E571="","",VLOOKUP(E571,Equipamentos!$A$3:$W$66,3,FALSE))</f>
        <v/>
      </c>
      <c r="O571" s="250"/>
      <c r="P571" s="250"/>
      <c r="Q571" s="250"/>
      <c r="R571" s="250"/>
      <c r="S571" s="250"/>
      <c r="T571" s="250"/>
      <c r="U571" s="250"/>
      <c r="V571" s="15"/>
      <c r="W571" s="250" t="str">
        <f>IF(E571="","",VLOOKUP(E571,Equipamentos!$A$3:$W$66,4,FALSE))</f>
        <v/>
      </c>
      <c r="X571" s="250"/>
      <c r="Y571" s="250"/>
      <c r="Z571" s="250"/>
      <c r="AA571" s="221"/>
      <c r="AB571" s="221"/>
      <c r="AC571" s="221"/>
      <c r="AD571" s="221"/>
      <c r="AE571" s="243" t="str">
        <f t="shared" si="43"/>
        <v/>
      </c>
      <c r="AF571" s="244"/>
      <c r="AL571" s="53"/>
      <c r="AQ571" s="73"/>
    </row>
    <row r="572" spans="1:44" s="28" customFormat="1" hidden="1" outlineLevel="1" x14ac:dyDescent="0.3">
      <c r="A572" s="247" t="str">
        <f>IF(E572=0,"",VLOOKUP(E572,Equipamentos!$A$3:$W$146,2,FALSE))</f>
        <v/>
      </c>
      <c r="B572" s="248"/>
      <c r="C572" s="248"/>
      <c r="D572" s="248"/>
      <c r="E572" s="249"/>
      <c r="F572" s="249"/>
      <c r="G572" s="13"/>
      <c r="H572" s="228"/>
      <c r="I572" s="228"/>
      <c r="J572" s="228"/>
      <c r="K572" s="228"/>
      <c r="L572" s="228" t="str">
        <f t="shared" si="42"/>
        <v/>
      </c>
      <c r="M572" s="228"/>
      <c r="N572" s="250" t="str">
        <f>IF(E572="","",VLOOKUP(E572,Equipamentos!$A$3:$W$66,3,FALSE))</f>
        <v/>
      </c>
      <c r="O572" s="250"/>
      <c r="P572" s="250"/>
      <c r="Q572" s="250"/>
      <c r="R572" s="250"/>
      <c r="S572" s="250"/>
      <c r="T572" s="250"/>
      <c r="U572" s="250"/>
      <c r="V572" s="15"/>
      <c r="W572" s="250" t="str">
        <f>IF(E572="","",VLOOKUP(E572,Equipamentos!$A$3:$W$66,4,FALSE))</f>
        <v/>
      </c>
      <c r="X572" s="250"/>
      <c r="Y572" s="250"/>
      <c r="Z572" s="250"/>
      <c r="AA572" s="221"/>
      <c r="AB572" s="221"/>
      <c r="AC572" s="221"/>
      <c r="AD572" s="221"/>
      <c r="AE572" s="243" t="str">
        <f t="shared" si="43"/>
        <v/>
      </c>
      <c r="AF572" s="244"/>
      <c r="AL572" s="53"/>
      <c r="AQ572" s="73"/>
    </row>
    <row r="573" spans="1:44" s="28" customFormat="1" ht="15.75" hidden="1" customHeight="1" outlineLevel="1" x14ac:dyDescent="0.3">
      <c r="A573" s="247" t="str">
        <f>IF(E573=0,"",VLOOKUP(E573,Equipamentos!$A$3:$W$146,2,FALSE))</f>
        <v/>
      </c>
      <c r="B573" s="248"/>
      <c r="C573" s="248"/>
      <c r="D573" s="248"/>
      <c r="E573" s="249"/>
      <c r="F573" s="249"/>
      <c r="G573" s="13"/>
      <c r="H573" s="228"/>
      <c r="I573" s="228"/>
      <c r="J573" s="228"/>
      <c r="K573" s="228"/>
      <c r="L573" s="228" t="str">
        <f t="shared" si="42"/>
        <v/>
      </c>
      <c r="M573" s="228"/>
      <c r="N573" s="250" t="str">
        <f>IF(E573="","",VLOOKUP(E573,Equipamentos!$A$3:$W$98,3,FALSE))</f>
        <v/>
      </c>
      <c r="O573" s="250"/>
      <c r="P573" s="250"/>
      <c r="Q573" s="250"/>
      <c r="R573" s="250"/>
      <c r="S573" s="250"/>
      <c r="T573" s="250"/>
      <c r="U573" s="250"/>
      <c r="V573" s="16"/>
      <c r="W573" s="250" t="str">
        <f>IF(E573="","",VLOOKUP(E573,Equipamentos!$A$3:$W$198,4,FALSE))</f>
        <v/>
      </c>
      <c r="X573" s="250"/>
      <c r="Y573" s="250"/>
      <c r="Z573" s="250"/>
      <c r="AA573" s="221"/>
      <c r="AB573" s="221"/>
      <c r="AC573" s="221"/>
      <c r="AD573" s="221"/>
      <c r="AE573" s="243" t="str">
        <f t="shared" si="43"/>
        <v/>
      </c>
      <c r="AF573" s="244"/>
      <c r="AL573" s="53"/>
      <c r="AQ573" s="73"/>
    </row>
    <row r="574" spans="1:44" s="28" customFormat="1" ht="15.75" hidden="1" customHeight="1" outlineLevel="1" x14ac:dyDescent="0.3">
      <c r="A574" s="247"/>
      <c r="B574" s="248"/>
      <c r="C574" s="248"/>
      <c r="D574" s="248"/>
      <c r="E574" s="249"/>
      <c r="F574" s="249"/>
      <c r="G574" s="13"/>
      <c r="H574" s="228"/>
      <c r="I574" s="228"/>
      <c r="J574" s="228"/>
      <c r="K574" s="228"/>
      <c r="L574" s="228" t="str">
        <f t="shared" si="42"/>
        <v/>
      </c>
      <c r="M574" s="228"/>
      <c r="N574" s="250" t="str">
        <f>IF(E574="","",VLOOKUP(E574,Equipamentos!$A$3:$W$66,3,FALSE))</f>
        <v/>
      </c>
      <c r="O574" s="250"/>
      <c r="P574" s="250"/>
      <c r="Q574" s="250"/>
      <c r="R574" s="250"/>
      <c r="S574" s="250"/>
      <c r="T574" s="250"/>
      <c r="U574" s="250"/>
      <c r="V574" s="16"/>
      <c r="W574" s="250" t="str">
        <f>IF(E574="","",VLOOKUP(E574,Equipamentos!$A$3:$W$66,4,FALSE))</f>
        <v/>
      </c>
      <c r="X574" s="250"/>
      <c r="Y574" s="250"/>
      <c r="Z574" s="250"/>
      <c r="AA574" s="221"/>
      <c r="AB574" s="221"/>
      <c r="AC574" s="221"/>
      <c r="AD574" s="221"/>
      <c r="AE574" s="243" t="str">
        <f t="shared" si="43"/>
        <v/>
      </c>
      <c r="AF574" s="244"/>
      <c r="AL574" s="53"/>
      <c r="AQ574" s="73"/>
    </row>
    <row r="575" spans="1:44" s="28" customFormat="1" ht="15.75" hidden="1" customHeight="1" outlineLevel="1" x14ac:dyDescent="0.3">
      <c r="A575" s="247" t="str">
        <f>IF(E575=0,"",VLOOKUP(E575,Equipamentos!$A$3:$W$146,2,FALSE))</f>
        <v/>
      </c>
      <c r="B575" s="248"/>
      <c r="C575" s="248"/>
      <c r="D575" s="248"/>
      <c r="E575" s="249"/>
      <c r="F575" s="249"/>
      <c r="G575" s="13"/>
      <c r="H575" s="228"/>
      <c r="I575" s="228"/>
      <c r="J575" s="228"/>
      <c r="K575" s="228"/>
      <c r="L575" s="228" t="str">
        <f t="shared" si="42"/>
        <v/>
      </c>
      <c r="M575" s="228"/>
      <c r="N575" s="250" t="str">
        <f>IF(E575="","",VLOOKUP(E575,Equipamentos!$A$3:$W$66,3,FALSE))</f>
        <v/>
      </c>
      <c r="O575" s="250"/>
      <c r="P575" s="250"/>
      <c r="Q575" s="250"/>
      <c r="R575" s="250"/>
      <c r="S575" s="250"/>
      <c r="T575" s="250"/>
      <c r="U575" s="250"/>
      <c r="V575" s="16"/>
      <c r="W575" s="250" t="str">
        <f>IF(E575="","",VLOOKUP(E575,Equipamentos!$A$3:$W$66,4,FALSE))</f>
        <v/>
      </c>
      <c r="X575" s="250"/>
      <c r="Y575" s="250"/>
      <c r="Z575" s="250"/>
      <c r="AA575" s="221"/>
      <c r="AB575" s="221"/>
      <c r="AC575" s="221"/>
      <c r="AD575" s="221"/>
      <c r="AE575" s="243" t="str">
        <f t="shared" si="43"/>
        <v/>
      </c>
      <c r="AF575" s="244"/>
      <c r="AL575" s="53"/>
      <c r="AQ575" s="73"/>
    </row>
    <row r="576" spans="1:44" s="28" customFormat="1" hidden="1" outlineLevel="1" x14ac:dyDescent="0.3">
      <c r="A576" s="222" t="s">
        <v>18</v>
      </c>
      <c r="B576" s="223"/>
      <c r="C576" s="223"/>
      <c r="D576" s="223"/>
      <c r="E576" s="223"/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4">
        <f>TRUNC(SUM(AE566:AF575),2)</f>
        <v>197.26</v>
      </c>
      <c r="X576" s="225"/>
      <c r="Y576" s="225"/>
      <c r="Z576" s="225"/>
      <c r="AA576" s="225"/>
      <c r="AB576" s="225"/>
      <c r="AC576" s="225"/>
      <c r="AD576" s="225"/>
      <c r="AE576" s="225"/>
      <c r="AF576" s="225"/>
      <c r="AL576" s="53"/>
      <c r="AQ576" s="73"/>
    </row>
    <row r="577" spans="1:43" s="28" customFormat="1" hidden="1" outlineLevel="1" x14ac:dyDescent="0.3">
      <c r="A577" s="10"/>
      <c r="B577" s="11"/>
      <c r="C577" s="11"/>
      <c r="D577" s="12"/>
      <c r="E577" s="13"/>
      <c r="F577" s="13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32"/>
      <c r="Y577" s="32"/>
      <c r="Z577" s="32"/>
      <c r="AA577" s="32"/>
      <c r="AB577" s="35"/>
      <c r="AC577" s="35"/>
      <c r="AD577" s="35"/>
      <c r="AE577" s="35"/>
      <c r="AF577" s="14"/>
      <c r="AL577" s="53"/>
      <c r="AQ577" s="73"/>
    </row>
    <row r="578" spans="1:43" s="28" customFormat="1" hidden="1" outlineLevel="1" x14ac:dyDescent="0.3">
      <c r="A578" s="241" t="s">
        <v>19</v>
      </c>
      <c r="B578" s="241"/>
      <c r="C578" s="241"/>
      <c r="D578" s="241"/>
      <c r="E578" s="231" t="s">
        <v>10</v>
      </c>
      <c r="F578" s="231"/>
      <c r="G578" s="231" t="s">
        <v>204</v>
      </c>
      <c r="H578" s="231"/>
      <c r="I578" s="231"/>
      <c r="J578" s="231"/>
      <c r="K578" s="231" t="s">
        <v>20</v>
      </c>
      <c r="L578" s="231"/>
      <c r="M578" s="231"/>
      <c r="N578" s="231"/>
      <c r="O578" s="231" t="s">
        <v>16</v>
      </c>
      <c r="P578" s="231"/>
      <c r="Q578" s="231"/>
      <c r="R578" s="231"/>
      <c r="S578" s="231"/>
      <c r="T578" s="231"/>
      <c r="U578" s="231" t="s">
        <v>407</v>
      </c>
      <c r="V578" s="231"/>
      <c r="W578" s="231"/>
      <c r="X578" s="231"/>
      <c r="Y578" s="231"/>
      <c r="Z578" s="231"/>
      <c r="AA578" s="242" t="s">
        <v>17</v>
      </c>
      <c r="AB578" s="242"/>
      <c r="AC578" s="242"/>
      <c r="AD578" s="242"/>
      <c r="AE578" s="242"/>
      <c r="AF578" s="242"/>
      <c r="AL578" s="53"/>
      <c r="AQ578" s="73"/>
    </row>
    <row r="579" spans="1:43" s="28" customFormat="1" hidden="1" outlineLevel="1" x14ac:dyDescent="0.3">
      <c r="A579" s="212" t="str">
        <f>IF(E579=0,"",VLOOKUP(E579,'Mão de Obra'!$A$2:$AA$998,2,FALSE))</f>
        <v/>
      </c>
      <c r="B579" s="213"/>
      <c r="C579" s="213"/>
      <c r="D579" s="213"/>
      <c r="E579" s="216"/>
      <c r="F579" s="216"/>
      <c r="G579" s="236" t="str">
        <f t="shared" ref="G579:G586" si="44">IF(E579=0,"",121.83%)</f>
        <v/>
      </c>
      <c r="H579" s="236"/>
      <c r="I579" s="236"/>
      <c r="J579" s="236"/>
      <c r="K579" s="246" t="str">
        <f>IF(E579=0,"",VLOOKUP(E579,'Mão de Obra'!$A$2:$AA$998,5,))</f>
        <v/>
      </c>
      <c r="L579" s="246"/>
      <c r="M579" s="246"/>
      <c r="N579" s="246"/>
      <c r="O579" s="252"/>
      <c r="P579" s="252"/>
      <c r="Q579" s="252"/>
      <c r="R579" s="252"/>
      <c r="S579" s="252"/>
      <c r="T579" s="252"/>
      <c r="U579" s="252"/>
      <c r="V579" s="252"/>
      <c r="W579" s="252"/>
      <c r="X579" s="252"/>
      <c r="Y579" s="252"/>
      <c r="Z579" s="252"/>
      <c r="AA579" s="243" t="str">
        <f>IF(O579="","",O579*K579)</f>
        <v/>
      </c>
      <c r="AB579" s="243"/>
      <c r="AC579" s="243"/>
      <c r="AD579" s="243"/>
      <c r="AE579" s="243"/>
      <c r="AF579" s="244"/>
      <c r="AL579" s="53"/>
      <c r="AQ579" s="73"/>
    </row>
    <row r="580" spans="1:43" s="28" customFormat="1" hidden="1" outlineLevel="1" x14ac:dyDescent="0.3">
      <c r="A580" s="212" t="str">
        <f>IF(E580=0,"",VLOOKUP(E580,'Mão de Obra'!$A$2:$AA$998,2,FALSE))</f>
        <v/>
      </c>
      <c r="B580" s="213"/>
      <c r="C580" s="213"/>
      <c r="D580" s="213"/>
      <c r="E580" s="216"/>
      <c r="F580" s="216"/>
      <c r="G580" s="236" t="str">
        <f t="shared" si="44"/>
        <v/>
      </c>
      <c r="H580" s="236"/>
      <c r="I580" s="236"/>
      <c r="J580" s="236"/>
      <c r="K580" s="246" t="str">
        <f>IF(E580=0,"",VLOOKUP(E580,'Mão de Obra'!$A$2:$AA$998,5,))</f>
        <v/>
      </c>
      <c r="L580" s="246"/>
      <c r="M580" s="246"/>
      <c r="N580" s="246"/>
      <c r="O580" s="253"/>
      <c r="P580" s="253"/>
      <c r="Q580" s="253"/>
      <c r="R580" s="253"/>
      <c r="S580" s="253"/>
      <c r="T580" s="253"/>
      <c r="U580" s="253"/>
      <c r="V580" s="253"/>
      <c r="W580" s="253"/>
      <c r="X580" s="253"/>
      <c r="Y580" s="253"/>
      <c r="Z580" s="253"/>
      <c r="AA580" s="243" t="str">
        <f>IF(O580="","",O580*K580)</f>
        <v/>
      </c>
      <c r="AB580" s="243"/>
      <c r="AC580" s="243"/>
      <c r="AD580" s="243"/>
      <c r="AE580" s="243"/>
      <c r="AF580" s="244"/>
      <c r="AL580" s="53"/>
      <c r="AQ580" s="73"/>
    </row>
    <row r="581" spans="1:43" s="28" customFormat="1" hidden="1" outlineLevel="1" x14ac:dyDescent="0.3">
      <c r="A581" s="212" t="str">
        <f>IF(E581=0,"",VLOOKUP(E581,'Mão de Obra'!$A$2:$AA$998,2,FALSE))</f>
        <v/>
      </c>
      <c r="B581" s="213"/>
      <c r="C581" s="213"/>
      <c r="D581" s="213"/>
      <c r="E581" s="214"/>
      <c r="F581" s="214"/>
      <c r="G581" s="236" t="str">
        <f t="shared" si="44"/>
        <v/>
      </c>
      <c r="H581" s="236"/>
      <c r="I581" s="236"/>
      <c r="J581" s="236"/>
      <c r="K581" s="237" t="str">
        <f>IF(E581=0,"",VLOOKUP(E581,'Mão de Obra'!$A$2:$AA$998,5,))</f>
        <v/>
      </c>
      <c r="L581" s="237"/>
      <c r="M581" s="237"/>
      <c r="N581" s="237"/>
      <c r="O581" s="253"/>
      <c r="P581" s="253"/>
      <c r="Q581" s="253"/>
      <c r="R581" s="253"/>
      <c r="S581" s="253"/>
      <c r="T581" s="253"/>
      <c r="U581" s="253"/>
      <c r="V581" s="253"/>
      <c r="W581" s="253"/>
      <c r="X581" s="253"/>
      <c r="Y581" s="253"/>
      <c r="Z581" s="253"/>
      <c r="AA581" s="243" t="str">
        <f t="shared" ref="AA581:AA586" si="45">IF(O581="","",O581*K581)</f>
        <v/>
      </c>
      <c r="AB581" s="243"/>
      <c r="AC581" s="243"/>
      <c r="AD581" s="243"/>
      <c r="AE581" s="243"/>
      <c r="AF581" s="244"/>
      <c r="AL581" s="53"/>
      <c r="AQ581" s="73"/>
    </row>
    <row r="582" spans="1:43" s="28" customFormat="1" hidden="1" outlineLevel="1" x14ac:dyDescent="0.3">
      <c r="A582" s="212" t="str">
        <f>IF(E582=0,"",VLOOKUP(E582,'Mão de Obra'!$A$2:$AA$998,2,FALSE))</f>
        <v/>
      </c>
      <c r="B582" s="213"/>
      <c r="C582" s="213"/>
      <c r="D582" s="213"/>
      <c r="E582" s="214"/>
      <c r="F582" s="214"/>
      <c r="G582" s="236" t="str">
        <f t="shared" si="44"/>
        <v/>
      </c>
      <c r="H582" s="236"/>
      <c r="I582" s="236"/>
      <c r="J582" s="236"/>
      <c r="K582" s="237" t="str">
        <f>IF(E582=0,"",VLOOKUP(E582,'Mão de Obra'!$A$2:$AA$998,5,))</f>
        <v/>
      </c>
      <c r="L582" s="237"/>
      <c r="M582" s="237"/>
      <c r="N582" s="237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  <c r="AA582" s="243" t="str">
        <f t="shared" si="45"/>
        <v/>
      </c>
      <c r="AB582" s="243"/>
      <c r="AC582" s="243"/>
      <c r="AD582" s="243"/>
      <c r="AE582" s="243"/>
      <c r="AF582" s="244"/>
      <c r="AL582" s="53"/>
      <c r="AQ582" s="73"/>
    </row>
    <row r="583" spans="1:43" s="28" customFormat="1" hidden="1" outlineLevel="1" x14ac:dyDescent="0.3">
      <c r="A583" s="212" t="str">
        <f>IF(E583=0,"",VLOOKUP(E583,'Mão de Obra'!$A$2:$AA$998,2,FALSE))</f>
        <v/>
      </c>
      <c r="B583" s="213"/>
      <c r="C583" s="213"/>
      <c r="D583" s="213"/>
      <c r="E583" s="214"/>
      <c r="F583" s="214"/>
      <c r="G583" s="236" t="str">
        <f t="shared" si="44"/>
        <v/>
      </c>
      <c r="H583" s="236"/>
      <c r="I583" s="236"/>
      <c r="J583" s="236"/>
      <c r="K583" s="237" t="str">
        <f>IF(E583=0,"",VLOOKUP(E583,'Mão de Obra'!$A$2:$AA$998,5,))</f>
        <v/>
      </c>
      <c r="L583" s="237"/>
      <c r="M583" s="237"/>
      <c r="N583" s="237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  <c r="AA583" s="243" t="str">
        <f t="shared" si="45"/>
        <v/>
      </c>
      <c r="AB583" s="243"/>
      <c r="AC583" s="243"/>
      <c r="AD583" s="243"/>
      <c r="AE583" s="243"/>
      <c r="AF583" s="244"/>
      <c r="AL583" s="53"/>
      <c r="AQ583" s="73"/>
    </row>
    <row r="584" spans="1:43" s="28" customFormat="1" hidden="1" outlineLevel="1" x14ac:dyDescent="0.3">
      <c r="A584" s="212" t="str">
        <f>IF(E584=0,"",VLOOKUP(E584,'Mão de Obra'!$A$2:$AA$998,2,FALSE))</f>
        <v/>
      </c>
      <c r="B584" s="213"/>
      <c r="C584" s="213"/>
      <c r="D584" s="213"/>
      <c r="E584" s="214"/>
      <c r="F584" s="214"/>
      <c r="G584" s="236" t="str">
        <f t="shared" si="44"/>
        <v/>
      </c>
      <c r="H584" s="236"/>
      <c r="I584" s="236"/>
      <c r="J584" s="236"/>
      <c r="K584" s="237" t="str">
        <f>IF(E584=0,"",VLOOKUP(E584,'Mão de Obra'!$A$2:$AA$998,5,))</f>
        <v/>
      </c>
      <c r="L584" s="237"/>
      <c r="M584" s="237"/>
      <c r="N584" s="237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  <c r="AA584" s="243" t="str">
        <f t="shared" si="45"/>
        <v/>
      </c>
      <c r="AB584" s="243"/>
      <c r="AC584" s="243"/>
      <c r="AD584" s="243"/>
      <c r="AE584" s="243"/>
      <c r="AF584" s="244"/>
      <c r="AL584" s="53"/>
      <c r="AQ584" s="73"/>
    </row>
    <row r="585" spans="1:43" s="28" customFormat="1" hidden="1" outlineLevel="1" x14ac:dyDescent="0.3">
      <c r="A585" s="212" t="str">
        <f>IF(E585=0,"",VLOOKUP(E585,'Mão de Obra'!$A$2:$AA$998,2,FALSE))</f>
        <v/>
      </c>
      <c r="B585" s="213"/>
      <c r="C585" s="213"/>
      <c r="D585" s="213"/>
      <c r="E585" s="214"/>
      <c r="F585" s="214"/>
      <c r="G585" s="236" t="str">
        <f t="shared" si="44"/>
        <v/>
      </c>
      <c r="H585" s="236"/>
      <c r="I585" s="236"/>
      <c r="J585" s="236"/>
      <c r="K585" s="237" t="str">
        <f>IF(E585=0,"",VLOOKUP(E585,'Mão de Obra'!$A$2:$AA$998,5,))</f>
        <v/>
      </c>
      <c r="L585" s="237"/>
      <c r="M585" s="237"/>
      <c r="N585" s="237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  <c r="AA585" s="243" t="str">
        <f t="shared" si="45"/>
        <v/>
      </c>
      <c r="AB585" s="243"/>
      <c r="AC585" s="243"/>
      <c r="AD585" s="243"/>
      <c r="AE585" s="243"/>
      <c r="AF585" s="244"/>
      <c r="AL585" s="53"/>
      <c r="AQ585" s="73"/>
    </row>
    <row r="586" spans="1:43" s="28" customFormat="1" hidden="1" outlineLevel="1" x14ac:dyDescent="0.3">
      <c r="A586" s="212" t="str">
        <f>IF(E586=0,"",VLOOKUP(E586,'Mão de Obra'!$A$2:$AA$998,2,FALSE))</f>
        <v/>
      </c>
      <c r="B586" s="213"/>
      <c r="C586" s="213"/>
      <c r="D586" s="213"/>
      <c r="E586" s="214"/>
      <c r="F586" s="214"/>
      <c r="G586" s="236" t="str">
        <f t="shared" si="44"/>
        <v/>
      </c>
      <c r="H586" s="236"/>
      <c r="I586" s="236"/>
      <c r="J586" s="236"/>
      <c r="K586" s="237" t="str">
        <f>IF(E586=0,"",VLOOKUP(E586,'Mão de Obra'!$A$2:$AA$998,5))</f>
        <v/>
      </c>
      <c r="L586" s="237"/>
      <c r="M586" s="237"/>
      <c r="N586" s="237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  <c r="AA586" s="243" t="str">
        <f t="shared" si="45"/>
        <v/>
      </c>
      <c r="AB586" s="243"/>
      <c r="AC586" s="243"/>
      <c r="AD586" s="243"/>
      <c r="AE586" s="243"/>
      <c r="AF586" s="244"/>
      <c r="AL586" s="53"/>
      <c r="AQ586" s="73"/>
    </row>
    <row r="587" spans="1:43" s="28" customFormat="1" hidden="1" outlineLevel="1" x14ac:dyDescent="0.3">
      <c r="A587" s="222" t="s">
        <v>21</v>
      </c>
      <c r="B587" s="223"/>
      <c r="C587" s="223"/>
      <c r="D587" s="223"/>
      <c r="E587" s="223"/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4">
        <f>TRUNC(SUM(AA579:AF586),2)</f>
        <v>0</v>
      </c>
      <c r="X587" s="225"/>
      <c r="Y587" s="225"/>
      <c r="Z587" s="225"/>
      <c r="AA587" s="225"/>
      <c r="AB587" s="225"/>
      <c r="AC587" s="225"/>
      <c r="AD587" s="225"/>
      <c r="AE587" s="225"/>
      <c r="AF587" s="225"/>
      <c r="AL587" s="53"/>
      <c r="AQ587" s="73"/>
    </row>
    <row r="588" spans="1:43" s="28" customFormat="1" hidden="1" outlineLevel="1" x14ac:dyDescent="0.3">
      <c r="A588" s="10"/>
      <c r="B588" s="11"/>
      <c r="C588" s="11"/>
      <c r="D588" s="12"/>
      <c r="E588" s="13"/>
      <c r="F588" s="13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32"/>
      <c r="Y588" s="32"/>
      <c r="Z588" s="32"/>
      <c r="AA588" s="32"/>
      <c r="AB588" s="35"/>
      <c r="AC588" s="35"/>
      <c r="AD588" s="35"/>
      <c r="AE588" s="35"/>
      <c r="AF588" s="14"/>
      <c r="AL588" s="53"/>
      <c r="AQ588" s="73"/>
    </row>
    <row r="589" spans="1:43" s="28" customFormat="1" hidden="1" outlineLevel="1" x14ac:dyDescent="0.3">
      <c r="A589" s="241" t="s">
        <v>22</v>
      </c>
      <c r="B589" s="241"/>
      <c r="C589" s="241"/>
      <c r="D589" s="241"/>
      <c r="E589" s="231" t="s">
        <v>10</v>
      </c>
      <c r="F589" s="231"/>
      <c r="G589" s="231" t="s">
        <v>23</v>
      </c>
      <c r="H589" s="231"/>
      <c r="I589" s="231"/>
      <c r="J589" s="231" t="s">
        <v>24</v>
      </c>
      <c r="K589" s="231"/>
      <c r="L589" s="231"/>
      <c r="M589" s="231" t="s">
        <v>25</v>
      </c>
      <c r="N589" s="231"/>
      <c r="O589" s="231"/>
      <c r="P589" s="231"/>
      <c r="Q589" s="231"/>
      <c r="R589" s="231" t="s">
        <v>26</v>
      </c>
      <c r="S589" s="231"/>
      <c r="T589" s="231"/>
      <c r="U589" s="231"/>
      <c r="V589" s="231"/>
      <c r="W589" s="231" t="s">
        <v>5</v>
      </c>
      <c r="X589" s="231"/>
      <c r="Y589" s="231"/>
      <c r="Z589" s="231"/>
      <c r="AA589" s="231"/>
      <c r="AB589" s="231"/>
      <c r="AC589" s="231"/>
      <c r="AD589" s="231"/>
      <c r="AE589" s="231"/>
      <c r="AF589" s="231"/>
      <c r="AL589" s="53"/>
      <c r="AQ589" s="73"/>
    </row>
    <row r="590" spans="1:43" s="28" customFormat="1" hidden="1" outlineLevel="1" x14ac:dyDescent="0.3">
      <c r="A590" s="17" t="s">
        <v>203</v>
      </c>
      <c r="B590" s="18"/>
      <c r="C590" s="18"/>
      <c r="D590" s="19"/>
      <c r="E590" s="233" t="s">
        <v>160</v>
      </c>
      <c r="F590" s="233"/>
      <c r="G590" s="227"/>
      <c r="H590" s="227"/>
      <c r="I590" s="227"/>
      <c r="J590" s="232" t="s">
        <v>43</v>
      </c>
      <c r="K590" s="232"/>
      <c r="L590" s="232"/>
      <c r="M590" s="232"/>
      <c r="N590" s="232"/>
      <c r="O590" s="232"/>
      <c r="P590" s="232"/>
      <c r="Q590" s="232"/>
      <c r="R590" s="232"/>
      <c r="S590" s="232"/>
      <c r="T590" s="232"/>
      <c r="U590" s="232"/>
      <c r="V590" s="232"/>
      <c r="W590" s="20"/>
      <c r="X590" s="33"/>
      <c r="Y590" s="33"/>
      <c r="Z590" s="33"/>
      <c r="AA590" s="33"/>
      <c r="AB590" s="33"/>
      <c r="AC590" s="33"/>
      <c r="AD590" s="33"/>
      <c r="AE590" s="220">
        <f>IF(A590="","",(W587*G590/100))</f>
        <v>0</v>
      </c>
      <c r="AF590" s="234"/>
      <c r="AL590" s="53"/>
      <c r="AQ590" s="73"/>
    </row>
    <row r="591" spans="1:43" s="28" customFormat="1" hidden="1" outlineLevel="1" x14ac:dyDescent="0.3">
      <c r="A591" s="17" t="s">
        <v>72</v>
      </c>
      <c r="B591" s="18"/>
      <c r="C591" s="18"/>
      <c r="D591" s="19"/>
      <c r="E591" s="233" t="s">
        <v>75</v>
      </c>
      <c r="F591" s="233"/>
      <c r="G591" s="227"/>
      <c r="H591" s="227"/>
      <c r="I591" s="227"/>
      <c r="J591" s="232" t="s">
        <v>43</v>
      </c>
      <c r="K591" s="232"/>
      <c r="L591" s="232"/>
      <c r="M591" s="232"/>
      <c r="N591" s="232"/>
      <c r="O591" s="232"/>
      <c r="P591" s="232"/>
      <c r="Q591" s="232"/>
      <c r="R591" s="232"/>
      <c r="S591" s="232"/>
      <c r="T591" s="232"/>
      <c r="U591" s="232"/>
      <c r="V591" s="232"/>
      <c r="W591" s="20"/>
      <c r="X591" s="33"/>
      <c r="Y591" s="33"/>
      <c r="Z591" s="33"/>
      <c r="AA591" s="33"/>
      <c r="AB591" s="33"/>
      <c r="AC591" s="33"/>
      <c r="AD591" s="33"/>
      <c r="AE591" s="220">
        <f>IF(A591="","",(W587*G591/100))</f>
        <v>0</v>
      </c>
      <c r="AF591" s="234"/>
      <c r="AL591" s="53"/>
      <c r="AQ591" s="73"/>
    </row>
    <row r="592" spans="1:43" s="28" customFormat="1" hidden="1" outlineLevel="1" x14ac:dyDescent="0.3">
      <c r="A592" s="21" t="s">
        <v>73</v>
      </c>
      <c r="B592" s="18"/>
      <c r="C592" s="18"/>
      <c r="D592" s="19"/>
      <c r="E592" s="233" t="s">
        <v>76</v>
      </c>
      <c r="F592" s="233"/>
      <c r="G592" s="227"/>
      <c r="H592" s="227"/>
      <c r="I592" s="227"/>
      <c r="J592" s="232" t="s">
        <v>43</v>
      </c>
      <c r="K592" s="232"/>
      <c r="L592" s="232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20"/>
      <c r="X592" s="33"/>
      <c r="Y592" s="33"/>
      <c r="Z592" s="33"/>
      <c r="AA592" s="33"/>
      <c r="AB592" s="33"/>
      <c r="AC592" s="33"/>
      <c r="AD592" s="33"/>
      <c r="AE592" s="220">
        <f>IF(A592="","",(W587*G592/100))</f>
        <v>0</v>
      </c>
      <c r="AF592" s="234"/>
      <c r="AL592" s="53"/>
      <c r="AQ592" s="73"/>
    </row>
    <row r="593" spans="1:43" s="28" customFormat="1" hidden="1" outlineLevel="1" x14ac:dyDescent="0.3">
      <c r="A593" s="21" t="s">
        <v>74</v>
      </c>
      <c r="B593" s="18"/>
      <c r="C593" s="18"/>
      <c r="D593" s="19"/>
      <c r="E593" s="233" t="s">
        <v>77</v>
      </c>
      <c r="F593" s="233"/>
      <c r="G593" s="227"/>
      <c r="H593" s="227"/>
      <c r="I593" s="227"/>
      <c r="J593" s="232" t="s">
        <v>43</v>
      </c>
      <c r="K593" s="232"/>
      <c r="L593" s="232"/>
      <c r="M593" s="232"/>
      <c r="N593" s="232"/>
      <c r="O593" s="232"/>
      <c r="P593" s="232"/>
      <c r="Q593" s="232"/>
      <c r="R593" s="232"/>
      <c r="S593" s="232"/>
      <c r="T593" s="232"/>
      <c r="U593" s="232"/>
      <c r="V593" s="232"/>
      <c r="W593" s="22"/>
      <c r="X593" s="34"/>
      <c r="Y593" s="34"/>
      <c r="Z593" s="34"/>
      <c r="AA593" s="34"/>
      <c r="AB593" s="34"/>
      <c r="AC593" s="34"/>
      <c r="AD593" s="34"/>
      <c r="AE593" s="220">
        <f>IF(A593="","",(W587*G593/100))</f>
        <v>0</v>
      </c>
      <c r="AF593" s="234"/>
      <c r="AL593" s="53"/>
      <c r="AQ593" s="73"/>
    </row>
    <row r="594" spans="1:43" s="28" customFormat="1" hidden="1" outlineLevel="1" x14ac:dyDescent="0.3">
      <c r="A594" s="222" t="s">
        <v>27</v>
      </c>
      <c r="B594" s="223"/>
      <c r="C594" s="223"/>
      <c r="D594" s="223"/>
      <c r="E594" s="223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4">
        <f>TRUNC(SUM(AE590:AF593),2)</f>
        <v>0</v>
      </c>
      <c r="X594" s="225"/>
      <c r="Y594" s="225"/>
      <c r="Z594" s="225"/>
      <c r="AA594" s="225"/>
      <c r="AB594" s="225"/>
      <c r="AC594" s="225"/>
      <c r="AD594" s="225"/>
      <c r="AE594" s="225"/>
      <c r="AF594" s="225"/>
      <c r="AL594" s="53"/>
      <c r="AQ594" s="73"/>
    </row>
    <row r="595" spans="1:43" s="28" customFormat="1" hidden="1" outlineLevel="1" x14ac:dyDescent="0.3">
      <c r="A595" s="10"/>
      <c r="B595" s="11"/>
      <c r="C595" s="11"/>
      <c r="D595" s="12"/>
      <c r="E595" s="13"/>
      <c r="F595" s="13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32"/>
      <c r="Y595" s="32"/>
      <c r="Z595" s="32"/>
      <c r="AA595" s="32"/>
      <c r="AB595" s="35"/>
      <c r="AC595" s="35"/>
      <c r="AD595" s="35"/>
      <c r="AE595" s="35"/>
      <c r="AF595" s="14"/>
      <c r="AL595" s="53"/>
      <c r="AQ595" s="73"/>
    </row>
    <row r="596" spans="1:43" s="28" customFormat="1" hidden="1" outlineLevel="1" x14ac:dyDescent="0.3">
      <c r="A596" s="238" t="s">
        <v>28</v>
      </c>
      <c r="B596" s="238"/>
      <c r="C596" s="238"/>
      <c r="D596" s="238"/>
      <c r="E596" s="238"/>
      <c r="F596" s="238"/>
      <c r="G596" s="238"/>
      <c r="H596" s="238"/>
      <c r="I596" s="238"/>
      <c r="J596" s="238"/>
      <c r="K596" s="238"/>
      <c r="L596" s="238"/>
      <c r="M596" s="238"/>
      <c r="N596" s="224">
        <f>TRUNC(SUM(W576,W587,W594),2)</f>
        <v>197.26</v>
      </c>
      <c r="O596" s="225"/>
      <c r="P596" s="225"/>
      <c r="Q596" s="225"/>
      <c r="R596" s="225"/>
      <c r="S596" s="225"/>
      <c r="T596" s="225"/>
      <c r="U596" s="225"/>
      <c r="V596" s="225"/>
      <c r="W596" s="225"/>
      <c r="X596" s="225"/>
      <c r="Y596" s="225"/>
      <c r="Z596" s="225"/>
      <c r="AA596" s="225"/>
      <c r="AB596" s="225"/>
      <c r="AC596" s="225"/>
      <c r="AD596" s="225"/>
      <c r="AE596" s="225"/>
      <c r="AF596" s="225"/>
      <c r="AL596" s="53"/>
      <c r="AQ596" s="73"/>
    </row>
    <row r="597" spans="1:43" s="28" customFormat="1" hidden="1" outlineLevel="1" x14ac:dyDescent="0.3">
      <c r="A597" s="239" t="s">
        <v>29</v>
      </c>
      <c r="B597" s="239"/>
      <c r="C597" s="239"/>
      <c r="D597" s="239"/>
      <c r="E597" s="239"/>
      <c r="F597" s="239"/>
      <c r="G597" s="239"/>
      <c r="H597" s="239"/>
      <c r="I597" s="239"/>
      <c r="J597" s="239"/>
      <c r="K597" s="239"/>
      <c r="L597" s="239"/>
      <c r="M597" s="239"/>
      <c r="N597" s="240">
        <f>AH630</f>
        <v>90</v>
      </c>
      <c r="O597" s="240"/>
      <c r="P597" s="240"/>
      <c r="Q597" s="240"/>
      <c r="R597" s="240"/>
      <c r="S597" s="240"/>
      <c r="T597" s="240"/>
      <c r="U597" s="240"/>
      <c r="V597" s="240"/>
      <c r="W597" s="240"/>
      <c r="X597" s="240"/>
      <c r="Y597" s="240"/>
      <c r="Z597" s="240"/>
      <c r="AA597" s="240"/>
      <c r="AB597" s="240"/>
      <c r="AC597" s="240"/>
      <c r="AD597" s="240"/>
      <c r="AE597" s="240"/>
      <c r="AF597" s="240"/>
      <c r="AL597" s="53"/>
      <c r="AQ597" s="73"/>
    </row>
    <row r="598" spans="1:43" s="28" customFormat="1" hidden="1" outlineLevel="1" x14ac:dyDescent="0.3">
      <c r="A598" s="238" t="s">
        <v>30</v>
      </c>
      <c r="B598" s="238"/>
      <c r="C598" s="238"/>
      <c r="D598" s="238"/>
      <c r="E598" s="238"/>
      <c r="F598" s="238"/>
      <c r="G598" s="238"/>
      <c r="H598" s="238"/>
      <c r="I598" s="238"/>
      <c r="J598" s="238"/>
      <c r="K598" s="238"/>
      <c r="L598" s="238"/>
      <c r="M598" s="238"/>
      <c r="N598" s="224">
        <f>TRUNC(N596/N597,2)</f>
        <v>2.19</v>
      </c>
      <c r="O598" s="225"/>
      <c r="P598" s="225"/>
      <c r="Q598" s="225"/>
      <c r="R598" s="225"/>
      <c r="S598" s="225"/>
      <c r="T598" s="225"/>
      <c r="U598" s="225"/>
      <c r="V598" s="225"/>
      <c r="W598" s="225"/>
      <c r="X598" s="225"/>
      <c r="Y598" s="225"/>
      <c r="Z598" s="225"/>
      <c r="AA598" s="225"/>
      <c r="AB598" s="225"/>
      <c r="AC598" s="225"/>
      <c r="AD598" s="225"/>
      <c r="AE598" s="225"/>
      <c r="AF598" s="225"/>
      <c r="AL598" s="53"/>
      <c r="AQ598" s="73"/>
    </row>
    <row r="599" spans="1:43" s="28" customFormat="1" hidden="1" outlineLevel="1" x14ac:dyDescent="0.3">
      <c r="A599" s="10"/>
      <c r="B599" s="11"/>
      <c r="C599" s="11"/>
      <c r="D599" s="12"/>
      <c r="E599" s="13"/>
      <c r="F599" s="13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32"/>
      <c r="Y599" s="32"/>
      <c r="Z599" s="32"/>
      <c r="AA599" s="32"/>
      <c r="AB599" s="35"/>
      <c r="AC599" s="35"/>
      <c r="AD599" s="35"/>
      <c r="AE599" s="35"/>
      <c r="AF599" s="14"/>
      <c r="AL599" s="53"/>
      <c r="AQ599" s="73"/>
    </row>
    <row r="600" spans="1:43" s="28" customFormat="1" hidden="1" outlineLevel="1" x14ac:dyDescent="0.3">
      <c r="A600" s="241" t="s">
        <v>31</v>
      </c>
      <c r="B600" s="241"/>
      <c r="C600" s="241"/>
      <c r="D600" s="241"/>
      <c r="E600" s="231" t="s">
        <v>10</v>
      </c>
      <c r="F600" s="231"/>
      <c r="G600" s="231" t="s">
        <v>0</v>
      </c>
      <c r="H600" s="231"/>
      <c r="I600" s="235" t="s">
        <v>32</v>
      </c>
      <c r="J600" s="235"/>
      <c r="K600" s="235"/>
      <c r="L600" s="235"/>
      <c r="M600" s="235"/>
      <c r="N600" s="235"/>
      <c r="O600" s="235"/>
      <c r="P600" s="235"/>
      <c r="Q600" s="235" t="s">
        <v>16</v>
      </c>
      <c r="R600" s="235"/>
      <c r="S600" s="235"/>
      <c r="T600" s="235"/>
      <c r="U600" s="235"/>
      <c r="V600" s="235"/>
      <c r="W600" s="235"/>
      <c r="X600" s="235"/>
      <c r="Y600" s="235"/>
      <c r="Z600" s="235"/>
      <c r="AA600" s="235"/>
      <c r="AB600" s="211" t="s">
        <v>32</v>
      </c>
      <c r="AC600" s="211"/>
      <c r="AD600" s="211"/>
      <c r="AE600" s="211"/>
      <c r="AF600" s="211"/>
      <c r="AL600" s="53"/>
      <c r="AQ600" s="73"/>
    </row>
    <row r="601" spans="1:43" s="28" customFormat="1" hidden="1" outlineLevel="1" x14ac:dyDescent="0.3">
      <c r="A601" s="212" t="str">
        <f>IF(E601="","",VLOOKUP(E601,Material!$A$3:$N$526,2,FALSE))</f>
        <v/>
      </c>
      <c r="B601" s="213"/>
      <c r="C601" s="213"/>
      <c r="D601" s="213"/>
      <c r="E601" s="216"/>
      <c r="F601" s="216"/>
      <c r="G601" s="216" t="str">
        <f>IF(E601="","",VLOOKUP(E601,Material!$A$3:$N$526,3,FALSE))</f>
        <v/>
      </c>
      <c r="H601" s="216"/>
      <c r="I601" s="230" t="str">
        <f>IF(E601="","",VLOOKUP(E601,Material!$A$3:$N$526,4,FALSE))</f>
        <v/>
      </c>
      <c r="J601" s="230"/>
      <c r="K601" s="230"/>
      <c r="L601" s="230"/>
      <c r="M601" s="230"/>
      <c r="N601" s="230"/>
      <c r="O601" s="230"/>
      <c r="P601" s="230"/>
      <c r="Q601" s="40"/>
      <c r="R601" s="40"/>
      <c r="S601" s="40"/>
      <c r="T601" s="40"/>
      <c r="U601" s="40"/>
      <c r="V601" s="40"/>
      <c r="W601" s="217"/>
      <c r="X601" s="217"/>
      <c r="Y601" s="217"/>
      <c r="Z601" s="217"/>
      <c r="AA601" s="217"/>
      <c r="AB601" s="33"/>
      <c r="AC601" s="33"/>
      <c r="AD601" s="33"/>
      <c r="AE601" s="33"/>
      <c r="AF601" s="23" t="str">
        <f t="shared" ref="AF601:AF610" si="46">IF(W601="","",I601*W601)</f>
        <v/>
      </c>
      <c r="AL601" s="53"/>
      <c r="AQ601" s="73"/>
    </row>
    <row r="602" spans="1:43" s="28" customFormat="1" hidden="1" outlineLevel="1" x14ac:dyDescent="0.3">
      <c r="A602" s="212" t="str">
        <f>IF(E602="","",VLOOKUP(E602,Material!$A$3:$N$526,2,FALSE))</f>
        <v/>
      </c>
      <c r="B602" s="213"/>
      <c r="C602" s="213"/>
      <c r="D602" s="213"/>
      <c r="E602" s="216"/>
      <c r="F602" s="216"/>
      <c r="G602" s="216" t="str">
        <f>IF(E602="","",VLOOKUP(E602,Material!$A$3:$N$526,3,FALSE))</f>
        <v/>
      </c>
      <c r="H602" s="216"/>
      <c r="I602" s="230" t="str">
        <f>IF(E602="","",VLOOKUP(E602,Material!$A$3:$N$526,4,FALSE))</f>
        <v/>
      </c>
      <c r="J602" s="230"/>
      <c r="K602" s="230"/>
      <c r="L602" s="230"/>
      <c r="M602" s="230"/>
      <c r="N602" s="230"/>
      <c r="O602" s="230"/>
      <c r="P602" s="230"/>
      <c r="Q602" s="40"/>
      <c r="R602" s="40"/>
      <c r="S602" s="40"/>
      <c r="T602" s="40"/>
      <c r="U602" s="40"/>
      <c r="V602" s="40"/>
      <c r="W602" s="217"/>
      <c r="X602" s="217"/>
      <c r="Y602" s="217"/>
      <c r="Z602" s="217"/>
      <c r="AA602" s="217"/>
      <c r="AB602" s="33"/>
      <c r="AC602" s="33"/>
      <c r="AD602" s="33"/>
      <c r="AE602" s="33"/>
      <c r="AF602" s="23" t="str">
        <f t="shared" si="46"/>
        <v/>
      </c>
      <c r="AL602" s="53"/>
      <c r="AQ602" s="73"/>
    </row>
    <row r="603" spans="1:43" s="28" customFormat="1" hidden="1" outlineLevel="1" x14ac:dyDescent="0.3">
      <c r="A603" s="212" t="str">
        <f>IF(E603="","",VLOOKUP(E603,Material!$A$3:$N$526,2,FALSE))</f>
        <v/>
      </c>
      <c r="B603" s="213"/>
      <c r="C603" s="213"/>
      <c r="D603" s="213"/>
      <c r="E603" s="216"/>
      <c r="F603" s="216"/>
      <c r="G603" s="216" t="str">
        <f>IF(E603="","",VLOOKUP(E603,Material!$A$3:$N$526,3,FALSE))</f>
        <v/>
      </c>
      <c r="H603" s="216"/>
      <c r="I603" s="230" t="str">
        <f>IF(E603="","",VLOOKUP(E603,Material!$A$3:$N$526,4,FALSE))</f>
        <v/>
      </c>
      <c r="J603" s="230"/>
      <c r="K603" s="230"/>
      <c r="L603" s="230"/>
      <c r="M603" s="230"/>
      <c r="N603" s="230"/>
      <c r="O603" s="230"/>
      <c r="P603" s="230"/>
      <c r="Q603" s="40"/>
      <c r="R603" s="40"/>
      <c r="S603" s="40"/>
      <c r="T603" s="40"/>
      <c r="U603" s="40"/>
      <c r="V603" s="40"/>
      <c r="W603" s="217"/>
      <c r="X603" s="217"/>
      <c r="Y603" s="217"/>
      <c r="Z603" s="217"/>
      <c r="AA603" s="217"/>
      <c r="AB603" s="33"/>
      <c r="AC603" s="33"/>
      <c r="AD603" s="33"/>
      <c r="AE603" s="33"/>
      <c r="AF603" s="23" t="str">
        <f t="shared" si="46"/>
        <v/>
      </c>
      <c r="AL603" s="53"/>
      <c r="AQ603" s="73"/>
    </row>
    <row r="604" spans="1:43" s="28" customFormat="1" hidden="1" outlineLevel="1" x14ac:dyDescent="0.3">
      <c r="A604" s="212" t="str">
        <f>IF(E604="","",VLOOKUP(E604,Material!$A$3:$N$526,2,FALSE))</f>
        <v/>
      </c>
      <c r="B604" s="213"/>
      <c r="C604" s="213"/>
      <c r="D604" s="213"/>
      <c r="E604" s="214"/>
      <c r="F604" s="214"/>
      <c r="G604" s="215" t="str">
        <f>IF(E604="","",VLOOKUP(E604,Material!$A$3:$N$526,3,FALSE))</f>
        <v/>
      </c>
      <c r="H604" s="215"/>
      <c r="I604" s="229" t="str">
        <f>IF(E604="","",VLOOKUP(E604,Material!$A$3:$N$526,4,FALSE))</f>
        <v/>
      </c>
      <c r="J604" s="229"/>
      <c r="K604" s="229"/>
      <c r="L604" s="229"/>
      <c r="M604" s="229"/>
      <c r="N604" s="229"/>
      <c r="O604" s="229"/>
      <c r="P604" s="229"/>
      <c r="Q604" s="20"/>
      <c r="R604" s="20"/>
      <c r="S604" s="20"/>
      <c r="T604" s="20"/>
      <c r="U604" s="20"/>
      <c r="V604" s="20"/>
      <c r="W604" s="228"/>
      <c r="X604" s="228"/>
      <c r="Y604" s="228"/>
      <c r="Z604" s="228"/>
      <c r="AA604" s="228"/>
      <c r="AB604" s="33"/>
      <c r="AC604" s="33"/>
      <c r="AD604" s="33"/>
      <c r="AE604" s="33"/>
      <c r="AF604" s="23" t="str">
        <f t="shared" si="46"/>
        <v/>
      </c>
      <c r="AL604" s="53"/>
      <c r="AQ604" s="73"/>
    </row>
    <row r="605" spans="1:43" s="28" customFormat="1" hidden="1" outlineLevel="1" x14ac:dyDescent="0.3">
      <c r="A605" s="212" t="str">
        <f>IF(E605="","",VLOOKUP(E605,Material!$A$3:$N$526,2,FALSE))</f>
        <v/>
      </c>
      <c r="B605" s="213"/>
      <c r="C605" s="213"/>
      <c r="D605" s="213"/>
      <c r="E605" s="214"/>
      <c r="F605" s="214"/>
      <c r="G605" s="215" t="str">
        <f>IF(E605="","",VLOOKUP(E605,Material!$A$3:$N$526,3,FALSE))</f>
        <v/>
      </c>
      <c r="H605" s="215"/>
      <c r="I605" s="229" t="str">
        <f>IF(E605="","",VLOOKUP(E605,Material!$A$3:$N$526,4,FALSE))</f>
        <v/>
      </c>
      <c r="J605" s="229"/>
      <c r="K605" s="229"/>
      <c r="L605" s="229"/>
      <c r="M605" s="229"/>
      <c r="N605" s="229"/>
      <c r="O605" s="229"/>
      <c r="P605" s="229"/>
      <c r="Q605" s="20"/>
      <c r="R605" s="20"/>
      <c r="S605" s="20"/>
      <c r="T605" s="20"/>
      <c r="U605" s="20"/>
      <c r="V605" s="20"/>
      <c r="W605" s="228"/>
      <c r="X605" s="228"/>
      <c r="Y605" s="228"/>
      <c r="Z605" s="228"/>
      <c r="AA605" s="228"/>
      <c r="AB605" s="33"/>
      <c r="AC605" s="33"/>
      <c r="AD605" s="33"/>
      <c r="AE605" s="33"/>
      <c r="AF605" s="23" t="str">
        <f t="shared" si="46"/>
        <v/>
      </c>
      <c r="AL605" s="53"/>
      <c r="AQ605" s="73"/>
    </row>
    <row r="606" spans="1:43" s="28" customFormat="1" hidden="1" outlineLevel="1" x14ac:dyDescent="0.3">
      <c r="A606" s="212" t="str">
        <f>IF(E606="","",VLOOKUP(E606,Material!$A$3:$N$526,2,FALSE))</f>
        <v/>
      </c>
      <c r="B606" s="213"/>
      <c r="C606" s="213"/>
      <c r="D606" s="213"/>
      <c r="E606" s="214"/>
      <c r="F606" s="214"/>
      <c r="G606" s="215" t="str">
        <f>IF(E606="","",VLOOKUP(E606,Material!$A$3:$N$526,3,FALSE))</f>
        <v/>
      </c>
      <c r="H606" s="215"/>
      <c r="I606" s="229" t="str">
        <f>IF(E606="","",VLOOKUP(E606,Material!$A$3:$N$526,4,FALSE))</f>
        <v/>
      </c>
      <c r="J606" s="229"/>
      <c r="K606" s="229"/>
      <c r="L606" s="229"/>
      <c r="M606" s="229"/>
      <c r="N606" s="229"/>
      <c r="O606" s="229"/>
      <c r="P606" s="229"/>
      <c r="Q606" s="20"/>
      <c r="R606" s="20"/>
      <c r="S606" s="20"/>
      <c r="T606" s="20"/>
      <c r="U606" s="20"/>
      <c r="V606" s="20"/>
      <c r="W606" s="228"/>
      <c r="X606" s="228"/>
      <c r="Y606" s="228"/>
      <c r="Z606" s="228"/>
      <c r="AA606" s="228"/>
      <c r="AB606" s="33"/>
      <c r="AC606" s="33"/>
      <c r="AD606" s="33"/>
      <c r="AE606" s="33"/>
      <c r="AF606" s="23" t="str">
        <f t="shared" si="46"/>
        <v/>
      </c>
      <c r="AL606" s="53"/>
      <c r="AQ606" s="73"/>
    </row>
    <row r="607" spans="1:43" s="28" customFormat="1" hidden="1" outlineLevel="1" x14ac:dyDescent="0.3">
      <c r="A607" s="212" t="str">
        <f>IF(E607="","",VLOOKUP(E607,Material!$A$3:$N$526,2,FALSE))</f>
        <v/>
      </c>
      <c r="B607" s="213"/>
      <c r="C607" s="213"/>
      <c r="D607" s="213"/>
      <c r="E607" s="214"/>
      <c r="F607" s="214"/>
      <c r="G607" s="215" t="str">
        <f>IF(E607="","",VLOOKUP(E607,Material!$A$3:$N$526,3,FALSE))</f>
        <v/>
      </c>
      <c r="H607" s="215"/>
      <c r="I607" s="229" t="str">
        <f>IF(E607="","",VLOOKUP(E607,Material!$A$3:$N$526,4,FALSE))</f>
        <v/>
      </c>
      <c r="J607" s="229"/>
      <c r="K607" s="229"/>
      <c r="L607" s="229"/>
      <c r="M607" s="229"/>
      <c r="N607" s="229"/>
      <c r="O607" s="229"/>
      <c r="P607" s="229"/>
      <c r="Q607" s="20"/>
      <c r="R607" s="20"/>
      <c r="S607" s="20"/>
      <c r="T607" s="20"/>
      <c r="U607" s="20"/>
      <c r="V607" s="20"/>
      <c r="W607" s="228"/>
      <c r="X607" s="228"/>
      <c r="Y607" s="228"/>
      <c r="Z607" s="228"/>
      <c r="AA607" s="228"/>
      <c r="AB607" s="33"/>
      <c r="AC607" s="33"/>
      <c r="AD607" s="33"/>
      <c r="AE607" s="33"/>
      <c r="AF607" s="23" t="str">
        <f t="shared" si="46"/>
        <v/>
      </c>
      <c r="AL607" s="53"/>
      <c r="AQ607" s="73"/>
    </row>
    <row r="608" spans="1:43" s="28" customFormat="1" hidden="1" outlineLevel="1" x14ac:dyDescent="0.3">
      <c r="A608" s="212" t="str">
        <f>IF(E608="","",VLOOKUP(E608,Material!$A$3:$N$526,2,FALSE))</f>
        <v/>
      </c>
      <c r="B608" s="213"/>
      <c r="C608" s="213"/>
      <c r="D608" s="213"/>
      <c r="E608" s="214"/>
      <c r="F608" s="214"/>
      <c r="G608" s="215" t="str">
        <f>IF(E608="","",VLOOKUP(E608,Material!$A$3:$N$526,3,FALSE))</f>
        <v/>
      </c>
      <c r="H608" s="215"/>
      <c r="I608" s="229" t="str">
        <f>IF(E608="","",VLOOKUP(E608,Material!$A$3:$N$526,4,FALSE))</f>
        <v/>
      </c>
      <c r="J608" s="229"/>
      <c r="K608" s="229"/>
      <c r="L608" s="229"/>
      <c r="M608" s="229"/>
      <c r="N608" s="229"/>
      <c r="O608" s="229"/>
      <c r="P608" s="229"/>
      <c r="Q608" s="20"/>
      <c r="R608" s="20"/>
      <c r="S608" s="20"/>
      <c r="T608" s="20"/>
      <c r="U608" s="20"/>
      <c r="V608" s="20"/>
      <c r="W608" s="228"/>
      <c r="X608" s="228"/>
      <c r="Y608" s="228"/>
      <c r="Z608" s="228"/>
      <c r="AA608" s="228"/>
      <c r="AB608" s="33"/>
      <c r="AC608" s="33"/>
      <c r="AD608" s="33"/>
      <c r="AE608" s="33"/>
      <c r="AF608" s="23" t="str">
        <f t="shared" si="46"/>
        <v/>
      </c>
      <c r="AL608" s="53"/>
      <c r="AQ608" s="73"/>
    </row>
    <row r="609" spans="1:43" s="28" customFormat="1" hidden="1" outlineLevel="1" x14ac:dyDescent="0.3">
      <c r="A609" s="212" t="str">
        <f>IF(E609="","",VLOOKUP(E609,Material!$A$3:$N$526,2,FALSE))</f>
        <v/>
      </c>
      <c r="B609" s="213"/>
      <c r="C609" s="213"/>
      <c r="D609" s="213"/>
      <c r="E609" s="214"/>
      <c r="F609" s="214"/>
      <c r="G609" s="215" t="str">
        <f>IF(E609="","",VLOOKUP(E609,Material!$A$3:$N$526,3,FALSE))</f>
        <v/>
      </c>
      <c r="H609" s="215"/>
      <c r="I609" s="229" t="str">
        <f>IF(E609="","",VLOOKUP(E609,Material!$A$3:$N$526,4,FALSE))</f>
        <v/>
      </c>
      <c r="J609" s="229"/>
      <c r="K609" s="229"/>
      <c r="L609" s="229"/>
      <c r="M609" s="229"/>
      <c r="N609" s="229"/>
      <c r="O609" s="229"/>
      <c r="P609" s="229"/>
      <c r="Q609" s="20"/>
      <c r="R609" s="20"/>
      <c r="S609" s="20"/>
      <c r="T609" s="20"/>
      <c r="U609" s="20"/>
      <c r="V609" s="20"/>
      <c r="W609" s="228"/>
      <c r="X609" s="228"/>
      <c r="Y609" s="228"/>
      <c r="Z609" s="228"/>
      <c r="AA609" s="228"/>
      <c r="AB609" s="33"/>
      <c r="AC609" s="33"/>
      <c r="AD609" s="33"/>
      <c r="AE609" s="33"/>
      <c r="AF609" s="23" t="str">
        <f t="shared" si="46"/>
        <v/>
      </c>
      <c r="AL609" s="53"/>
      <c r="AQ609" s="73"/>
    </row>
    <row r="610" spans="1:43" s="28" customFormat="1" hidden="1" outlineLevel="1" x14ac:dyDescent="0.3">
      <c r="A610" s="212" t="str">
        <f>IF(E610="","",VLOOKUP(E610,Material!$A$3:$N$526,2,FALSE))</f>
        <v/>
      </c>
      <c r="B610" s="213"/>
      <c r="C610" s="213"/>
      <c r="D610" s="213"/>
      <c r="E610" s="214"/>
      <c r="F610" s="214"/>
      <c r="G610" s="215" t="str">
        <f>IF(E610="","",VLOOKUP(E610,Material!$A$3:$N$526,3,FALSE))</f>
        <v/>
      </c>
      <c r="H610" s="215"/>
      <c r="I610" s="229" t="str">
        <f>IF(E610="","",VLOOKUP(E610,Material!$A$3:$N$526,4,FALSE))</f>
        <v/>
      </c>
      <c r="J610" s="229"/>
      <c r="K610" s="229"/>
      <c r="L610" s="229"/>
      <c r="M610" s="229"/>
      <c r="N610" s="229"/>
      <c r="O610" s="229"/>
      <c r="P610" s="229"/>
      <c r="Q610" s="20"/>
      <c r="R610" s="20"/>
      <c r="S610" s="20"/>
      <c r="T610" s="20"/>
      <c r="U610" s="20"/>
      <c r="V610" s="20"/>
      <c r="W610" s="228"/>
      <c r="X610" s="228"/>
      <c r="Y610" s="228"/>
      <c r="Z610" s="228"/>
      <c r="AA610" s="228"/>
      <c r="AB610" s="33"/>
      <c r="AC610" s="33"/>
      <c r="AD610" s="33"/>
      <c r="AE610" s="33"/>
      <c r="AF610" s="23" t="str">
        <f t="shared" si="46"/>
        <v/>
      </c>
      <c r="AL610" s="53"/>
      <c r="AQ610" s="73"/>
    </row>
    <row r="611" spans="1:43" s="28" customFormat="1" hidden="1" outlineLevel="1" x14ac:dyDescent="0.3">
      <c r="A611" s="222" t="s">
        <v>33</v>
      </c>
      <c r="B611" s="223"/>
      <c r="C611" s="223"/>
      <c r="D611" s="223"/>
      <c r="E611" s="223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4">
        <f>TRUNC(SUM(AA601:AF610),2)</f>
        <v>0</v>
      </c>
      <c r="X611" s="225"/>
      <c r="Y611" s="225"/>
      <c r="Z611" s="225"/>
      <c r="AA611" s="225"/>
      <c r="AB611" s="225"/>
      <c r="AC611" s="225"/>
      <c r="AD611" s="225"/>
      <c r="AE611" s="225"/>
      <c r="AF611" s="225"/>
      <c r="AL611" s="53"/>
      <c r="AQ611" s="73"/>
    </row>
    <row r="612" spans="1:43" s="28" customFormat="1" hidden="1" outlineLevel="1" x14ac:dyDescent="0.3">
      <c r="A612" s="10"/>
      <c r="B612" s="11"/>
      <c r="C612" s="11"/>
      <c r="D612" s="12"/>
      <c r="E612" s="13"/>
      <c r="F612" s="13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32"/>
      <c r="Y612" s="32"/>
      <c r="Z612" s="32"/>
      <c r="AA612" s="32"/>
      <c r="AB612" s="35"/>
      <c r="AC612" s="35"/>
      <c r="AD612" s="35"/>
      <c r="AE612" s="35"/>
      <c r="AF612" s="14"/>
      <c r="AL612" s="53"/>
      <c r="AQ612" s="73"/>
    </row>
    <row r="613" spans="1:43" s="28" customFormat="1" hidden="1" outlineLevel="1" x14ac:dyDescent="0.3">
      <c r="A613" s="241" t="s">
        <v>34</v>
      </c>
      <c r="B613" s="241"/>
      <c r="C613" s="241"/>
      <c r="D613" s="241"/>
      <c r="E613" s="231" t="s">
        <v>10</v>
      </c>
      <c r="F613" s="231"/>
      <c r="G613" s="231" t="s">
        <v>0</v>
      </c>
      <c r="H613" s="231"/>
      <c r="I613" s="231" t="s">
        <v>32</v>
      </c>
      <c r="J613" s="231"/>
      <c r="K613" s="231"/>
      <c r="L613" s="231"/>
      <c r="M613" s="231"/>
      <c r="N613" s="231"/>
      <c r="O613" s="231"/>
      <c r="P613" s="231"/>
      <c r="Q613" s="231" t="s">
        <v>16</v>
      </c>
      <c r="R613" s="231"/>
      <c r="S613" s="231"/>
      <c r="T613" s="231"/>
      <c r="U613" s="231"/>
      <c r="V613" s="231"/>
      <c r="W613" s="231"/>
      <c r="X613" s="231"/>
      <c r="Y613" s="231"/>
      <c r="Z613" s="231"/>
      <c r="AA613" s="231"/>
      <c r="AB613" s="242" t="s">
        <v>32</v>
      </c>
      <c r="AC613" s="242"/>
      <c r="AD613" s="242"/>
      <c r="AE613" s="242"/>
      <c r="AF613" s="242"/>
      <c r="AL613" s="53"/>
      <c r="AQ613" s="73"/>
    </row>
    <row r="614" spans="1:43" s="28" customFormat="1" ht="27.75" hidden="1" customHeight="1" outlineLevel="1" x14ac:dyDescent="0.3">
      <c r="A614" s="247" t="s">
        <v>423</v>
      </c>
      <c r="B614" s="248"/>
      <c r="C614" s="248"/>
      <c r="D614" s="248"/>
      <c r="E614" s="216"/>
      <c r="F614" s="216"/>
      <c r="G614" s="216" t="s">
        <v>423</v>
      </c>
      <c r="H614" s="216"/>
      <c r="I614" s="226" t="s">
        <v>423</v>
      </c>
      <c r="J614" s="226"/>
      <c r="K614" s="226"/>
      <c r="L614" s="226"/>
      <c r="M614" s="226"/>
      <c r="N614" s="226"/>
      <c r="O614" s="226"/>
      <c r="P614" s="226"/>
      <c r="Q614" s="40"/>
      <c r="R614" s="40"/>
      <c r="S614" s="40"/>
      <c r="T614" s="40"/>
      <c r="U614" s="40"/>
      <c r="V614" s="40"/>
      <c r="W614" s="217"/>
      <c r="X614" s="217"/>
      <c r="Y614" s="217"/>
      <c r="Z614" s="217"/>
      <c r="AA614" s="217"/>
      <c r="AB614" s="33"/>
      <c r="AC614" s="33"/>
      <c r="AD614" s="33"/>
      <c r="AE614" s="33"/>
      <c r="AF614" s="23" t="str">
        <f t="shared" ref="AF614:AF619" si="47">IF(W614="","",I614*W614)</f>
        <v/>
      </c>
      <c r="AL614" s="53"/>
      <c r="AQ614" s="73"/>
    </row>
    <row r="615" spans="1:43" s="28" customFormat="1" hidden="1" outlineLevel="1" x14ac:dyDescent="0.3">
      <c r="A615" s="212" t="s">
        <v>423</v>
      </c>
      <c r="B615" s="213"/>
      <c r="C615" s="213"/>
      <c r="D615" s="213"/>
      <c r="E615" s="214"/>
      <c r="F615" s="214"/>
      <c r="G615" s="215" t="s">
        <v>423</v>
      </c>
      <c r="H615" s="215"/>
      <c r="I615" s="227" t="s">
        <v>423</v>
      </c>
      <c r="J615" s="227"/>
      <c r="K615" s="227"/>
      <c r="L615" s="227"/>
      <c r="M615" s="227"/>
      <c r="N615" s="227"/>
      <c r="O615" s="227"/>
      <c r="P615" s="227"/>
      <c r="Q615" s="20"/>
      <c r="R615" s="20"/>
      <c r="S615" s="20"/>
      <c r="T615" s="20"/>
      <c r="U615" s="20"/>
      <c r="V615" s="20"/>
      <c r="W615" s="228"/>
      <c r="X615" s="228"/>
      <c r="Y615" s="228"/>
      <c r="Z615" s="228"/>
      <c r="AA615" s="228"/>
      <c r="AB615" s="33"/>
      <c r="AC615" s="33"/>
      <c r="AD615" s="33"/>
      <c r="AE615" s="33"/>
      <c r="AF615" s="23" t="str">
        <f t="shared" si="47"/>
        <v/>
      </c>
      <c r="AL615" s="53"/>
      <c r="AQ615" s="73"/>
    </row>
    <row r="616" spans="1:43" s="28" customFormat="1" hidden="1" outlineLevel="1" x14ac:dyDescent="0.3">
      <c r="A616" s="212" t="s">
        <v>423</v>
      </c>
      <c r="B616" s="213"/>
      <c r="C616" s="213"/>
      <c r="D616" s="213"/>
      <c r="E616" s="214"/>
      <c r="F616" s="214"/>
      <c r="G616" s="215" t="s">
        <v>423</v>
      </c>
      <c r="H616" s="215"/>
      <c r="I616" s="227" t="s">
        <v>423</v>
      </c>
      <c r="J616" s="227"/>
      <c r="K616" s="227"/>
      <c r="L616" s="227"/>
      <c r="M616" s="227"/>
      <c r="N616" s="227"/>
      <c r="O616" s="227"/>
      <c r="P616" s="227"/>
      <c r="Q616" s="20"/>
      <c r="R616" s="20"/>
      <c r="S616" s="20"/>
      <c r="T616" s="20"/>
      <c r="U616" s="20"/>
      <c r="V616" s="20"/>
      <c r="W616" s="228"/>
      <c r="X616" s="228"/>
      <c r="Y616" s="228"/>
      <c r="Z616" s="228"/>
      <c r="AA616" s="228"/>
      <c r="AB616" s="33"/>
      <c r="AC616" s="33"/>
      <c r="AD616" s="33"/>
      <c r="AE616" s="33"/>
      <c r="AF616" s="23" t="str">
        <f t="shared" si="47"/>
        <v/>
      </c>
      <c r="AL616" s="53"/>
      <c r="AQ616" s="73"/>
    </row>
    <row r="617" spans="1:43" s="28" customFormat="1" hidden="1" outlineLevel="1" x14ac:dyDescent="0.3">
      <c r="A617" s="212" t="s">
        <v>423</v>
      </c>
      <c r="B617" s="213"/>
      <c r="C617" s="213"/>
      <c r="D617" s="213"/>
      <c r="E617" s="214"/>
      <c r="F617" s="214"/>
      <c r="G617" s="215" t="s">
        <v>423</v>
      </c>
      <c r="H617" s="215"/>
      <c r="I617" s="227" t="s">
        <v>423</v>
      </c>
      <c r="J617" s="227"/>
      <c r="K617" s="227"/>
      <c r="L617" s="227"/>
      <c r="M617" s="227"/>
      <c r="N617" s="227"/>
      <c r="O617" s="227"/>
      <c r="P617" s="227"/>
      <c r="Q617" s="20"/>
      <c r="R617" s="20"/>
      <c r="S617" s="20"/>
      <c r="T617" s="20"/>
      <c r="U617" s="20"/>
      <c r="V617" s="20"/>
      <c r="W617" s="228"/>
      <c r="X617" s="228"/>
      <c r="Y617" s="228"/>
      <c r="Z617" s="228"/>
      <c r="AA617" s="228"/>
      <c r="AB617" s="33"/>
      <c r="AC617" s="33"/>
      <c r="AD617" s="33"/>
      <c r="AE617" s="33"/>
      <c r="AF617" s="23" t="str">
        <f t="shared" si="47"/>
        <v/>
      </c>
      <c r="AL617" s="53"/>
      <c r="AQ617" s="73"/>
    </row>
    <row r="618" spans="1:43" s="28" customFormat="1" hidden="1" outlineLevel="1" x14ac:dyDescent="0.3">
      <c r="A618" s="212" t="s">
        <v>423</v>
      </c>
      <c r="B618" s="213"/>
      <c r="C618" s="213"/>
      <c r="D618" s="213"/>
      <c r="E618" s="214"/>
      <c r="F618" s="214"/>
      <c r="G618" s="215" t="s">
        <v>423</v>
      </c>
      <c r="H618" s="215"/>
      <c r="I618" s="227" t="s">
        <v>423</v>
      </c>
      <c r="J618" s="227"/>
      <c r="K618" s="227"/>
      <c r="L618" s="227"/>
      <c r="M618" s="227"/>
      <c r="N618" s="227"/>
      <c r="O618" s="227"/>
      <c r="P618" s="227"/>
      <c r="Q618" s="20"/>
      <c r="R618" s="20"/>
      <c r="S618" s="20"/>
      <c r="T618" s="20"/>
      <c r="U618" s="20"/>
      <c r="V618" s="20"/>
      <c r="W618" s="228"/>
      <c r="X618" s="228"/>
      <c r="Y618" s="228"/>
      <c r="Z618" s="228"/>
      <c r="AA618" s="228"/>
      <c r="AB618" s="33"/>
      <c r="AC618" s="33"/>
      <c r="AD618" s="33"/>
      <c r="AE618" s="33"/>
      <c r="AF618" s="23" t="str">
        <f t="shared" si="47"/>
        <v/>
      </c>
      <c r="AL618" s="53"/>
      <c r="AQ618" s="73"/>
    </row>
    <row r="619" spans="1:43" s="28" customFormat="1" hidden="1" outlineLevel="1" x14ac:dyDescent="0.3">
      <c r="A619" s="212" t="s">
        <v>423</v>
      </c>
      <c r="B619" s="213"/>
      <c r="C619" s="213"/>
      <c r="D619" s="213"/>
      <c r="E619" s="214"/>
      <c r="F619" s="214"/>
      <c r="G619" s="215" t="s">
        <v>423</v>
      </c>
      <c r="H619" s="215"/>
      <c r="I619" s="227" t="s">
        <v>423</v>
      </c>
      <c r="J619" s="227"/>
      <c r="K619" s="227"/>
      <c r="L619" s="227"/>
      <c r="M619" s="227"/>
      <c r="N619" s="227"/>
      <c r="O619" s="227"/>
      <c r="P619" s="227"/>
      <c r="Q619" s="20"/>
      <c r="R619" s="20"/>
      <c r="S619" s="20"/>
      <c r="T619" s="20"/>
      <c r="U619" s="20"/>
      <c r="V619" s="20"/>
      <c r="W619" s="228"/>
      <c r="X619" s="228"/>
      <c r="Y619" s="228"/>
      <c r="Z619" s="228"/>
      <c r="AA619" s="228"/>
      <c r="AB619" s="33"/>
      <c r="AC619" s="33"/>
      <c r="AD619" s="33"/>
      <c r="AE619" s="33"/>
      <c r="AF619" s="23" t="str">
        <f t="shared" si="47"/>
        <v/>
      </c>
      <c r="AL619" s="53"/>
      <c r="AQ619" s="73"/>
    </row>
    <row r="620" spans="1:43" s="28" customFormat="1" hidden="1" outlineLevel="1" x14ac:dyDescent="0.3">
      <c r="A620" s="222" t="s">
        <v>35</v>
      </c>
      <c r="B620" s="223"/>
      <c r="C620" s="223"/>
      <c r="D620" s="223"/>
      <c r="E620" s="223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4">
        <f>TRUNC(SUM(AA614:AF619),2)</f>
        <v>0</v>
      </c>
      <c r="X620" s="225"/>
      <c r="Y620" s="225"/>
      <c r="Z620" s="225"/>
      <c r="AA620" s="225"/>
      <c r="AB620" s="225"/>
      <c r="AC620" s="225"/>
      <c r="AD620" s="225"/>
      <c r="AE620" s="225"/>
      <c r="AF620" s="225"/>
      <c r="AL620" s="53"/>
      <c r="AQ620" s="73"/>
    </row>
    <row r="621" spans="1:43" s="28" customFormat="1" hidden="1" outlineLevel="1" x14ac:dyDescent="0.3">
      <c r="A621" s="10"/>
      <c r="B621" s="11"/>
      <c r="C621" s="11"/>
      <c r="D621" s="12"/>
      <c r="E621" s="13"/>
      <c r="F621" s="13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32"/>
      <c r="Y621" s="32"/>
      <c r="Z621" s="32"/>
      <c r="AA621" s="32"/>
      <c r="AB621" s="35"/>
      <c r="AC621" s="35"/>
      <c r="AD621" s="35"/>
      <c r="AE621" s="35"/>
      <c r="AF621" s="14"/>
      <c r="AL621" s="53"/>
      <c r="AQ621" s="73"/>
    </row>
    <row r="622" spans="1:43" s="28" customFormat="1" hidden="1" outlineLevel="1" x14ac:dyDescent="0.3">
      <c r="A622" s="241" t="s">
        <v>36</v>
      </c>
      <c r="B622" s="241"/>
      <c r="C622" s="241"/>
      <c r="D622" s="241"/>
      <c r="E622" s="231" t="s">
        <v>10</v>
      </c>
      <c r="F622" s="231"/>
      <c r="G622" s="231" t="s">
        <v>0</v>
      </c>
      <c r="H622" s="231"/>
      <c r="I622" s="231"/>
      <c r="J622" s="231" t="s">
        <v>37</v>
      </c>
      <c r="K622" s="231"/>
      <c r="L622" s="231"/>
      <c r="M622" s="231"/>
      <c r="N622" s="231"/>
      <c r="O622" s="231"/>
      <c r="P622" s="231"/>
      <c r="Q622" s="231"/>
      <c r="R622" s="231" t="s">
        <v>5</v>
      </c>
      <c r="S622" s="231"/>
      <c r="T622" s="231"/>
      <c r="U622" s="231"/>
      <c r="V622" s="231"/>
      <c r="W622" s="231"/>
      <c r="X622" s="231"/>
      <c r="Y622" s="231"/>
      <c r="Z622" s="231"/>
      <c r="AA622" s="231"/>
      <c r="AB622" s="231"/>
      <c r="AC622" s="242" t="s">
        <v>16</v>
      </c>
      <c r="AD622" s="242"/>
      <c r="AE622" s="242"/>
      <c r="AF622" s="24" t="s">
        <v>38</v>
      </c>
      <c r="AL622" s="53"/>
      <c r="AQ622" s="73"/>
    </row>
    <row r="623" spans="1:43" s="28" customFormat="1" hidden="1" outlineLevel="1" x14ac:dyDescent="0.3">
      <c r="A623" s="212" t="str">
        <f>IF(E623="","",VLOOKUP(E623,#REF!,2,FALSE))</f>
        <v/>
      </c>
      <c r="B623" s="213"/>
      <c r="C623" s="213"/>
      <c r="D623" s="213"/>
      <c r="E623" s="216"/>
      <c r="F623" s="216"/>
      <c r="G623" s="216" t="str">
        <f>IF(E623="","",VLOOKUP(E623,#REF!,3,FALSE))</f>
        <v/>
      </c>
      <c r="H623" s="216"/>
      <c r="I623" s="216"/>
      <c r="J623" s="41"/>
      <c r="K623" s="41"/>
      <c r="L623" s="41"/>
      <c r="M623" s="217"/>
      <c r="N623" s="217"/>
      <c r="O623" s="217"/>
      <c r="P623" s="217"/>
      <c r="Q623" s="217"/>
      <c r="R623" s="42"/>
      <c r="S623" s="42"/>
      <c r="T623" s="42"/>
      <c r="U623" s="42"/>
      <c r="V623" s="42"/>
      <c r="W623" s="42"/>
      <c r="X623" s="218" t="str">
        <f>IF(E623="","",VLOOKUP(E623,#REF!,4,FALSE))</f>
        <v/>
      </c>
      <c r="Y623" s="218"/>
      <c r="Z623" s="218"/>
      <c r="AA623" s="218"/>
      <c r="AB623" s="218"/>
      <c r="AC623" s="218"/>
      <c r="AD623" s="218"/>
      <c r="AE623" s="218"/>
      <c r="AF623" s="23" t="str">
        <f>IF(M623="","",M623*X623*AC623)</f>
        <v/>
      </c>
      <c r="AL623" s="53"/>
      <c r="AQ623" s="73"/>
    </row>
    <row r="624" spans="1:43" s="28" customFormat="1" hidden="1" outlineLevel="1" x14ac:dyDescent="0.3">
      <c r="A624" s="212" t="str">
        <f>IF(E624="","",VLOOKUP(E624,#REF!,2,FALSE))</f>
        <v/>
      </c>
      <c r="B624" s="213"/>
      <c r="C624" s="213"/>
      <c r="D624" s="213"/>
      <c r="E624" s="214"/>
      <c r="F624" s="214"/>
      <c r="G624" s="215" t="str">
        <f>IF(E624="","",VLOOKUP(E624,#REF!,3,FALSE))</f>
        <v/>
      </c>
      <c r="H624" s="215"/>
      <c r="I624" s="215"/>
      <c r="J624" s="25"/>
      <c r="K624" s="25"/>
      <c r="L624" s="25"/>
      <c r="M624" s="219"/>
      <c r="N624" s="219"/>
      <c r="O624" s="219"/>
      <c r="P624" s="219"/>
      <c r="Q624" s="219"/>
      <c r="R624" s="20"/>
      <c r="S624" s="20"/>
      <c r="T624" s="20"/>
      <c r="U624" s="20"/>
      <c r="V624" s="20"/>
      <c r="W624" s="20"/>
      <c r="X624" s="220" t="str">
        <f>IF(E624="","",VLOOKUP(E624,#REF!,4,FALSE))</f>
        <v/>
      </c>
      <c r="Y624" s="220"/>
      <c r="Z624" s="220"/>
      <c r="AA624" s="220"/>
      <c r="AB624" s="220"/>
      <c r="AC624" s="221"/>
      <c r="AD624" s="221"/>
      <c r="AE624" s="221"/>
      <c r="AF624" s="23" t="str">
        <f>IF(M624="","",M624*X624*AC624)</f>
        <v/>
      </c>
      <c r="AL624" s="53"/>
      <c r="AQ624" s="73"/>
    </row>
    <row r="625" spans="1:48" s="28" customFormat="1" hidden="1" outlineLevel="1" x14ac:dyDescent="0.3">
      <c r="A625" s="212" t="str">
        <f>IF(E625="","",VLOOKUP(E625,#REF!,2,FALSE))</f>
        <v/>
      </c>
      <c r="B625" s="213"/>
      <c r="C625" s="213"/>
      <c r="D625" s="213"/>
      <c r="E625" s="214"/>
      <c r="F625" s="214"/>
      <c r="G625" s="215" t="str">
        <f>IF(E625="","",VLOOKUP(E625,#REF!,3,FALSE))</f>
        <v/>
      </c>
      <c r="H625" s="215"/>
      <c r="I625" s="215"/>
      <c r="J625" s="25"/>
      <c r="K625" s="25"/>
      <c r="L625" s="25"/>
      <c r="M625" s="219"/>
      <c r="N625" s="219"/>
      <c r="O625" s="219"/>
      <c r="P625" s="219"/>
      <c r="Q625" s="219"/>
      <c r="R625" s="20"/>
      <c r="S625" s="20"/>
      <c r="T625" s="20"/>
      <c r="U625" s="20"/>
      <c r="V625" s="20"/>
      <c r="W625" s="20"/>
      <c r="X625" s="220" t="str">
        <f>IF(E625="","",VLOOKUP(E625,#REF!,4,FALSE))</f>
        <v/>
      </c>
      <c r="Y625" s="220"/>
      <c r="Z625" s="220"/>
      <c r="AA625" s="220"/>
      <c r="AB625" s="220"/>
      <c r="AC625" s="221"/>
      <c r="AD625" s="221"/>
      <c r="AE625" s="221"/>
      <c r="AF625" s="23" t="str">
        <f>IF(M625="","",M625*X625*AC625)</f>
        <v/>
      </c>
      <c r="AL625" s="53"/>
      <c r="AQ625" s="73"/>
    </row>
    <row r="626" spans="1:48" s="28" customFormat="1" hidden="1" outlineLevel="1" x14ac:dyDescent="0.3">
      <c r="A626" s="212" t="str">
        <f>IF(E626="","",VLOOKUP(E626,#REF!,2,FALSE))</f>
        <v/>
      </c>
      <c r="B626" s="213"/>
      <c r="C626" s="213"/>
      <c r="D626" s="213"/>
      <c r="E626" s="214"/>
      <c r="F626" s="214"/>
      <c r="G626" s="215" t="str">
        <f>IF(E626="","",VLOOKUP(E626,#REF!,3,FALSE))</f>
        <v/>
      </c>
      <c r="H626" s="215"/>
      <c r="I626" s="215"/>
      <c r="J626" s="25"/>
      <c r="K626" s="25"/>
      <c r="L626" s="25"/>
      <c r="M626" s="219"/>
      <c r="N626" s="219"/>
      <c r="O626" s="219"/>
      <c r="P626" s="219"/>
      <c r="Q626" s="219"/>
      <c r="R626" s="20"/>
      <c r="S626" s="20"/>
      <c r="T626" s="20"/>
      <c r="U626" s="20"/>
      <c r="V626" s="20"/>
      <c r="W626" s="20"/>
      <c r="X626" s="220" t="str">
        <f>IF(E626="","",VLOOKUP(E626,#REF!,4,FALSE))</f>
        <v/>
      </c>
      <c r="Y626" s="220"/>
      <c r="Z626" s="220"/>
      <c r="AA626" s="220"/>
      <c r="AB626" s="220"/>
      <c r="AC626" s="221"/>
      <c r="AD626" s="221"/>
      <c r="AE626" s="221"/>
      <c r="AF626" s="23" t="str">
        <f>IF(M626="","",M626*X626*AC626)</f>
        <v/>
      </c>
      <c r="AL626" s="53"/>
      <c r="AQ626" s="73"/>
    </row>
    <row r="627" spans="1:48" s="28" customFormat="1" hidden="1" outlineLevel="1" x14ac:dyDescent="0.3">
      <c r="A627" s="212" t="str">
        <f>IF(E627="","",VLOOKUP(E627,#REF!,2,FALSE))</f>
        <v/>
      </c>
      <c r="B627" s="213"/>
      <c r="C627" s="213"/>
      <c r="D627" s="213"/>
      <c r="E627" s="214"/>
      <c r="F627" s="214"/>
      <c r="G627" s="215" t="str">
        <f>IF(E627="","",VLOOKUP(E627,#REF!,3,FALSE))</f>
        <v/>
      </c>
      <c r="H627" s="215"/>
      <c r="I627" s="215"/>
      <c r="J627" s="25"/>
      <c r="K627" s="25"/>
      <c r="L627" s="25"/>
      <c r="M627" s="219"/>
      <c r="N627" s="219"/>
      <c r="O627" s="219"/>
      <c r="P627" s="219"/>
      <c r="Q627" s="219"/>
      <c r="R627" s="20"/>
      <c r="S627" s="20"/>
      <c r="T627" s="20"/>
      <c r="U627" s="20"/>
      <c r="V627" s="20"/>
      <c r="W627" s="20"/>
      <c r="X627" s="220" t="str">
        <f>IF(E627="","",VLOOKUP(E627,#REF!,4,f))</f>
        <v/>
      </c>
      <c r="Y627" s="220"/>
      <c r="Z627" s="220"/>
      <c r="AA627" s="220"/>
      <c r="AB627" s="220"/>
      <c r="AC627" s="221"/>
      <c r="AD627" s="221"/>
      <c r="AE627" s="221"/>
      <c r="AF627" s="23" t="str">
        <f>IF(M627="","",M627*X627*AC627)</f>
        <v/>
      </c>
      <c r="AL627" s="53"/>
      <c r="AQ627" s="73"/>
    </row>
    <row r="628" spans="1:48" s="28" customFormat="1" hidden="1" outlineLevel="1" x14ac:dyDescent="0.3">
      <c r="A628" s="222" t="s">
        <v>39</v>
      </c>
      <c r="B628" s="223"/>
      <c r="C628" s="223"/>
      <c r="D628" s="223"/>
      <c r="E628" s="223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4">
        <f>TRUNC(SUM(AA623:AF627),2)</f>
        <v>0</v>
      </c>
      <c r="X628" s="225"/>
      <c r="Y628" s="225"/>
      <c r="Z628" s="225"/>
      <c r="AA628" s="225"/>
      <c r="AB628" s="225"/>
      <c r="AC628" s="225"/>
      <c r="AD628" s="225"/>
      <c r="AE628" s="225"/>
      <c r="AF628" s="225"/>
      <c r="AL628" s="53"/>
      <c r="AQ628" s="73"/>
    </row>
    <row r="629" spans="1:48" s="28" customFormat="1" hidden="1" outlineLevel="1" x14ac:dyDescent="0.3">
      <c r="A629" s="10"/>
      <c r="B629" s="11"/>
      <c r="C629" s="11"/>
      <c r="D629" s="12"/>
      <c r="E629" s="13"/>
      <c r="F629" s="13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32"/>
      <c r="Y629" s="32"/>
      <c r="Z629" s="32"/>
      <c r="AA629" s="32"/>
      <c r="AB629" s="35"/>
      <c r="AC629" s="35"/>
      <c r="AD629" s="35"/>
      <c r="AE629" s="35"/>
      <c r="AF629" s="14"/>
      <c r="AL629" s="53"/>
      <c r="AQ629" s="73"/>
    </row>
    <row r="630" spans="1:48" s="28" customFormat="1" collapsed="1" x14ac:dyDescent="0.3">
      <c r="A630" s="207" t="s">
        <v>40</v>
      </c>
      <c r="B630" s="208"/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  <c r="V630" s="208"/>
      <c r="W630" s="209"/>
      <c r="X630" s="211">
        <f>TRUNC(SUM(N598,W611,W620,W628),2)</f>
        <v>2.19</v>
      </c>
      <c r="Y630" s="211"/>
      <c r="Z630" s="211"/>
      <c r="AA630" s="211"/>
      <c r="AB630" s="211"/>
      <c r="AC630" s="211"/>
      <c r="AD630" s="211"/>
      <c r="AE630" s="211"/>
      <c r="AF630" s="211"/>
      <c r="AH630" s="39">
        <v>90</v>
      </c>
      <c r="AL630" s="53"/>
      <c r="AM630" s="51"/>
      <c r="AN630" s="52"/>
      <c r="AP630" s="55"/>
      <c r="AQ630" s="73"/>
      <c r="AR630" s="39"/>
      <c r="AS630" s="51"/>
      <c r="AV630" s="77"/>
    </row>
    <row r="631" spans="1:48" s="28" customFormat="1" x14ac:dyDescent="0.3">
      <c r="A631" s="207" t="s">
        <v>41</v>
      </c>
      <c r="B631" s="208"/>
      <c r="C631" s="208"/>
      <c r="D631" s="208"/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9"/>
      <c r="U631" s="210">
        <f>$U$69</f>
        <v>9.42</v>
      </c>
      <c r="V631" s="210"/>
      <c r="W631" s="210"/>
      <c r="X631" s="211">
        <f>TRUNC(X630*U631/100,2)</f>
        <v>0.2</v>
      </c>
      <c r="Y631" s="211"/>
      <c r="Z631" s="211"/>
      <c r="AA631" s="211"/>
      <c r="AB631" s="211"/>
      <c r="AC631" s="211"/>
      <c r="AD631" s="211"/>
      <c r="AE631" s="211"/>
      <c r="AF631" s="211"/>
      <c r="AH631" s="26"/>
      <c r="AJ631" s="30"/>
      <c r="AL631" s="53"/>
      <c r="AQ631" s="73"/>
      <c r="AR631" s="26"/>
    </row>
    <row r="632" spans="1:48" s="28" customFormat="1" x14ac:dyDescent="0.3">
      <c r="A632" s="207" t="s">
        <v>42</v>
      </c>
      <c r="B632" s="208"/>
      <c r="C632" s="208"/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9"/>
      <c r="X632" s="211">
        <f>TRUNC(SUM(X630:AF631),2)</f>
        <v>2.39</v>
      </c>
      <c r="Y632" s="211"/>
      <c r="Z632" s="211"/>
      <c r="AA632" s="211"/>
      <c r="AB632" s="211"/>
      <c r="AC632" s="211"/>
      <c r="AD632" s="211"/>
      <c r="AE632" s="211"/>
      <c r="AF632" s="211"/>
      <c r="AH632" s="26"/>
      <c r="AI632" s="28">
        <f>AJ563</f>
        <v>2.39</v>
      </c>
      <c r="AJ632" s="29">
        <f>AI632-X632</f>
        <v>0</v>
      </c>
      <c r="AL632" s="53"/>
      <c r="AQ632" s="73"/>
      <c r="AR632" s="26"/>
    </row>
    <row r="633" spans="1:48" s="28" customFormat="1" x14ac:dyDescent="0.3">
      <c r="A633" s="6" t="s">
        <v>6</v>
      </c>
      <c r="B633" s="47"/>
      <c r="C633" s="47"/>
      <c r="D633" s="7"/>
      <c r="E633" s="8"/>
      <c r="F633" s="8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31"/>
      <c r="Y633" s="31"/>
      <c r="Z633" s="31"/>
      <c r="AA633" s="31"/>
      <c r="AB633" s="46"/>
      <c r="AC633" s="46"/>
      <c r="AD633" s="46"/>
      <c r="AE633" s="46"/>
      <c r="AF633" s="9"/>
      <c r="AL633" s="53"/>
      <c r="AQ633" s="73"/>
    </row>
    <row r="634" spans="1:48" s="28" customFormat="1" ht="33.75" customHeight="1" x14ac:dyDescent="0.3">
      <c r="A634" s="10" t="s">
        <v>7</v>
      </c>
      <c r="B634" s="259">
        <v>44200</v>
      </c>
      <c r="C634" s="259"/>
      <c r="D634" s="260" t="s">
        <v>199</v>
      </c>
      <c r="E634" s="260"/>
      <c r="F634" s="260"/>
      <c r="G634" s="260"/>
      <c r="H634" s="260"/>
      <c r="I634" s="260"/>
      <c r="J634" s="260"/>
      <c r="K634" s="260"/>
      <c r="L634" s="260"/>
      <c r="M634" s="260"/>
      <c r="N634" s="260"/>
      <c r="O634" s="260"/>
      <c r="P634" s="260"/>
      <c r="Q634" s="260"/>
      <c r="R634" s="260"/>
      <c r="S634" s="260"/>
      <c r="T634" s="260"/>
      <c r="U634" s="260"/>
      <c r="V634" s="260"/>
      <c r="W634" s="260"/>
      <c r="X634" s="260"/>
      <c r="Y634" s="260"/>
      <c r="Z634" s="260"/>
      <c r="AA634" s="260"/>
      <c r="AB634" s="260"/>
      <c r="AC634" s="243" t="s">
        <v>8</v>
      </c>
      <c r="AD634" s="243"/>
      <c r="AE634" s="243"/>
      <c r="AF634" s="38" t="s">
        <v>213</v>
      </c>
      <c r="AI634" s="29">
        <f>X702</f>
        <v>0.41</v>
      </c>
      <c r="AJ634" s="28">
        <f>VLOOKUP(B634,Referência!$A:$D,4,FALSE)</f>
        <v>0.41</v>
      </c>
      <c r="AK634" s="29">
        <f>AI634-AJ634</f>
        <v>0</v>
      </c>
      <c r="AL634" s="53"/>
      <c r="AP634" s="55"/>
      <c r="AQ634" s="73"/>
    </row>
    <row r="635" spans="1:48" s="28" customFormat="1" hidden="1" outlineLevel="1" x14ac:dyDescent="0.3">
      <c r="A635" s="10"/>
      <c r="B635" s="11"/>
      <c r="C635" s="11"/>
      <c r="D635" s="12"/>
      <c r="E635" s="13"/>
      <c r="F635" s="13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32"/>
      <c r="Y635" s="32"/>
      <c r="Z635" s="32"/>
      <c r="AA635" s="32"/>
      <c r="AB635" s="35"/>
      <c r="AC635" s="35"/>
      <c r="AD635" s="35"/>
      <c r="AE635" s="35"/>
      <c r="AF635" s="14"/>
      <c r="AL635" s="53"/>
      <c r="AQ635" s="73"/>
    </row>
    <row r="636" spans="1:48" s="28" customFormat="1" hidden="1" outlineLevel="1" x14ac:dyDescent="0.3">
      <c r="A636" s="241" t="s">
        <v>9</v>
      </c>
      <c r="B636" s="241"/>
      <c r="C636" s="241"/>
      <c r="D636" s="241"/>
      <c r="E636" s="231" t="s">
        <v>10</v>
      </c>
      <c r="F636" s="231"/>
      <c r="G636" s="43" t="s">
        <v>11</v>
      </c>
      <c r="H636" s="231" t="s">
        <v>12</v>
      </c>
      <c r="I636" s="231"/>
      <c r="J636" s="231"/>
      <c r="K636" s="231"/>
      <c r="L636" s="231" t="s">
        <v>13</v>
      </c>
      <c r="M636" s="231"/>
      <c r="N636" s="231" t="s">
        <v>14</v>
      </c>
      <c r="O636" s="231"/>
      <c r="P636" s="231"/>
      <c r="Q636" s="231"/>
      <c r="R636" s="231"/>
      <c r="S636" s="231"/>
      <c r="T636" s="231"/>
      <c r="U636" s="231"/>
      <c r="V636" s="231" t="s">
        <v>15</v>
      </c>
      <c r="W636" s="231"/>
      <c r="X636" s="231"/>
      <c r="Y636" s="231"/>
      <c r="Z636" s="231"/>
      <c r="AA636" s="242" t="s">
        <v>16</v>
      </c>
      <c r="AB636" s="242"/>
      <c r="AC636" s="242"/>
      <c r="AD636" s="242"/>
      <c r="AE636" s="242" t="s">
        <v>17</v>
      </c>
      <c r="AF636" s="242"/>
      <c r="AL636" s="53"/>
      <c r="AQ636" s="73"/>
    </row>
    <row r="637" spans="1:48" s="28" customFormat="1" ht="34.5" hidden="1" customHeight="1" outlineLevel="1" x14ac:dyDescent="0.3">
      <c r="A637" s="256" t="str">
        <f>IF(E637=0,"",VLOOKUP(E637,Equipamentos!$A$3:$W$146,2,FALSE))</f>
        <v>CAMINHÃO TANQUE 10.000L</v>
      </c>
      <c r="B637" s="257"/>
      <c r="C637" s="257"/>
      <c r="D637" s="257"/>
      <c r="E637" s="258">
        <v>30040</v>
      </c>
      <c r="F637" s="258"/>
      <c r="G637" s="44"/>
      <c r="H637" s="217">
        <v>0.05</v>
      </c>
      <c r="I637" s="217"/>
      <c r="J637" s="217"/>
      <c r="K637" s="217"/>
      <c r="L637" s="228">
        <v>0</v>
      </c>
      <c r="M637" s="228"/>
      <c r="N637" s="250">
        <f>IF(E637="","",VLOOKUP(E637,Equipamentos!$A$3:$W$659,3,FALSE))</f>
        <v>233.48</v>
      </c>
      <c r="O637" s="250"/>
      <c r="P637" s="250"/>
      <c r="Q637" s="250"/>
      <c r="R637" s="250"/>
      <c r="S637" s="250"/>
      <c r="T637" s="250"/>
      <c r="U637" s="250"/>
      <c r="V637" s="15"/>
      <c r="W637" s="250">
        <f>IF(E637="","",VLOOKUP(E637,Equipamentos!$A$3:$W$659,4,FALSE))</f>
        <v>39.79</v>
      </c>
      <c r="X637" s="250"/>
      <c r="Y637" s="250"/>
      <c r="Z637" s="250"/>
      <c r="AA637" s="218">
        <v>1</v>
      </c>
      <c r="AB637" s="218"/>
      <c r="AC637" s="218"/>
      <c r="AD637" s="218"/>
      <c r="AE637" s="243">
        <f>IF(AA637="","",((H637*N637)+(L637*W637))*AA637)</f>
        <v>11.673999999999999</v>
      </c>
      <c r="AF637" s="244"/>
      <c r="AL637" s="53"/>
      <c r="AQ637" s="73"/>
    </row>
    <row r="638" spans="1:48" s="28" customFormat="1" hidden="1" outlineLevel="1" x14ac:dyDescent="0.3">
      <c r="A638" s="247" t="str">
        <f>IF(E638=0,"",VLOOKUP(E638,Equipamentos!$A$3:$W$146,2,FALSE))</f>
        <v>CAMINHÃO TANQUE DISTRIBUIDOR DE ASFALTO</v>
      </c>
      <c r="B638" s="248"/>
      <c r="C638" s="248"/>
      <c r="D638" s="248"/>
      <c r="E638" s="249">
        <v>30021</v>
      </c>
      <c r="F638" s="249"/>
      <c r="G638" s="13"/>
      <c r="H638" s="228">
        <v>1</v>
      </c>
      <c r="I638" s="228"/>
      <c r="J638" s="228"/>
      <c r="K638" s="228"/>
      <c r="L638" s="228">
        <f t="shared" ref="L638:L645" si="48">IF(H638&gt;0,1-H638,"")</f>
        <v>0</v>
      </c>
      <c r="M638" s="228"/>
      <c r="N638" s="250">
        <f>IF(E638="","",VLOOKUP(E638,Equipamentos!$A$3:$W$659,3,FALSE))</f>
        <v>197.26</v>
      </c>
      <c r="O638" s="250"/>
      <c r="P638" s="250"/>
      <c r="Q638" s="250"/>
      <c r="R638" s="250"/>
      <c r="S638" s="250"/>
      <c r="T638" s="250"/>
      <c r="U638" s="250"/>
      <c r="V638" s="15"/>
      <c r="W638" s="250">
        <f>IF(E638="","",VLOOKUP(E638,Equipamentos!$A$3:$W$659,4,FALSE))</f>
        <v>43.78</v>
      </c>
      <c r="X638" s="250"/>
      <c r="Y638" s="250"/>
      <c r="Z638" s="250"/>
      <c r="AA638" s="221">
        <v>1</v>
      </c>
      <c r="AB638" s="221"/>
      <c r="AC638" s="221"/>
      <c r="AD638" s="221"/>
      <c r="AE638" s="243">
        <f t="shared" ref="AE638:AE645" si="49">IF(AA638="","",((H638*N638)+(L638*W638))*AA638)</f>
        <v>197.26</v>
      </c>
      <c r="AF638" s="244"/>
      <c r="AL638" s="53"/>
      <c r="AQ638" s="73"/>
    </row>
    <row r="639" spans="1:48" s="28" customFormat="1" hidden="1" outlineLevel="1" x14ac:dyDescent="0.3">
      <c r="A639" s="247" t="str">
        <f>IF(E639=0,"",VLOOKUP(E639,Equipamentos!$A$3:$W$146,2,FALSE))</f>
        <v>TANQUE DE ESTOCAGEM ASFALTO (30.000L)</v>
      </c>
      <c r="B639" s="248"/>
      <c r="C639" s="248"/>
      <c r="D639" s="248"/>
      <c r="E639" s="249">
        <v>30020</v>
      </c>
      <c r="F639" s="249"/>
      <c r="G639" s="13"/>
      <c r="H639" s="228">
        <v>1</v>
      </c>
      <c r="I639" s="228"/>
      <c r="J639" s="228"/>
      <c r="K639" s="228"/>
      <c r="L639" s="228">
        <f t="shared" si="48"/>
        <v>0</v>
      </c>
      <c r="M639" s="228"/>
      <c r="N639" s="250">
        <f>IF(E639="","",VLOOKUP(E639,Equipamentos!$A$3:$W$659,3,FALSE))</f>
        <v>58.15</v>
      </c>
      <c r="O639" s="250"/>
      <c r="P639" s="250"/>
      <c r="Q639" s="250"/>
      <c r="R639" s="250"/>
      <c r="S639" s="250"/>
      <c r="T639" s="250"/>
      <c r="U639" s="250"/>
      <c r="V639" s="15"/>
      <c r="W639" s="250">
        <f>IF(E639="","",VLOOKUP(E639,Equipamentos!$A$3:$W$659,4,FALSE))</f>
        <v>39.630000000000003</v>
      </c>
      <c r="X639" s="250"/>
      <c r="Y639" s="250"/>
      <c r="Z639" s="250"/>
      <c r="AA639" s="221">
        <v>1</v>
      </c>
      <c r="AB639" s="221"/>
      <c r="AC639" s="221"/>
      <c r="AD639" s="221"/>
      <c r="AE639" s="243">
        <f t="shared" si="49"/>
        <v>58.15</v>
      </c>
      <c r="AF639" s="244"/>
      <c r="AL639" s="53"/>
      <c r="AQ639" s="73"/>
    </row>
    <row r="640" spans="1:48" s="28" customFormat="1" hidden="1" outlineLevel="1" x14ac:dyDescent="0.3">
      <c r="A640" s="247" t="str">
        <f>IF(E640=0,"",VLOOKUP(E640,Equipamentos!$A$3:$W$146,2,FALSE))</f>
        <v>TRATOR DE PNEUS AGRÍCOLA - MF 4292 OU EQUIVALENTE</v>
      </c>
      <c r="B640" s="248"/>
      <c r="C640" s="248"/>
      <c r="D640" s="248"/>
      <c r="E640" s="249">
        <v>30005</v>
      </c>
      <c r="F640" s="249"/>
      <c r="G640" s="13"/>
      <c r="H640" s="228">
        <v>0.35</v>
      </c>
      <c r="I640" s="228"/>
      <c r="J640" s="228"/>
      <c r="K640" s="228"/>
      <c r="L640" s="228">
        <f t="shared" si="48"/>
        <v>0.65</v>
      </c>
      <c r="M640" s="228"/>
      <c r="N640" s="250">
        <f>IF(E640="","",VLOOKUP(E640,Equipamentos!$A$3:$W$659,3,FALSE))</f>
        <v>116.06</v>
      </c>
      <c r="O640" s="250"/>
      <c r="P640" s="250"/>
      <c r="Q640" s="250"/>
      <c r="R640" s="250"/>
      <c r="S640" s="250"/>
      <c r="T640" s="250"/>
      <c r="U640" s="250"/>
      <c r="V640" s="15"/>
      <c r="W640" s="250">
        <f>IF(E640="","",VLOOKUP(E640,Equipamentos!$A$3:$W$659,4,FALSE))</f>
        <v>38.46</v>
      </c>
      <c r="X640" s="250"/>
      <c r="Y640" s="250"/>
      <c r="Z640" s="250"/>
      <c r="AA640" s="221">
        <v>1</v>
      </c>
      <c r="AB640" s="221"/>
      <c r="AC640" s="221"/>
      <c r="AD640" s="221"/>
      <c r="AE640" s="243">
        <f t="shared" si="49"/>
        <v>65.62</v>
      </c>
      <c r="AF640" s="244"/>
      <c r="AL640" s="53"/>
      <c r="AQ640" s="73"/>
    </row>
    <row r="641" spans="1:43" s="28" customFormat="1" hidden="1" outlineLevel="1" x14ac:dyDescent="0.3">
      <c r="A641" s="247" t="str">
        <f>IF(E641=0,"",VLOOKUP(E641,Equipamentos!$A$3:$W$146,2,FALSE))</f>
        <v>VASSOURA MECÂNICA REBOCÁVEL</v>
      </c>
      <c r="B641" s="248"/>
      <c r="C641" s="248"/>
      <c r="D641" s="248"/>
      <c r="E641" s="249">
        <v>30017</v>
      </c>
      <c r="F641" s="249"/>
      <c r="G641" s="13"/>
      <c r="H641" s="228">
        <v>0.35</v>
      </c>
      <c r="I641" s="228"/>
      <c r="J641" s="228"/>
      <c r="K641" s="228"/>
      <c r="L641" s="228">
        <f t="shared" si="48"/>
        <v>0.65</v>
      </c>
      <c r="M641" s="228"/>
      <c r="N641" s="250">
        <f>IF(E641="","",VLOOKUP(E641,Equipamentos!$A$3:$W$659,3,FALSE))</f>
        <v>2.61</v>
      </c>
      <c r="O641" s="250"/>
      <c r="P641" s="250"/>
      <c r="Q641" s="250"/>
      <c r="R641" s="250"/>
      <c r="S641" s="250"/>
      <c r="T641" s="250"/>
      <c r="U641" s="250"/>
      <c r="V641" s="15"/>
      <c r="W641" s="250">
        <f>IF(E641="","",VLOOKUP(E641,Equipamentos!$A$3:$W$659,4,FALSE))</f>
        <v>1.68</v>
      </c>
      <c r="X641" s="250"/>
      <c r="Y641" s="250"/>
      <c r="Z641" s="250"/>
      <c r="AA641" s="221">
        <v>1</v>
      </c>
      <c r="AB641" s="221"/>
      <c r="AC641" s="221"/>
      <c r="AD641" s="221"/>
      <c r="AE641" s="243">
        <f t="shared" si="49"/>
        <v>2.0055000000000001</v>
      </c>
      <c r="AF641" s="244"/>
      <c r="AL641" s="53"/>
      <c r="AQ641" s="73"/>
    </row>
    <row r="642" spans="1:43" s="28" customFormat="1" hidden="1" outlineLevel="1" x14ac:dyDescent="0.3">
      <c r="A642" s="247" t="str">
        <f>IF(E642=0,"",VLOOKUP(E642,Equipamentos!$A$3:$W$146,2,FALSE))</f>
        <v/>
      </c>
      <c r="B642" s="248"/>
      <c r="C642" s="248"/>
      <c r="D642" s="248"/>
      <c r="E642" s="249"/>
      <c r="F642" s="249"/>
      <c r="G642" s="13"/>
      <c r="H642" s="228"/>
      <c r="I642" s="228"/>
      <c r="J642" s="228"/>
      <c r="K642" s="228"/>
      <c r="L642" s="228" t="str">
        <f t="shared" si="48"/>
        <v/>
      </c>
      <c r="M642" s="228"/>
      <c r="N642" s="250" t="str">
        <f>IF(E642="","",VLOOKUP(E642,Equipamentos!$A$3:$W$66,3,FALSE))</f>
        <v/>
      </c>
      <c r="O642" s="250"/>
      <c r="P642" s="250"/>
      <c r="Q642" s="250"/>
      <c r="R642" s="250"/>
      <c r="S642" s="250"/>
      <c r="T642" s="250"/>
      <c r="U642" s="250"/>
      <c r="V642" s="15"/>
      <c r="W642" s="250" t="str">
        <f>IF(E642="","",VLOOKUP(E642,Equipamentos!$A$3:$W$66,4,FALSE))</f>
        <v/>
      </c>
      <c r="X642" s="250"/>
      <c r="Y642" s="250"/>
      <c r="Z642" s="250"/>
      <c r="AA642" s="221"/>
      <c r="AB642" s="221"/>
      <c r="AC642" s="221"/>
      <c r="AD642" s="221"/>
      <c r="AE642" s="243" t="str">
        <f t="shared" si="49"/>
        <v/>
      </c>
      <c r="AF642" s="244"/>
      <c r="AL642" s="53"/>
      <c r="AQ642" s="73"/>
    </row>
    <row r="643" spans="1:43" s="28" customFormat="1" hidden="1" outlineLevel="1" x14ac:dyDescent="0.3">
      <c r="A643" s="247" t="str">
        <f>IF(E643=0,"",VLOOKUP(E643,Equipamentos!$A$3:$W$146,2,FALSE))</f>
        <v/>
      </c>
      <c r="B643" s="248"/>
      <c r="C643" s="248"/>
      <c r="D643" s="248"/>
      <c r="E643" s="249"/>
      <c r="F643" s="249"/>
      <c r="G643" s="13"/>
      <c r="H643" s="228"/>
      <c r="I643" s="228"/>
      <c r="J643" s="228"/>
      <c r="K643" s="228"/>
      <c r="L643" s="228" t="str">
        <f t="shared" si="48"/>
        <v/>
      </c>
      <c r="M643" s="228"/>
      <c r="N643" s="250" t="str">
        <f>IF(E643="","",VLOOKUP(E643,Equipamentos!$A$3:$W$66,3,FALSE))</f>
        <v/>
      </c>
      <c r="O643" s="250"/>
      <c r="P643" s="250"/>
      <c r="Q643" s="250"/>
      <c r="R643" s="250"/>
      <c r="S643" s="250"/>
      <c r="T643" s="250"/>
      <c r="U643" s="250"/>
      <c r="V643" s="15"/>
      <c r="W643" s="250" t="str">
        <f>IF(E643="","",VLOOKUP(E643,Equipamentos!$A$3:$W$66,4,FALSE))</f>
        <v/>
      </c>
      <c r="X643" s="250"/>
      <c r="Y643" s="250"/>
      <c r="Z643" s="250"/>
      <c r="AA643" s="221"/>
      <c r="AB643" s="221"/>
      <c r="AC643" s="221"/>
      <c r="AD643" s="221"/>
      <c r="AE643" s="243" t="str">
        <f t="shared" si="49"/>
        <v/>
      </c>
      <c r="AF643" s="244"/>
      <c r="AL643" s="53"/>
      <c r="AQ643" s="73"/>
    </row>
    <row r="644" spans="1:43" s="28" customFormat="1" hidden="1" outlineLevel="1" x14ac:dyDescent="0.3">
      <c r="A644" s="247" t="str">
        <f>IF(E644=0,"",VLOOKUP(E644,Equipamentos!$A$3:$W$146,2,FALSE))</f>
        <v/>
      </c>
      <c r="B644" s="248"/>
      <c r="C644" s="248"/>
      <c r="D644" s="248"/>
      <c r="E644" s="249"/>
      <c r="F644" s="249"/>
      <c r="G644" s="13"/>
      <c r="H644" s="228"/>
      <c r="I644" s="228"/>
      <c r="J644" s="228"/>
      <c r="K644" s="228"/>
      <c r="L644" s="228" t="str">
        <f t="shared" si="48"/>
        <v/>
      </c>
      <c r="M644" s="228"/>
      <c r="N644" s="251" t="str">
        <f>IF(E644="","",VLOOKUP(E644,Equipamentos!$A$3:$W$66,3,FALSE))</f>
        <v/>
      </c>
      <c r="O644" s="251"/>
      <c r="P644" s="251"/>
      <c r="Q644" s="251"/>
      <c r="R644" s="251"/>
      <c r="S644" s="251"/>
      <c r="T644" s="251"/>
      <c r="U644" s="251"/>
      <c r="V644" s="16"/>
      <c r="W644" s="251" t="str">
        <f>IF(E644="","",VLOOKUP(E644,Equipamentos!$A$3:$W$66,4,FALSE))</f>
        <v/>
      </c>
      <c r="X644" s="251"/>
      <c r="Y644" s="251"/>
      <c r="Z644" s="251"/>
      <c r="AA644" s="221"/>
      <c r="AB644" s="221"/>
      <c r="AC644" s="221"/>
      <c r="AD644" s="221"/>
      <c r="AE644" s="243" t="str">
        <f t="shared" si="49"/>
        <v/>
      </c>
      <c r="AF644" s="244"/>
      <c r="AL644" s="53"/>
      <c r="AQ644" s="73"/>
    </row>
    <row r="645" spans="1:43" s="28" customFormat="1" hidden="1" outlineLevel="1" x14ac:dyDescent="0.3">
      <c r="A645" s="247" t="str">
        <f>IF(E645=0,"",VLOOKUP(E645,Equipamentos!$A$3:$W$146,2,FALSE))</f>
        <v/>
      </c>
      <c r="B645" s="248"/>
      <c r="C645" s="248"/>
      <c r="D645" s="248"/>
      <c r="E645" s="249"/>
      <c r="F645" s="249"/>
      <c r="G645" s="13"/>
      <c r="H645" s="228"/>
      <c r="I645" s="228"/>
      <c r="J645" s="228"/>
      <c r="K645" s="228"/>
      <c r="L645" s="228" t="str">
        <f t="shared" si="48"/>
        <v/>
      </c>
      <c r="M645" s="228"/>
      <c r="N645" s="251" t="str">
        <f>IF(E645="","",VLOOKUP(E645,Equipamentos!$A$3:$W$66,3,FALSE))</f>
        <v/>
      </c>
      <c r="O645" s="251"/>
      <c r="P645" s="251"/>
      <c r="Q645" s="251"/>
      <c r="R645" s="251"/>
      <c r="S645" s="251"/>
      <c r="T645" s="251"/>
      <c r="U645" s="251"/>
      <c r="V645" s="16"/>
      <c r="W645" s="251" t="str">
        <f>IF(E645="","",VLOOKUP(E645,Equipamentos!$A$3:$W$66,4,FALSE))</f>
        <v/>
      </c>
      <c r="X645" s="251"/>
      <c r="Y645" s="251"/>
      <c r="Z645" s="251"/>
      <c r="AA645" s="221"/>
      <c r="AB645" s="221"/>
      <c r="AC645" s="221"/>
      <c r="AD645" s="221"/>
      <c r="AE645" s="254" t="str">
        <f t="shared" si="49"/>
        <v/>
      </c>
      <c r="AF645" s="255"/>
      <c r="AL645" s="53"/>
      <c r="AQ645" s="73"/>
    </row>
    <row r="646" spans="1:43" s="28" customFormat="1" hidden="1" outlineLevel="1" x14ac:dyDescent="0.3">
      <c r="A646" s="222" t="s">
        <v>18</v>
      </c>
      <c r="B646" s="223"/>
      <c r="C646" s="223"/>
      <c r="D646" s="223"/>
      <c r="E646" s="223"/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4">
        <f>TRUNC(SUM(AE637:AF645),2)</f>
        <v>334.7</v>
      </c>
      <c r="X646" s="225"/>
      <c r="Y646" s="225"/>
      <c r="Z646" s="225"/>
      <c r="AA646" s="225"/>
      <c r="AB646" s="225"/>
      <c r="AC646" s="225"/>
      <c r="AD646" s="225"/>
      <c r="AE646" s="225"/>
      <c r="AF646" s="225"/>
      <c r="AL646" s="53"/>
      <c r="AQ646" s="73"/>
    </row>
    <row r="647" spans="1:43" s="28" customFormat="1" hidden="1" outlineLevel="1" x14ac:dyDescent="0.3">
      <c r="A647" s="10"/>
      <c r="B647" s="11"/>
      <c r="C647" s="11"/>
      <c r="D647" s="12"/>
      <c r="E647" s="13"/>
      <c r="F647" s="13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32"/>
      <c r="Y647" s="32"/>
      <c r="Z647" s="32"/>
      <c r="AA647" s="32"/>
      <c r="AB647" s="35"/>
      <c r="AC647" s="35"/>
      <c r="AD647" s="35"/>
      <c r="AE647" s="35"/>
      <c r="AF647" s="14"/>
      <c r="AL647" s="53"/>
      <c r="AQ647" s="73"/>
    </row>
    <row r="648" spans="1:43" s="28" customFormat="1" hidden="1" outlineLevel="1" x14ac:dyDescent="0.3">
      <c r="A648" s="241" t="s">
        <v>19</v>
      </c>
      <c r="B648" s="241"/>
      <c r="C648" s="241"/>
      <c r="D648" s="241"/>
      <c r="E648" s="231" t="s">
        <v>10</v>
      </c>
      <c r="F648" s="231"/>
      <c r="G648" s="231" t="s">
        <v>204</v>
      </c>
      <c r="H648" s="231"/>
      <c r="I648" s="231"/>
      <c r="J648" s="231"/>
      <c r="K648" s="231" t="s">
        <v>20</v>
      </c>
      <c r="L648" s="231"/>
      <c r="M648" s="231"/>
      <c r="N648" s="231"/>
      <c r="O648" s="231" t="s">
        <v>16</v>
      </c>
      <c r="P648" s="231"/>
      <c r="Q648" s="231"/>
      <c r="R648" s="231"/>
      <c r="S648" s="231"/>
      <c r="T648" s="231"/>
      <c r="U648" s="231" t="s">
        <v>407</v>
      </c>
      <c r="V648" s="231"/>
      <c r="W648" s="231"/>
      <c r="X648" s="231"/>
      <c r="Y648" s="231"/>
      <c r="Z648" s="231"/>
      <c r="AA648" s="242" t="s">
        <v>17</v>
      </c>
      <c r="AB648" s="242"/>
      <c r="AC648" s="242"/>
      <c r="AD648" s="242"/>
      <c r="AE648" s="242"/>
      <c r="AF648" s="242"/>
      <c r="AL648" s="53"/>
      <c r="AQ648" s="73"/>
    </row>
    <row r="649" spans="1:43" s="28" customFormat="1" hidden="1" outlineLevel="1" x14ac:dyDescent="0.3">
      <c r="A649" s="212" t="str">
        <f>IF(E649=0,"",VLOOKUP(E649,'Mão de Obra'!$A$2:$AA$998,2,FALSE))</f>
        <v>ENCARREGADO DE SERVIÇO</v>
      </c>
      <c r="B649" s="213"/>
      <c r="C649" s="213"/>
      <c r="D649" s="213"/>
      <c r="E649" s="216">
        <v>20002</v>
      </c>
      <c r="F649" s="216"/>
      <c r="G649" s="245">
        <f>VLOOKUP(E649,'Mão de Obra'!$A$2:$F$42,6,FALSE)/100</f>
        <v>1.1945999999999999</v>
      </c>
      <c r="H649" s="245"/>
      <c r="I649" s="245"/>
      <c r="J649" s="245"/>
      <c r="K649" s="246">
        <f>IF(E649=0,"",VLOOKUP(E649,'Mão de Obra'!A:I,5,FALSE))</f>
        <v>28.33</v>
      </c>
      <c r="L649" s="246"/>
      <c r="M649" s="246"/>
      <c r="N649" s="246"/>
      <c r="O649" s="252">
        <v>0.5</v>
      </c>
      <c r="P649" s="252"/>
      <c r="Q649" s="252"/>
      <c r="R649" s="252"/>
      <c r="S649" s="252"/>
      <c r="T649" s="252"/>
      <c r="U649" s="253">
        <f>VLOOKUP(E649,'Mão de Obra'!A:I,8,FALSE)</f>
        <v>12.91</v>
      </c>
      <c r="V649" s="253"/>
      <c r="W649" s="253"/>
      <c r="X649" s="253"/>
      <c r="Y649" s="253"/>
      <c r="Z649" s="253"/>
      <c r="AA649" s="243">
        <f>TRUNC(IF(O649="","",O649*K649),2)</f>
        <v>14.16</v>
      </c>
      <c r="AB649" s="243"/>
      <c r="AC649" s="243"/>
      <c r="AD649" s="243"/>
      <c r="AE649" s="243"/>
      <c r="AF649" s="244"/>
      <c r="AL649" s="53"/>
      <c r="AQ649" s="73"/>
    </row>
    <row r="650" spans="1:43" s="28" customFormat="1" hidden="1" outlineLevel="1" x14ac:dyDescent="0.3">
      <c r="A650" s="212" t="str">
        <f>IF(E650=0,"",VLOOKUP(E650,'Mão de Obra'!$A$2:$AA$998,2,FALSE))</f>
        <v>SERVENTE</v>
      </c>
      <c r="B650" s="213"/>
      <c r="C650" s="213"/>
      <c r="D650" s="213"/>
      <c r="E650" s="216">
        <v>20031</v>
      </c>
      <c r="F650" s="216"/>
      <c r="G650" s="245">
        <f>VLOOKUP(E650,'Mão de Obra'!$A$2:$F$42,6,FALSE)/100</f>
        <v>2.0905</v>
      </c>
      <c r="H650" s="245"/>
      <c r="I650" s="245"/>
      <c r="J650" s="245"/>
      <c r="K650" s="246">
        <f>IF(E650=0,"",VLOOKUP(E650,'Mão de Obra'!A:I,5,FALSE))</f>
        <v>22.8</v>
      </c>
      <c r="L650" s="246"/>
      <c r="M650" s="246"/>
      <c r="N650" s="246"/>
      <c r="O650" s="253">
        <v>2</v>
      </c>
      <c r="P650" s="253"/>
      <c r="Q650" s="253"/>
      <c r="R650" s="253"/>
      <c r="S650" s="253"/>
      <c r="T650" s="253"/>
      <c r="U650" s="253">
        <f>VLOOKUP(E650,'Mão de Obra'!A:I,8,FALSE)</f>
        <v>7.38</v>
      </c>
      <c r="V650" s="253"/>
      <c r="W650" s="253"/>
      <c r="X650" s="253"/>
      <c r="Y650" s="253"/>
      <c r="Z650" s="253"/>
      <c r="AA650" s="243">
        <f>TRUNC(IF(O650="","",O650*K650),2)</f>
        <v>45.6</v>
      </c>
      <c r="AB650" s="243"/>
      <c r="AC650" s="243"/>
      <c r="AD650" s="243"/>
      <c r="AE650" s="243"/>
      <c r="AF650" s="244"/>
      <c r="AL650" s="53"/>
      <c r="AQ650" s="73"/>
    </row>
    <row r="651" spans="1:43" s="28" customFormat="1" hidden="1" outlineLevel="1" x14ac:dyDescent="0.3">
      <c r="A651" s="212" t="str">
        <f>IF(E651=0,"",VLOOKUP(E651,'Mão de Obra'!$A$2:$AA$998,2,FALSE))</f>
        <v/>
      </c>
      <c r="B651" s="213"/>
      <c r="C651" s="213"/>
      <c r="D651" s="213"/>
      <c r="E651" s="214"/>
      <c r="F651" s="214"/>
      <c r="G651" s="245"/>
      <c r="H651" s="245"/>
      <c r="I651" s="245"/>
      <c r="J651" s="245"/>
      <c r="K651" s="237" t="str">
        <f>IF(E651=0,"",VLOOKUP(E651,'Mão de Obra'!$A$2:$AA$998,5,))</f>
        <v/>
      </c>
      <c r="L651" s="237"/>
      <c r="M651" s="237"/>
      <c r="N651" s="237"/>
      <c r="O651" s="253"/>
      <c r="P651" s="253"/>
      <c r="Q651" s="253"/>
      <c r="R651" s="253"/>
      <c r="S651" s="253"/>
      <c r="T651" s="253"/>
      <c r="U651" s="253"/>
      <c r="V651" s="253"/>
      <c r="W651" s="253"/>
      <c r="X651" s="253"/>
      <c r="Y651" s="253"/>
      <c r="Z651" s="253"/>
      <c r="AA651" s="243" t="str">
        <f t="shared" ref="AA651:AA656" si="50">IF(O651="","",O651*K651)</f>
        <v/>
      </c>
      <c r="AB651" s="243"/>
      <c r="AC651" s="243"/>
      <c r="AD651" s="243"/>
      <c r="AE651" s="243"/>
      <c r="AF651" s="244"/>
      <c r="AL651" s="53"/>
      <c r="AQ651" s="73"/>
    </row>
    <row r="652" spans="1:43" s="28" customFormat="1" hidden="1" outlineLevel="1" x14ac:dyDescent="0.3">
      <c r="A652" s="212" t="str">
        <f>IF(E652=0,"",VLOOKUP(E652,'Mão de Obra'!$A$2:$AA$998,2,FALSE))</f>
        <v/>
      </c>
      <c r="B652" s="213"/>
      <c r="C652" s="213"/>
      <c r="D652" s="213"/>
      <c r="E652" s="214"/>
      <c r="F652" s="214"/>
      <c r="G652" s="236" t="str">
        <f>IF(E652=0,"",121.83%)</f>
        <v/>
      </c>
      <c r="H652" s="236"/>
      <c r="I652" s="236"/>
      <c r="J652" s="236"/>
      <c r="K652" s="237" t="str">
        <f>IF(E652=0,"",VLOOKUP(E652,'Mão de Obra'!$A$2:$AA$998,5,))</f>
        <v/>
      </c>
      <c r="L652" s="237"/>
      <c r="M652" s="237"/>
      <c r="N652" s="237"/>
      <c r="O652" s="315"/>
      <c r="P652" s="315"/>
      <c r="Q652" s="315"/>
      <c r="R652" s="315"/>
      <c r="S652" s="315"/>
      <c r="T652" s="315"/>
      <c r="U652" s="315"/>
      <c r="V652" s="315"/>
      <c r="W652" s="315"/>
      <c r="X652" s="315"/>
      <c r="Y652" s="315"/>
      <c r="Z652" s="315"/>
      <c r="AA652" s="243" t="str">
        <f t="shared" si="50"/>
        <v/>
      </c>
      <c r="AB652" s="243"/>
      <c r="AC652" s="243"/>
      <c r="AD652" s="243"/>
      <c r="AE652" s="243"/>
      <c r="AF652" s="244"/>
      <c r="AL652" s="53"/>
      <c r="AQ652" s="73"/>
    </row>
    <row r="653" spans="1:43" s="28" customFormat="1" hidden="1" outlineLevel="1" x14ac:dyDescent="0.3">
      <c r="A653" s="212" t="str">
        <f>IF(E653=0,"",VLOOKUP(E653,'Mão de Obra'!$A$2:$AA$998,2,FALSE))</f>
        <v/>
      </c>
      <c r="B653" s="213"/>
      <c r="C653" s="213"/>
      <c r="D653" s="213"/>
      <c r="E653" s="214"/>
      <c r="F653" s="214"/>
      <c r="G653" s="236" t="str">
        <f>IF(E653=0,"",121.83%)</f>
        <v/>
      </c>
      <c r="H653" s="236"/>
      <c r="I653" s="236"/>
      <c r="J653" s="236"/>
      <c r="K653" s="237" t="str">
        <f>IF(E653=0,"",VLOOKUP(E653,'Mão de Obra'!$A$2:$AA$998,5,))</f>
        <v/>
      </c>
      <c r="L653" s="237"/>
      <c r="M653" s="237"/>
      <c r="N653" s="237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  <c r="AA653" s="243" t="str">
        <f t="shared" si="50"/>
        <v/>
      </c>
      <c r="AB653" s="243"/>
      <c r="AC653" s="243"/>
      <c r="AD653" s="243"/>
      <c r="AE653" s="243"/>
      <c r="AF653" s="244"/>
      <c r="AL653" s="53"/>
      <c r="AQ653" s="73"/>
    </row>
    <row r="654" spans="1:43" s="28" customFormat="1" hidden="1" outlineLevel="1" x14ac:dyDescent="0.3">
      <c r="A654" s="212" t="str">
        <f>IF(E654=0,"",VLOOKUP(E654,'Mão de Obra'!$A$2:$AA$998,2,FALSE))</f>
        <v/>
      </c>
      <c r="B654" s="213"/>
      <c r="C654" s="213"/>
      <c r="D654" s="213"/>
      <c r="E654" s="214"/>
      <c r="F654" s="214"/>
      <c r="G654" s="236" t="str">
        <f>IF(E654=0,"",121.83%)</f>
        <v/>
      </c>
      <c r="H654" s="236"/>
      <c r="I654" s="236"/>
      <c r="J654" s="236"/>
      <c r="K654" s="237" t="str">
        <f>IF(E654=0,"",VLOOKUP(E654,'Mão de Obra'!$A$2:$AA$998,5,))</f>
        <v/>
      </c>
      <c r="L654" s="237"/>
      <c r="M654" s="237"/>
      <c r="N654" s="237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  <c r="AA654" s="243" t="str">
        <f t="shared" si="50"/>
        <v/>
      </c>
      <c r="AB654" s="243"/>
      <c r="AC654" s="243"/>
      <c r="AD654" s="243"/>
      <c r="AE654" s="243"/>
      <c r="AF654" s="244"/>
      <c r="AL654" s="53"/>
      <c r="AQ654" s="73"/>
    </row>
    <row r="655" spans="1:43" s="28" customFormat="1" hidden="1" outlineLevel="1" x14ac:dyDescent="0.3">
      <c r="A655" s="212" t="str">
        <f>IF(E655=0,"",VLOOKUP(E655,'Mão de Obra'!$A$2:$AA$998,2,FALSE))</f>
        <v/>
      </c>
      <c r="B655" s="213"/>
      <c r="C655" s="213"/>
      <c r="D655" s="213"/>
      <c r="E655" s="214"/>
      <c r="F655" s="214"/>
      <c r="G655" s="236" t="str">
        <f>IF(E655=0,"",121.83%)</f>
        <v/>
      </c>
      <c r="H655" s="236"/>
      <c r="I655" s="236"/>
      <c r="J655" s="236"/>
      <c r="K655" s="237" t="str">
        <f>IF(E655=0,"",VLOOKUP(E655,'Mão de Obra'!$A$2:$AA$998,5,))</f>
        <v/>
      </c>
      <c r="L655" s="237"/>
      <c r="M655" s="237"/>
      <c r="N655" s="237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  <c r="AA655" s="243" t="str">
        <f t="shared" si="50"/>
        <v/>
      </c>
      <c r="AB655" s="243"/>
      <c r="AC655" s="243"/>
      <c r="AD655" s="243"/>
      <c r="AE655" s="243"/>
      <c r="AF655" s="244"/>
      <c r="AL655" s="53"/>
      <c r="AQ655" s="73"/>
    </row>
    <row r="656" spans="1:43" s="28" customFormat="1" hidden="1" outlineLevel="1" x14ac:dyDescent="0.3">
      <c r="A656" s="212" t="str">
        <f>IF(E656=0,"",VLOOKUP(E656,'Mão de Obra'!$A$2:$AA$998,2,FALSE))</f>
        <v/>
      </c>
      <c r="B656" s="213"/>
      <c r="C656" s="213"/>
      <c r="D656" s="213"/>
      <c r="E656" s="214"/>
      <c r="F656" s="214"/>
      <c r="G656" s="236" t="str">
        <f>IF(E656=0,"",121.83%)</f>
        <v/>
      </c>
      <c r="H656" s="236"/>
      <c r="I656" s="236"/>
      <c r="J656" s="236"/>
      <c r="K656" s="237" t="str">
        <f>IF(E656=0,"",VLOOKUP(E656,'Mão de Obra'!$A$2:$AA$998,5))</f>
        <v/>
      </c>
      <c r="L656" s="237"/>
      <c r="M656" s="237"/>
      <c r="N656" s="237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  <c r="AA656" s="243" t="str">
        <f t="shared" si="50"/>
        <v/>
      </c>
      <c r="AB656" s="243"/>
      <c r="AC656" s="243"/>
      <c r="AD656" s="243"/>
      <c r="AE656" s="243"/>
      <c r="AF656" s="244"/>
      <c r="AL656" s="53"/>
      <c r="AQ656" s="73"/>
    </row>
    <row r="657" spans="1:43" s="28" customFormat="1" hidden="1" outlineLevel="1" x14ac:dyDescent="0.3">
      <c r="A657" s="222" t="s">
        <v>21</v>
      </c>
      <c r="B657" s="223"/>
      <c r="C657" s="223"/>
      <c r="D657" s="223"/>
      <c r="E657" s="223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4">
        <f>TRUNC(SUM(AA649:AF656),2)</f>
        <v>59.76</v>
      </c>
      <c r="X657" s="225"/>
      <c r="Y657" s="225"/>
      <c r="Z657" s="225"/>
      <c r="AA657" s="225"/>
      <c r="AB657" s="225"/>
      <c r="AC657" s="225"/>
      <c r="AD657" s="225"/>
      <c r="AE657" s="225"/>
      <c r="AF657" s="225"/>
      <c r="AL657" s="53"/>
      <c r="AQ657" s="73"/>
    </row>
    <row r="658" spans="1:43" s="28" customFormat="1" hidden="1" outlineLevel="1" x14ac:dyDescent="0.3">
      <c r="A658" s="10"/>
      <c r="B658" s="11"/>
      <c r="C658" s="11"/>
      <c r="D658" s="12"/>
      <c r="E658" s="13"/>
      <c r="F658" s="13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32"/>
      <c r="Y658" s="32"/>
      <c r="Z658" s="32"/>
      <c r="AA658" s="32"/>
      <c r="AB658" s="35"/>
      <c r="AC658" s="35"/>
      <c r="AD658" s="35"/>
      <c r="AE658" s="35"/>
      <c r="AF658" s="14"/>
      <c r="AL658" s="53"/>
      <c r="AQ658" s="73"/>
    </row>
    <row r="659" spans="1:43" s="28" customFormat="1" hidden="1" outlineLevel="1" x14ac:dyDescent="0.3">
      <c r="A659" s="241" t="s">
        <v>22</v>
      </c>
      <c r="B659" s="241"/>
      <c r="C659" s="241"/>
      <c r="D659" s="241"/>
      <c r="E659" s="231" t="s">
        <v>10</v>
      </c>
      <c r="F659" s="231"/>
      <c r="G659" s="231" t="s">
        <v>23</v>
      </c>
      <c r="H659" s="231"/>
      <c r="I659" s="231"/>
      <c r="J659" s="231" t="s">
        <v>24</v>
      </c>
      <c r="K659" s="231"/>
      <c r="L659" s="231"/>
      <c r="M659" s="231" t="s">
        <v>25</v>
      </c>
      <c r="N659" s="231"/>
      <c r="O659" s="231"/>
      <c r="P659" s="231"/>
      <c r="Q659" s="231"/>
      <c r="R659" s="231" t="s">
        <v>26</v>
      </c>
      <c r="S659" s="231"/>
      <c r="T659" s="231"/>
      <c r="U659" s="231"/>
      <c r="V659" s="231"/>
      <c r="W659" s="231" t="s">
        <v>5</v>
      </c>
      <c r="X659" s="231"/>
      <c r="Y659" s="231"/>
      <c r="Z659" s="231"/>
      <c r="AA659" s="231"/>
      <c r="AB659" s="231"/>
      <c r="AC659" s="231"/>
      <c r="AD659" s="231"/>
      <c r="AE659" s="231"/>
      <c r="AF659" s="231"/>
      <c r="AL659" s="53"/>
      <c r="AQ659" s="73"/>
    </row>
    <row r="660" spans="1:43" s="28" customFormat="1" hidden="1" outlineLevel="1" x14ac:dyDescent="0.3">
      <c r="A660" s="17" t="s">
        <v>203</v>
      </c>
      <c r="B660" s="18"/>
      <c r="C660" s="18"/>
      <c r="D660" s="19"/>
      <c r="E660" s="233" t="s">
        <v>160</v>
      </c>
      <c r="F660" s="233"/>
      <c r="G660" s="227"/>
      <c r="H660" s="227"/>
      <c r="I660" s="227"/>
      <c r="J660" s="232" t="s">
        <v>43</v>
      </c>
      <c r="K660" s="232"/>
      <c r="L660" s="232"/>
      <c r="M660" s="232"/>
      <c r="N660" s="232"/>
      <c r="O660" s="232"/>
      <c r="P660" s="232"/>
      <c r="Q660" s="232"/>
      <c r="R660" s="232"/>
      <c r="S660" s="232"/>
      <c r="T660" s="232"/>
      <c r="U660" s="232"/>
      <c r="V660" s="232"/>
      <c r="W660" s="20"/>
      <c r="X660" s="33"/>
      <c r="Y660" s="33"/>
      <c r="Z660" s="33"/>
      <c r="AA660" s="33"/>
      <c r="AB660" s="33"/>
      <c r="AC660" s="33"/>
      <c r="AD660" s="33"/>
      <c r="AE660" s="220">
        <f>IF(A660="","",(W657*G660/100))</f>
        <v>0</v>
      </c>
      <c r="AF660" s="234"/>
      <c r="AL660" s="53"/>
      <c r="AQ660" s="73"/>
    </row>
    <row r="661" spans="1:43" s="28" customFormat="1" hidden="1" outlineLevel="1" x14ac:dyDescent="0.3">
      <c r="A661" s="17" t="s">
        <v>72</v>
      </c>
      <c r="B661" s="18"/>
      <c r="C661" s="18"/>
      <c r="D661" s="19"/>
      <c r="E661" s="233" t="s">
        <v>75</v>
      </c>
      <c r="F661" s="233"/>
      <c r="G661" s="227"/>
      <c r="H661" s="227"/>
      <c r="I661" s="227"/>
      <c r="J661" s="232" t="s">
        <v>43</v>
      </c>
      <c r="K661" s="232"/>
      <c r="L661" s="232"/>
      <c r="M661" s="232"/>
      <c r="N661" s="232"/>
      <c r="O661" s="232"/>
      <c r="P661" s="232"/>
      <c r="Q661" s="232"/>
      <c r="R661" s="232"/>
      <c r="S661" s="232"/>
      <c r="T661" s="232"/>
      <c r="U661" s="232"/>
      <c r="V661" s="232"/>
      <c r="W661" s="20"/>
      <c r="X661" s="33"/>
      <c r="Y661" s="33"/>
      <c r="Z661" s="33"/>
      <c r="AA661" s="33"/>
      <c r="AB661" s="33"/>
      <c r="AC661" s="33"/>
      <c r="AD661" s="33"/>
      <c r="AE661" s="220">
        <f>IF(A661="","",(W657*G661/100))</f>
        <v>0</v>
      </c>
      <c r="AF661" s="234"/>
      <c r="AL661" s="53"/>
      <c r="AQ661" s="73"/>
    </row>
    <row r="662" spans="1:43" s="28" customFormat="1" hidden="1" outlineLevel="1" x14ac:dyDescent="0.3">
      <c r="A662" s="21" t="s">
        <v>73</v>
      </c>
      <c r="B662" s="18"/>
      <c r="C662" s="18"/>
      <c r="D662" s="19"/>
      <c r="E662" s="233" t="s">
        <v>76</v>
      </c>
      <c r="F662" s="233"/>
      <c r="G662" s="227"/>
      <c r="H662" s="227"/>
      <c r="I662" s="227"/>
      <c r="J662" s="232" t="s">
        <v>43</v>
      </c>
      <c r="K662" s="232"/>
      <c r="L662" s="232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20"/>
      <c r="X662" s="33"/>
      <c r="Y662" s="33"/>
      <c r="Z662" s="33"/>
      <c r="AA662" s="33"/>
      <c r="AB662" s="33"/>
      <c r="AC662" s="33"/>
      <c r="AD662" s="33"/>
      <c r="AE662" s="220">
        <f>IF(A662="","",(W657*G662/100))</f>
        <v>0</v>
      </c>
      <c r="AF662" s="234"/>
      <c r="AL662" s="53"/>
      <c r="AQ662" s="73"/>
    </row>
    <row r="663" spans="1:43" s="28" customFormat="1" hidden="1" outlineLevel="1" x14ac:dyDescent="0.3">
      <c r="A663" s="21" t="s">
        <v>74</v>
      </c>
      <c r="B663" s="18"/>
      <c r="C663" s="18"/>
      <c r="D663" s="19"/>
      <c r="E663" s="233" t="s">
        <v>77</v>
      </c>
      <c r="F663" s="233"/>
      <c r="G663" s="227"/>
      <c r="H663" s="227"/>
      <c r="I663" s="227"/>
      <c r="J663" s="232" t="s">
        <v>43</v>
      </c>
      <c r="K663" s="232"/>
      <c r="L663" s="232"/>
      <c r="M663" s="232"/>
      <c r="N663" s="232"/>
      <c r="O663" s="232"/>
      <c r="P663" s="232"/>
      <c r="Q663" s="232"/>
      <c r="R663" s="232"/>
      <c r="S663" s="232"/>
      <c r="T663" s="232"/>
      <c r="U663" s="232"/>
      <c r="V663" s="232"/>
      <c r="W663" s="22"/>
      <c r="X663" s="34"/>
      <c r="Y663" s="34"/>
      <c r="Z663" s="34"/>
      <c r="AA663" s="34"/>
      <c r="AB663" s="34"/>
      <c r="AC663" s="34"/>
      <c r="AD663" s="34"/>
      <c r="AE663" s="220">
        <f>IF(A663="","",(W657*G663/100))</f>
        <v>0</v>
      </c>
      <c r="AF663" s="234"/>
      <c r="AL663" s="53"/>
      <c r="AQ663" s="73"/>
    </row>
    <row r="664" spans="1:43" s="28" customFormat="1" hidden="1" outlineLevel="1" x14ac:dyDescent="0.3">
      <c r="A664" s="222" t="s">
        <v>27</v>
      </c>
      <c r="B664" s="223"/>
      <c r="C664" s="223"/>
      <c r="D664" s="223"/>
      <c r="E664" s="223"/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4">
        <f>TRUNC(SUM(AE660:AF663),2)</f>
        <v>0</v>
      </c>
      <c r="X664" s="225"/>
      <c r="Y664" s="225"/>
      <c r="Z664" s="225"/>
      <c r="AA664" s="225"/>
      <c r="AB664" s="225"/>
      <c r="AC664" s="225"/>
      <c r="AD664" s="225"/>
      <c r="AE664" s="225"/>
      <c r="AF664" s="225"/>
      <c r="AL664" s="53"/>
      <c r="AQ664" s="73"/>
    </row>
    <row r="665" spans="1:43" s="28" customFormat="1" hidden="1" outlineLevel="1" x14ac:dyDescent="0.3">
      <c r="A665" s="10"/>
      <c r="B665" s="11"/>
      <c r="C665" s="11"/>
      <c r="D665" s="12"/>
      <c r="E665" s="13"/>
      <c r="F665" s="13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32"/>
      <c r="Y665" s="32"/>
      <c r="Z665" s="32"/>
      <c r="AA665" s="32"/>
      <c r="AB665" s="35"/>
      <c r="AC665" s="35"/>
      <c r="AD665" s="35"/>
      <c r="AE665" s="35"/>
      <c r="AF665" s="14"/>
      <c r="AL665" s="53"/>
      <c r="AQ665" s="73"/>
    </row>
    <row r="666" spans="1:43" s="28" customFormat="1" hidden="1" outlineLevel="1" x14ac:dyDescent="0.3">
      <c r="A666" s="238" t="s">
        <v>28</v>
      </c>
      <c r="B666" s="238"/>
      <c r="C666" s="238"/>
      <c r="D666" s="238"/>
      <c r="E666" s="238"/>
      <c r="F666" s="238"/>
      <c r="G666" s="238"/>
      <c r="H666" s="238"/>
      <c r="I666" s="238"/>
      <c r="J666" s="238"/>
      <c r="K666" s="238"/>
      <c r="L666" s="238"/>
      <c r="M666" s="238"/>
      <c r="N666" s="224">
        <f>TRUNC(SUM(W646,W657,W664),2)</f>
        <v>394.46</v>
      </c>
      <c r="O666" s="225"/>
      <c r="P666" s="225"/>
      <c r="Q666" s="225"/>
      <c r="R666" s="225"/>
      <c r="S666" s="225"/>
      <c r="T666" s="225"/>
      <c r="U666" s="225"/>
      <c r="V666" s="225"/>
      <c r="W666" s="225"/>
      <c r="X666" s="225"/>
      <c r="Y666" s="225"/>
      <c r="Z666" s="225"/>
      <c r="AA666" s="225"/>
      <c r="AB666" s="225"/>
      <c r="AC666" s="225"/>
      <c r="AD666" s="225"/>
      <c r="AE666" s="225"/>
      <c r="AF666" s="225"/>
      <c r="AL666" s="53"/>
      <c r="AQ666" s="73"/>
    </row>
    <row r="667" spans="1:43" s="28" customFormat="1" hidden="1" outlineLevel="1" x14ac:dyDescent="0.3">
      <c r="A667" s="239" t="s">
        <v>29</v>
      </c>
      <c r="B667" s="239"/>
      <c r="C667" s="239"/>
      <c r="D667" s="239"/>
      <c r="E667" s="239"/>
      <c r="F667" s="239"/>
      <c r="G667" s="239"/>
      <c r="H667" s="239"/>
      <c r="I667" s="239"/>
      <c r="J667" s="239"/>
      <c r="K667" s="239"/>
      <c r="L667" s="239"/>
      <c r="M667" s="239"/>
      <c r="N667" s="240">
        <f>AH700</f>
        <v>1016.5663</v>
      </c>
      <c r="O667" s="240"/>
      <c r="P667" s="240"/>
      <c r="Q667" s="240"/>
      <c r="R667" s="240"/>
      <c r="S667" s="240"/>
      <c r="T667" s="240"/>
      <c r="U667" s="240"/>
      <c r="V667" s="240"/>
      <c r="W667" s="240"/>
      <c r="X667" s="240"/>
      <c r="Y667" s="240"/>
      <c r="Z667" s="240"/>
      <c r="AA667" s="240"/>
      <c r="AB667" s="240"/>
      <c r="AC667" s="240"/>
      <c r="AD667" s="240"/>
      <c r="AE667" s="240"/>
      <c r="AF667" s="240"/>
      <c r="AL667" s="53"/>
      <c r="AQ667" s="73"/>
    </row>
    <row r="668" spans="1:43" s="28" customFormat="1" hidden="1" outlineLevel="1" x14ac:dyDescent="0.3">
      <c r="A668" s="238" t="s">
        <v>30</v>
      </c>
      <c r="B668" s="238"/>
      <c r="C668" s="238"/>
      <c r="D668" s="238"/>
      <c r="E668" s="238"/>
      <c r="F668" s="238"/>
      <c r="G668" s="238"/>
      <c r="H668" s="238"/>
      <c r="I668" s="238"/>
      <c r="J668" s="238"/>
      <c r="K668" s="238"/>
      <c r="L668" s="238"/>
      <c r="M668" s="238"/>
      <c r="N668" s="224">
        <f>TRUNC(N666/N667,2)</f>
        <v>0.38</v>
      </c>
      <c r="O668" s="225"/>
      <c r="P668" s="225"/>
      <c r="Q668" s="225"/>
      <c r="R668" s="225"/>
      <c r="S668" s="225"/>
      <c r="T668" s="225"/>
      <c r="U668" s="225"/>
      <c r="V668" s="225"/>
      <c r="W668" s="225"/>
      <c r="X668" s="225"/>
      <c r="Y668" s="225"/>
      <c r="Z668" s="225"/>
      <c r="AA668" s="225"/>
      <c r="AB668" s="225"/>
      <c r="AC668" s="225"/>
      <c r="AD668" s="225"/>
      <c r="AE668" s="225"/>
      <c r="AF668" s="225"/>
      <c r="AL668" s="53"/>
      <c r="AQ668" s="73"/>
    </row>
    <row r="669" spans="1:43" s="28" customFormat="1" hidden="1" outlineLevel="1" x14ac:dyDescent="0.3">
      <c r="A669" s="10"/>
      <c r="B669" s="11"/>
      <c r="C669" s="11"/>
      <c r="D669" s="12"/>
      <c r="E669" s="13"/>
      <c r="F669" s="13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32"/>
      <c r="Y669" s="32"/>
      <c r="Z669" s="32"/>
      <c r="AA669" s="32"/>
      <c r="AB669" s="35"/>
      <c r="AC669" s="35"/>
      <c r="AD669" s="35"/>
      <c r="AE669" s="35"/>
      <c r="AF669" s="14"/>
      <c r="AL669" s="53"/>
      <c r="AQ669" s="73"/>
    </row>
    <row r="670" spans="1:43" s="28" customFormat="1" hidden="1" outlineLevel="1" x14ac:dyDescent="0.3">
      <c r="A670" s="241" t="s">
        <v>31</v>
      </c>
      <c r="B670" s="241"/>
      <c r="C670" s="241"/>
      <c r="D670" s="241"/>
      <c r="E670" s="231" t="s">
        <v>10</v>
      </c>
      <c r="F670" s="231"/>
      <c r="G670" s="231" t="s">
        <v>0</v>
      </c>
      <c r="H670" s="231"/>
      <c r="I670" s="235" t="s">
        <v>32</v>
      </c>
      <c r="J670" s="235"/>
      <c r="K670" s="235"/>
      <c r="L670" s="235"/>
      <c r="M670" s="235"/>
      <c r="N670" s="235"/>
      <c r="O670" s="235"/>
      <c r="P670" s="235"/>
      <c r="Q670" s="235" t="s">
        <v>16</v>
      </c>
      <c r="R670" s="235"/>
      <c r="S670" s="235"/>
      <c r="T670" s="235"/>
      <c r="U670" s="235"/>
      <c r="V670" s="235"/>
      <c r="W670" s="235"/>
      <c r="X670" s="235"/>
      <c r="Y670" s="235"/>
      <c r="Z670" s="235"/>
      <c r="AA670" s="235"/>
      <c r="AB670" s="211" t="s">
        <v>32</v>
      </c>
      <c r="AC670" s="211"/>
      <c r="AD670" s="211"/>
      <c r="AE670" s="211"/>
      <c r="AF670" s="211"/>
      <c r="AL670" s="53"/>
      <c r="AQ670" s="73"/>
    </row>
    <row r="671" spans="1:43" s="28" customFormat="1" hidden="1" outlineLevel="1" x14ac:dyDescent="0.3">
      <c r="A671" s="273" t="str">
        <f>IF(E671="","",VLOOKUP(E671,Material!$A$3:$N$526,2,FALSE))</f>
        <v/>
      </c>
      <c r="B671" s="274"/>
      <c r="C671" s="274"/>
      <c r="D671" s="274"/>
      <c r="E671" s="275"/>
      <c r="F671" s="275"/>
      <c r="G671" s="216" t="str">
        <f>IF(E671="","",VLOOKUP(E671,Material!$A$3:$N$526,3,FALSE))</f>
        <v/>
      </c>
      <c r="H671" s="216"/>
      <c r="I671" s="230" t="str">
        <f>IF(E671="","",VLOOKUP(E671,Material!$A$3:$N$526,4,FALSE))</f>
        <v/>
      </c>
      <c r="J671" s="230"/>
      <c r="K671" s="230"/>
      <c r="L671" s="230"/>
      <c r="M671" s="230"/>
      <c r="N671" s="230"/>
      <c r="O671" s="230"/>
      <c r="P671" s="230"/>
      <c r="Q671" s="40"/>
      <c r="R671" s="40"/>
      <c r="S671" s="40"/>
      <c r="T671" s="40"/>
      <c r="U671" s="40"/>
      <c r="V671" s="40"/>
      <c r="W671" s="217"/>
      <c r="X671" s="217"/>
      <c r="Y671" s="217"/>
      <c r="Z671" s="217"/>
      <c r="AA671" s="217"/>
      <c r="AB671" s="33"/>
      <c r="AC671" s="33"/>
      <c r="AD671" s="33"/>
      <c r="AE671" s="33"/>
      <c r="AF671" s="23"/>
      <c r="AL671" s="53"/>
      <c r="AQ671" s="73"/>
    </row>
    <row r="672" spans="1:43" s="28" customFormat="1" hidden="1" outlineLevel="1" x14ac:dyDescent="0.3">
      <c r="A672" s="212" t="str">
        <f>IF(E672="","",VLOOKUP(E672,Material!$A$3:$N$526,2,FALSE))</f>
        <v/>
      </c>
      <c r="B672" s="213"/>
      <c r="C672" s="213"/>
      <c r="D672" s="213"/>
      <c r="E672" s="216"/>
      <c r="F672" s="216"/>
      <c r="G672" s="216" t="str">
        <f>IF(E672="","",VLOOKUP(E672,Material!$A$3:$N$526,3,FALSE))</f>
        <v/>
      </c>
      <c r="H672" s="216"/>
      <c r="I672" s="230" t="str">
        <f>IF(E672="","",VLOOKUP(E672,Material!$A$3:$N$526,4,FALSE))</f>
        <v/>
      </c>
      <c r="J672" s="230"/>
      <c r="K672" s="230"/>
      <c r="L672" s="230"/>
      <c r="M672" s="230"/>
      <c r="N672" s="230"/>
      <c r="O672" s="230"/>
      <c r="P672" s="230"/>
      <c r="Q672" s="40"/>
      <c r="R672" s="40"/>
      <c r="S672" s="40"/>
      <c r="T672" s="40"/>
      <c r="U672" s="40"/>
      <c r="V672" s="40"/>
      <c r="W672" s="217"/>
      <c r="X672" s="217"/>
      <c r="Y672" s="217"/>
      <c r="Z672" s="217"/>
      <c r="AA672" s="217"/>
      <c r="AB672" s="33"/>
      <c r="AC672" s="33"/>
      <c r="AD672" s="33"/>
      <c r="AE672" s="33"/>
      <c r="AF672" s="23" t="str">
        <f t="shared" ref="AF672:AF680" si="51">IF(W672="","",I672*W672)</f>
        <v/>
      </c>
      <c r="AL672" s="53"/>
      <c r="AQ672" s="73"/>
    </row>
    <row r="673" spans="1:43" s="28" customFormat="1" hidden="1" outlineLevel="1" x14ac:dyDescent="0.3">
      <c r="A673" s="212" t="str">
        <f>IF(E673="","",VLOOKUP(E673,Material!$A$3:$N$526,2,FALSE))</f>
        <v/>
      </c>
      <c r="B673" s="213"/>
      <c r="C673" s="213"/>
      <c r="D673" s="213"/>
      <c r="E673" s="216"/>
      <c r="F673" s="216"/>
      <c r="G673" s="216" t="str">
        <f>IF(E673="","",VLOOKUP(E673,Material!$A$3:$N$526,3,FALSE))</f>
        <v/>
      </c>
      <c r="H673" s="216"/>
      <c r="I673" s="230" t="str">
        <f>IF(E673="","",VLOOKUP(E673,Material!$A$3:$N$526,4,FALSE))</f>
        <v/>
      </c>
      <c r="J673" s="230"/>
      <c r="K673" s="230"/>
      <c r="L673" s="230"/>
      <c r="M673" s="230"/>
      <c r="N673" s="230"/>
      <c r="O673" s="230"/>
      <c r="P673" s="230"/>
      <c r="Q673" s="40"/>
      <c r="R673" s="40"/>
      <c r="S673" s="40"/>
      <c r="T673" s="40"/>
      <c r="U673" s="40"/>
      <c r="V673" s="40"/>
      <c r="W673" s="217"/>
      <c r="X673" s="217"/>
      <c r="Y673" s="217"/>
      <c r="Z673" s="217"/>
      <c r="AA673" s="217"/>
      <c r="AB673" s="33"/>
      <c r="AC673" s="33"/>
      <c r="AD673" s="33"/>
      <c r="AE673" s="33"/>
      <c r="AF673" s="23" t="str">
        <f t="shared" si="51"/>
        <v/>
      </c>
      <c r="AL673" s="53"/>
      <c r="AQ673" s="73"/>
    </row>
    <row r="674" spans="1:43" s="28" customFormat="1" hidden="1" outlineLevel="1" x14ac:dyDescent="0.3">
      <c r="A674" s="212" t="str">
        <f>IF(E674="","",VLOOKUP(E674,Material!$A$3:$N$526,2,FALSE))</f>
        <v/>
      </c>
      <c r="B674" s="213"/>
      <c r="C674" s="213"/>
      <c r="D674" s="213"/>
      <c r="E674" s="214"/>
      <c r="F674" s="214"/>
      <c r="G674" s="215" t="str">
        <f>IF(E674="","",VLOOKUP(E674,Material!$A$3:$N$526,3,FALSE))</f>
        <v/>
      </c>
      <c r="H674" s="215"/>
      <c r="I674" s="229" t="str">
        <f>IF(E674="","",VLOOKUP(E674,Material!$A$3:$N$526,4,FALSE))</f>
        <v/>
      </c>
      <c r="J674" s="229"/>
      <c r="K674" s="229"/>
      <c r="L674" s="229"/>
      <c r="M674" s="229"/>
      <c r="N674" s="229"/>
      <c r="O674" s="229"/>
      <c r="P674" s="229"/>
      <c r="Q674" s="20"/>
      <c r="R674" s="20"/>
      <c r="S674" s="20"/>
      <c r="T674" s="20"/>
      <c r="U674" s="20"/>
      <c r="V674" s="20"/>
      <c r="W674" s="228"/>
      <c r="X674" s="228"/>
      <c r="Y674" s="228"/>
      <c r="Z674" s="228"/>
      <c r="AA674" s="228"/>
      <c r="AB674" s="33"/>
      <c r="AC674" s="33"/>
      <c r="AD674" s="33"/>
      <c r="AE674" s="33"/>
      <c r="AF674" s="23" t="str">
        <f t="shared" si="51"/>
        <v/>
      </c>
      <c r="AL674" s="53"/>
      <c r="AQ674" s="73"/>
    </row>
    <row r="675" spans="1:43" s="28" customFormat="1" hidden="1" outlineLevel="1" x14ac:dyDescent="0.3">
      <c r="A675" s="212" t="str">
        <f>IF(E675="","",VLOOKUP(E675,Material!$A$3:$N$526,2,FALSE))</f>
        <v/>
      </c>
      <c r="B675" s="213"/>
      <c r="C675" s="213"/>
      <c r="D675" s="213"/>
      <c r="E675" s="214"/>
      <c r="F675" s="214"/>
      <c r="G675" s="215" t="str">
        <f>IF(E675="","",VLOOKUP(E675,Material!$A$3:$N$526,3,FALSE))</f>
        <v/>
      </c>
      <c r="H675" s="215"/>
      <c r="I675" s="229" t="str">
        <f>IF(E675="","",VLOOKUP(E675,Material!$A$3:$N$526,4,FALSE))</f>
        <v/>
      </c>
      <c r="J675" s="229"/>
      <c r="K675" s="229"/>
      <c r="L675" s="229"/>
      <c r="M675" s="229"/>
      <c r="N675" s="229"/>
      <c r="O675" s="229"/>
      <c r="P675" s="229"/>
      <c r="Q675" s="20"/>
      <c r="R675" s="20"/>
      <c r="S675" s="20"/>
      <c r="T675" s="20"/>
      <c r="U675" s="20"/>
      <c r="V675" s="20"/>
      <c r="W675" s="228"/>
      <c r="X675" s="228"/>
      <c r="Y675" s="228"/>
      <c r="Z675" s="228"/>
      <c r="AA675" s="228"/>
      <c r="AB675" s="33"/>
      <c r="AC675" s="33"/>
      <c r="AD675" s="33"/>
      <c r="AE675" s="33"/>
      <c r="AF675" s="23" t="str">
        <f t="shared" si="51"/>
        <v/>
      </c>
      <c r="AL675" s="53"/>
      <c r="AQ675" s="73"/>
    </row>
    <row r="676" spans="1:43" s="28" customFormat="1" hidden="1" outlineLevel="1" x14ac:dyDescent="0.3">
      <c r="A676" s="212" t="str">
        <f>IF(E676="","",VLOOKUP(E676,Material!$A$3:$N$526,2,FALSE))</f>
        <v/>
      </c>
      <c r="B676" s="213"/>
      <c r="C676" s="213"/>
      <c r="D676" s="213"/>
      <c r="E676" s="214"/>
      <c r="F676" s="214"/>
      <c r="G676" s="215" t="str">
        <f>IF(E676="","",VLOOKUP(E676,Material!$A$3:$N$526,3,FALSE))</f>
        <v/>
      </c>
      <c r="H676" s="215"/>
      <c r="I676" s="229" t="str">
        <f>IF(E676="","",VLOOKUP(E676,Material!$A$3:$N$526,4,FALSE))</f>
        <v/>
      </c>
      <c r="J676" s="229"/>
      <c r="K676" s="229"/>
      <c r="L676" s="229"/>
      <c r="M676" s="229"/>
      <c r="N676" s="229"/>
      <c r="O676" s="229"/>
      <c r="P676" s="229"/>
      <c r="Q676" s="20"/>
      <c r="R676" s="20"/>
      <c r="S676" s="20"/>
      <c r="T676" s="20"/>
      <c r="U676" s="20"/>
      <c r="V676" s="20"/>
      <c r="W676" s="228"/>
      <c r="X676" s="228"/>
      <c r="Y676" s="228"/>
      <c r="Z676" s="228"/>
      <c r="AA676" s="228"/>
      <c r="AB676" s="33"/>
      <c r="AC676" s="33"/>
      <c r="AD676" s="33"/>
      <c r="AE676" s="33"/>
      <c r="AF676" s="23" t="str">
        <f t="shared" si="51"/>
        <v/>
      </c>
      <c r="AL676" s="53"/>
      <c r="AQ676" s="73"/>
    </row>
    <row r="677" spans="1:43" s="28" customFormat="1" hidden="1" outlineLevel="1" x14ac:dyDescent="0.3">
      <c r="A677" s="212" t="str">
        <f>IF(E677="","",VLOOKUP(E677,Material!$A$3:$N$526,2,FALSE))</f>
        <v/>
      </c>
      <c r="B677" s="213"/>
      <c r="C677" s="213"/>
      <c r="D677" s="213"/>
      <c r="E677" s="214"/>
      <c r="F677" s="214"/>
      <c r="G677" s="215" t="str">
        <f>IF(E677="","",VLOOKUP(E677,Material!$A$3:$N$526,3,FALSE))</f>
        <v/>
      </c>
      <c r="H677" s="215"/>
      <c r="I677" s="229" t="str">
        <f>IF(E677="","",VLOOKUP(E677,Material!$A$3:$N$526,4,FALSE))</f>
        <v/>
      </c>
      <c r="J677" s="229"/>
      <c r="K677" s="229"/>
      <c r="L677" s="229"/>
      <c r="M677" s="229"/>
      <c r="N677" s="229"/>
      <c r="O677" s="229"/>
      <c r="P677" s="229"/>
      <c r="Q677" s="20"/>
      <c r="R677" s="20"/>
      <c r="S677" s="20"/>
      <c r="T677" s="20"/>
      <c r="U677" s="20"/>
      <c r="V677" s="20"/>
      <c r="W677" s="228"/>
      <c r="X677" s="228"/>
      <c r="Y677" s="228"/>
      <c r="Z677" s="228"/>
      <c r="AA677" s="228"/>
      <c r="AB677" s="33"/>
      <c r="AC677" s="33"/>
      <c r="AD677" s="33"/>
      <c r="AE677" s="33"/>
      <c r="AF677" s="23" t="str">
        <f t="shared" si="51"/>
        <v/>
      </c>
      <c r="AL677" s="53"/>
      <c r="AQ677" s="73"/>
    </row>
    <row r="678" spans="1:43" s="28" customFormat="1" hidden="1" outlineLevel="1" x14ac:dyDescent="0.3">
      <c r="A678" s="212" t="str">
        <f>IF(E678="","",VLOOKUP(E678,Material!$A$3:$N$526,2,FALSE))</f>
        <v/>
      </c>
      <c r="B678" s="213"/>
      <c r="C678" s="213"/>
      <c r="D678" s="213"/>
      <c r="E678" s="214"/>
      <c r="F678" s="214"/>
      <c r="G678" s="215" t="str">
        <f>IF(E678="","",VLOOKUP(E678,Material!$A$3:$N$526,3,FALSE))</f>
        <v/>
      </c>
      <c r="H678" s="215"/>
      <c r="I678" s="229" t="str">
        <f>IF(E678="","",VLOOKUP(E678,Material!$A$3:$N$526,4,FALSE))</f>
        <v/>
      </c>
      <c r="J678" s="229"/>
      <c r="K678" s="229"/>
      <c r="L678" s="229"/>
      <c r="M678" s="229"/>
      <c r="N678" s="229"/>
      <c r="O678" s="229"/>
      <c r="P678" s="229"/>
      <c r="Q678" s="20"/>
      <c r="R678" s="20"/>
      <c r="S678" s="20"/>
      <c r="T678" s="20"/>
      <c r="U678" s="20"/>
      <c r="V678" s="20"/>
      <c r="W678" s="228"/>
      <c r="X678" s="228"/>
      <c r="Y678" s="228"/>
      <c r="Z678" s="228"/>
      <c r="AA678" s="228"/>
      <c r="AB678" s="33"/>
      <c r="AC678" s="33"/>
      <c r="AD678" s="33"/>
      <c r="AE678" s="33"/>
      <c r="AF678" s="23" t="str">
        <f t="shared" si="51"/>
        <v/>
      </c>
      <c r="AL678" s="53"/>
      <c r="AQ678" s="73"/>
    </row>
    <row r="679" spans="1:43" s="28" customFormat="1" hidden="1" outlineLevel="1" x14ac:dyDescent="0.3">
      <c r="A679" s="212" t="str">
        <f>IF(E679="","",VLOOKUP(E679,Material!$A$3:$N$526,2,FALSE))</f>
        <v/>
      </c>
      <c r="B679" s="213"/>
      <c r="C679" s="213"/>
      <c r="D679" s="213"/>
      <c r="E679" s="214"/>
      <c r="F679" s="214"/>
      <c r="G679" s="215" t="str">
        <f>IF(E679="","",VLOOKUP(E679,Material!$A$3:$N$526,3,FALSE))</f>
        <v/>
      </c>
      <c r="H679" s="215"/>
      <c r="I679" s="229" t="str">
        <f>IF(E679="","",VLOOKUP(E679,Material!$A$3:$N$526,4,FALSE))</f>
        <v/>
      </c>
      <c r="J679" s="229"/>
      <c r="K679" s="229"/>
      <c r="L679" s="229"/>
      <c r="M679" s="229"/>
      <c r="N679" s="229"/>
      <c r="O679" s="229"/>
      <c r="P679" s="229"/>
      <c r="Q679" s="20"/>
      <c r="R679" s="20"/>
      <c r="S679" s="20"/>
      <c r="T679" s="20"/>
      <c r="U679" s="20"/>
      <c r="V679" s="20"/>
      <c r="W679" s="228"/>
      <c r="X679" s="228"/>
      <c r="Y679" s="228"/>
      <c r="Z679" s="228"/>
      <c r="AA679" s="228"/>
      <c r="AB679" s="33"/>
      <c r="AC679" s="33"/>
      <c r="AD679" s="33"/>
      <c r="AE679" s="33"/>
      <c r="AF679" s="23" t="str">
        <f t="shared" si="51"/>
        <v/>
      </c>
      <c r="AL679" s="53"/>
      <c r="AQ679" s="73"/>
    </row>
    <row r="680" spans="1:43" s="28" customFormat="1" hidden="1" outlineLevel="1" x14ac:dyDescent="0.3">
      <c r="A680" s="212" t="str">
        <f>IF(E680="","",VLOOKUP(E680,Material!$A$3:$N$526,2,FALSE))</f>
        <v/>
      </c>
      <c r="B680" s="213"/>
      <c r="C680" s="213"/>
      <c r="D680" s="213"/>
      <c r="E680" s="214"/>
      <c r="F680" s="214"/>
      <c r="G680" s="215" t="str">
        <f>IF(E680="","",VLOOKUP(E680,Material!$A$3:$N$526,3,FALSE))</f>
        <v/>
      </c>
      <c r="H680" s="215"/>
      <c r="I680" s="229" t="str">
        <f>IF(E680="","",VLOOKUP(E680,Material!$A$3:$N$526,4,FALSE))</f>
        <v/>
      </c>
      <c r="J680" s="229"/>
      <c r="K680" s="229"/>
      <c r="L680" s="229"/>
      <c r="M680" s="229"/>
      <c r="N680" s="229"/>
      <c r="O680" s="229"/>
      <c r="P680" s="229"/>
      <c r="Q680" s="20"/>
      <c r="R680" s="20"/>
      <c r="S680" s="20"/>
      <c r="T680" s="20"/>
      <c r="U680" s="20"/>
      <c r="V680" s="20"/>
      <c r="W680" s="228"/>
      <c r="X680" s="228"/>
      <c r="Y680" s="228"/>
      <c r="Z680" s="228"/>
      <c r="AA680" s="228"/>
      <c r="AB680" s="33"/>
      <c r="AC680" s="33"/>
      <c r="AD680" s="33"/>
      <c r="AE680" s="33"/>
      <c r="AF680" s="23" t="str">
        <f t="shared" si="51"/>
        <v/>
      </c>
      <c r="AL680" s="53"/>
      <c r="AQ680" s="73"/>
    </row>
    <row r="681" spans="1:43" s="28" customFormat="1" hidden="1" outlineLevel="1" x14ac:dyDescent="0.3">
      <c r="A681" s="222" t="s">
        <v>33</v>
      </c>
      <c r="B681" s="223"/>
      <c r="C681" s="223"/>
      <c r="D681" s="223"/>
      <c r="E681" s="223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4">
        <f>TRUNC(SUM(AA671:AF680),2)</f>
        <v>0</v>
      </c>
      <c r="X681" s="225"/>
      <c r="Y681" s="225"/>
      <c r="Z681" s="225"/>
      <c r="AA681" s="225"/>
      <c r="AB681" s="225"/>
      <c r="AC681" s="225"/>
      <c r="AD681" s="225"/>
      <c r="AE681" s="225"/>
      <c r="AF681" s="225"/>
      <c r="AL681" s="53"/>
      <c r="AQ681" s="73"/>
    </row>
    <row r="682" spans="1:43" s="28" customFormat="1" hidden="1" outlineLevel="1" x14ac:dyDescent="0.3">
      <c r="A682" s="10"/>
      <c r="B682" s="11"/>
      <c r="C682" s="11"/>
      <c r="D682" s="12"/>
      <c r="E682" s="13"/>
      <c r="F682" s="13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32"/>
      <c r="Y682" s="32"/>
      <c r="Z682" s="32"/>
      <c r="AA682" s="32"/>
      <c r="AB682" s="35"/>
      <c r="AC682" s="35"/>
      <c r="AD682" s="35"/>
      <c r="AE682" s="35"/>
      <c r="AF682" s="14"/>
      <c r="AL682" s="53"/>
      <c r="AQ682" s="73"/>
    </row>
    <row r="683" spans="1:43" s="28" customFormat="1" hidden="1" outlineLevel="1" x14ac:dyDescent="0.3">
      <c r="A683" s="241" t="s">
        <v>34</v>
      </c>
      <c r="B683" s="241"/>
      <c r="C683" s="241"/>
      <c r="D683" s="241"/>
      <c r="E683" s="231" t="s">
        <v>10</v>
      </c>
      <c r="F683" s="231"/>
      <c r="G683" s="231" t="s">
        <v>0</v>
      </c>
      <c r="H683" s="231"/>
      <c r="I683" s="231" t="s">
        <v>32</v>
      </c>
      <c r="J683" s="231"/>
      <c r="K683" s="231"/>
      <c r="L683" s="231"/>
      <c r="M683" s="231"/>
      <c r="N683" s="231"/>
      <c r="O683" s="231"/>
      <c r="P683" s="231"/>
      <c r="Q683" s="231" t="s">
        <v>16</v>
      </c>
      <c r="R683" s="231"/>
      <c r="S683" s="231"/>
      <c r="T683" s="231"/>
      <c r="U683" s="231"/>
      <c r="V683" s="231"/>
      <c r="W683" s="231"/>
      <c r="X683" s="231"/>
      <c r="Y683" s="231"/>
      <c r="Z683" s="231"/>
      <c r="AA683" s="231"/>
      <c r="AB683" s="242" t="s">
        <v>32</v>
      </c>
      <c r="AC683" s="242"/>
      <c r="AD683" s="242"/>
      <c r="AE683" s="242"/>
      <c r="AF683" s="242"/>
      <c r="AL683" s="53"/>
      <c r="AQ683" s="73"/>
    </row>
    <row r="684" spans="1:43" s="28" customFormat="1" hidden="1" outlineLevel="1" x14ac:dyDescent="0.3">
      <c r="A684" s="212" t="s">
        <v>423</v>
      </c>
      <c r="B684" s="213"/>
      <c r="C684" s="213"/>
      <c r="D684" s="213"/>
      <c r="E684" s="275"/>
      <c r="F684" s="275"/>
      <c r="G684" s="216" t="s">
        <v>423</v>
      </c>
      <c r="H684" s="216"/>
      <c r="I684" s="226" t="s">
        <v>423</v>
      </c>
      <c r="J684" s="226"/>
      <c r="K684" s="226"/>
      <c r="L684" s="226"/>
      <c r="M684" s="226"/>
      <c r="N684" s="226"/>
      <c r="O684" s="226"/>
      <c r="P684" s="226"/>
      <c r="Q684" s="40"/>
      <c r="R684" s="40"/>
      <c r="S684" s="40"/>
      <c r="T684" s="40"/>
      <c r="U684" s="40"/>
      <c r="V684" s="40"/>
      <c r="W684" s="217"/>
      <c r="X684" s="217"/>
      <c r="Y684" s="217"/>
      <c r="Z684" s="217"/>
      <c r="AA684" s="217"/>
      <c r="AB684" s="33"/>
      <c r="AC684" s="33"/>
      <c r="AD684" s="33"/>
      <c r="AE684" s="33"/>
      <c r="AF684" s="23" t="str">
        <f t="shared" ref="AF684:AF689" si="52">IF(W684="","",I684*W684)</f>
        <v/>
      </c>
      <c r="AL684" s="53"/>
      <c r="AQ684" s="73"/>
    </row>
    <row r="685" spans="1:43" s="28" customFormat="1" hidden="1" outlineLevel="1" x14ac:dyDescent="0.3">
      <c r="A685" s="212" t="s">
        <v>423</v>
      </c>
      <c r="B685" s="213"/>
      <c r="C685" s="213"/>
      <c r="D685" s="213"/>
      <c r="E685" s="216"/>
      <c r="F685" s="216"/>
      <c r="G685" s="216" t="s">
        <v>423</v>
      </c>
      <c r="H685" s="216"/>
      <c r="I685" s="227" t="s">
        <v>423</v>
      </c>
      <c r="J685" s="227"/>
      <c r="K685" s="227"/>
      <c r="L685" s="227"/>
      <c r="M685" s="227"/>
      <c r="N685" s="227"/>
      <c r="O685" s="227"/>
      <c r="P685" s="227"/>
      <c r="Q685" s="20"/>
      <c r="R685" s="20"/>
      <c r="S685" s="20"/>
      <c r="T685" s="20"/>
      <c r="U685" s="20"/>
      <c r="V685" s="20"/>
      <c r="W685" s="228"/>
      <c r="X685" s="228"/>
      <c r="Y685" s="228"/>
      <c r="Z685" s="228"/>
      <c r="AA685" s="228"/>
      <c r="AB685" s="33"/>
      <c r="AC685" s="33"/>
      <c r="AD685" s="33"/>
      <c r="AE685" s="33"/>
      <c r="AF685" s="23" t="str">
        <f t="shared" si="52"/>
        <v/>
      </c>
      <c r="AL685" s="53"/>
      <c r="AQ685" s="73"/>
    </row>
    <row r="686" spans="1:43" s="28" customFormat="1" hidden="1" outlineLevel="1" x14ac:dyDescent="0.3">
      <c r="A686" s="212" t="s">
        <v>423</v>
      </c>
      <c r="B686" s="213"/>
      <c r="C686" s="213"/>
      <c r="D686" s="213"/>
      <c r="E686" s="216"/>
      <c r="F686" s="216"/>
      <c r="G686" s="216" t="s">
        <v>423</v>
      </c>
      <c r="H686" s="216"/>
      <c r="I686" s="227" t="s">
        <v>423</v>
      </c>
      <c r="J686" s="227"/>
      <c r="K686" s="227"/>
      <c r="L686" s="227"/>
      <c r="M686" s="227"/>
      <c r="N686" s="227"/>
      <c r="O686" s="227"/>
      <c r="P686" s="227"/>
      <c r="Q686" s="20"/>
      <c r="R686" s="20"/>
      <c r="S686" s="20"/>
      <c r="T686" s="20"/>
      <c r="U686" s="20"/>
      <c r="V686" s="20"/>
      <c r="W686" s="228"/>
      <c r="X686" s="228"/>
      <c r="Y686" s="228"/>
      <c r="Z686" s="228"/>
      <c r="AA686" s="228"/>
      <c r="AB686" s="33"/>
      <c r="AC686" s="33"/>
      <c r="AD686" s="33"/>
      <c r="AE686" s="33"/>
      <c r="AF686" s="23" t="str">
        <f t="shared" si="52"/>
        <v/>
      </c>
      <c r="AL686" s="53"/>
      <c r="AQ686" s="73"/>
    </row>
    <row r="687" spans="1:43" s="28" customFormat="1" hidden="1" outlineLevel="1" x14ac:dyDescent="0.3">
      <c r="A687" s="212" t="s">
        <v>423</v>
      </c>
      <c r="B687" s="213"/>
      <c r="C687" s="213"/>
      <c r="D687" s="213"/>
      <c r="E687" s="214"/>
      <c r="F687" s="214"/>
      <c r="G687" s="215" t="s">
        <v>423</v>
      </c>
      <c r="H687" s="215"/>
      <c r="I687" s="227" t="s">
        <v>423</v>
      </c>
      <c r="J687" s="227"/>
      <c r="K687" s="227"/>
      <c r="L687" s="227"/>
      <c r="M687" s="227"/>
      <c r="N687" s="227"/>
      <c r="O687" s="227"/>
      <c r="P687" s="227"/>
      <c r="Q687" s="20"/>
      <c r="R687" s="20"/>
      <c r="S687" s="20"/>
      <c r="T687" s="20"/>
      <c r="U687" s="20"/>
      <c r="V687" s="20"/>
      <c r="W687" s="228"/>
      <c r="X687" s="228"/>
      <c r="Y687" s="228"/>
      <c r="Z687" s="228"/>
      <c r="AA687" s="228"/>
      <c r="AB687" s="33"/>
      <c r="AC687" s="33"/>
      <c r="AD687" s="33"/>
      <c r="AE687" s="33"/>
      <c r="AF687" s="23" t="str">
        <f t="shared" si="52"/>
        <v/>
      </c>
      <c r="AL687" s="53"/>
      <c r="AQ687" s="73"/>
    </row>
    <row r="688" spans="1:43" s="28" customFormat="1" hidden="1" outlineLevel="1" x14ac:dyDescent="0.3">
      <c r="A688" s="212" t="s">
        <v>423</v>
      </c>
      <c r="B688" s="213"/>
      <c r="C688" s="213"/>
      <c r="D688" s="213"/>
      <c r="E688" s="214"/>
      <c r="F688" s="214"/>
      <c r="G688" s="215" t="s">
        <v>423</v>
      </c>
      <c r="H688" s="215"/>
      <c r="I688" s="227" t="s">
        <v>423</v>
      </c>
      <c r="J688" s="227"/>
      <c r="K688" s="227"/>
      <c r="L688" s="227"/>
      <c r="M688" s="227"/>
      <c r="N688" s="227"/>
      <c r="O688" s="227"/>
      <c r="P688" s="227"/>
      <c r="Q688" s="20"/>
      <c r="R688" s="20"/>
      <c r="S688" s="20"/>
      <c r="T688" s="20"/>
      <c r="U688" s="20"/>
      <c r="V688" s="20"/>
      <c r="W688" s="228"/>
      <c r="X688" s="228"/>
      <c r="Y688" s="228"/>
      <c r="Z688" s="228"/>
      <c r="AA688" s="228"/>
      <c r="AB688" s="33"/>
      <c r="AC688" s="33"/>
      <c r="AD688" s="33"/>
      <c r="AE688" s="33"/>
      <c r="AF688" s="23" t="str">
        <f t="shared" si="52"/>
        <v/>
      </c>
      <c r="AL688" s="53"/>
      <c r="AQ688" s="73"/>
    </row>
    <row r="689" spans="1:48" s="28" customFormat="1" hidden="1" outlineLevel="1" x14ac:dyDescent="0.3">
      <c r="A689" s="212" t="s">
        <v>423</v>
      </c>
      <c r="B689" s="213"/>
      <c r="C689" s="213"/>
      <c r="D689" s="213"/>
      <c r="E689" s="214"/>
      <c r="F689" s="214"/>
      <c r="G689" s="215" t="s">
        <v>423</v>
      </c>
      <c r="H689" s="215"/>
      <c r="I689" s="227" t="s">
        <v>423</v>
      </c>
      <c r="J689" s="227"/>
      <c r="K689" s="227"/>
      <c r="L689" s="227"/>
      <c r="M689" s="227"/>
      <c r="N689" s="227"/>
      <c r="O689" s="227"/>
      <c r="P689" s="227"/>
      <c r="Q689" s="20"/>
      <c r="R689" s="20"/>
      <c r="S689" s="20"/>
      <c r="T689" s="20"/>
      <c r="U689" s="20"/>
      <c r="V689" s="20"/>
      <c r="W689" s="228"/>
      <c r="X689" s="228"/>
      <c r="Y689" s="228"/>
      <c r="Z689" s="228"/>
      <c r="AA689" s="228"/>
      <c r="AB689" s="33"/>
      <c r="AC689" s="33"/>
      <c r="AD689" s="33"/>
      <c r="AE689" s="33"/>
      <c r="AF689" s="23" t="str">
        <f t="shared" si="52"/>
        <v/>
      </c>
      <c r="AL689" s="53"/>
      <c r="AQ689" s="73"/>
    </row>
    <row r="690" spans="1:48" s="28" customFormat="1" hidden="1" outlineLevel="1" x14ac:dyDescent="0.3">
      <c r="A690" s="222" t="s">
        <v>35</v>
      </c>
      <c r="B690" s="223"/>
      <c r="C690" s="223"/>
      <c r="D690" s="223"/>
      <c r="E690" s="223"/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4">
        <f>TRUNC(SUM(AA684:AF689),2)</f>
        <v>0</v>
      </c>
      <c r="X690" s="225"/>
      <c r="Y690" s="225"/>
      <c r="Z690" s="225"/>
      <c r="AA690" s="225"/>
      <c r="AB690" s="225"/>
      <c r="AC690" s="225"/>
      <c r="AD690" s="225"/>
      <c r="AE690" s="225"/>
      <c r="AF690" s="225"/>
      <c r="AL690" s="53"/>
      <c r="AQ690" s="73"/>
    </row>
    <row r="691" spans="1:48" s="28" customFormat="1" hidden="1" outlineLevel="1" x14ac:dyDescent="0.3">
      <c r="A691" s="10"/>
      <c r="B691" s="11"/>
      <c r="C691" s="11"/>
      <c r="D691" s="12"/>
      <c r="E691" s="13"/>
      <c r="F691" s="13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32"/>
      <c r="Y691" s="32"/>
      <c r="Z691" s="32"/>
      <c r="AA691" s="32"/>
      <c r="AB691" s="35"/>
      <c r="AC691" s="35"/>
      <c r="AD691" s="35"/>
      <c r="AE691" s="35"/>
      <c r="AF691" s="14"/>
      <c r="AL691" s="53"/>
      <c r="AQ691" s="73"/>
    </row>
    <row r="692" spans="1:48" s="28" customFormat="1" hidden="1" outlineLevel="1" x14ac:dyDescent="0.3">
      <c r="A692" s="241" t="s">
        <v>36</v>
      </c>
      <c r="B692" s="241"/>
      <c r="C692" s="241"/>
      <c r="D692" s="241"/>
      <c r="E692" s="231" t="s">
        <v>10</v>
      </c>
      <c r="F692" s="231"/>
      <c r="G692" s="231" t="s">
        <v>0</v>
      </c>
      <c r="H692" s="231"/>
      <c r="I692" s="231"/>
      <c r="J692" s="231" t="s">
        <v>37</v>
      </c>
      <c r="K692" s="231"/>
      <c r="L692" s="231"/>
      <c r="M692" s="231"/>
      <c r="N692" s="231"/>
      <c r="O692" s="231"/>
      <c r="P692" s="231"/>
      <c r="Q692" s="231"/>
      <c r="R692" s="231" t="s">
        <v>5</v>
      </c>
      <c r="S692" s="231"/>
      <c r="T692" s="231"/>
      <c r="U692" s="231"/>
      <c r="V692" s="231"/>
      <c r="W692" s="231"/>
      <c r="X692" s="231"/>
      <c r="Y692" s="231"/>
      <c r="Z692" s="231"/>
      <c r="AA692" s="231"/>
      <c r="AB692" s="231"/>
      <c r="AC692" s="242" t="s">
        <v>16</v>
      </c>
      <c r="AD692" s="242"/>
      <c r="AE692" s="242"/>
      <c r="AF692" s="24" t="s">
        <v>38</v>
      </c>
      <c r="AL692" s="53"/>
      <c r="AQ692" s="73"/>
    </row>
    <row r="693" spans="1:48" s="28" customFormat="1" hidden="1" outlineLevel="1" x14ac:dyDescent="0.3">
      <c r="A693" s="212" t="str">
        <f>IF(E693="","",VLOOKUP(E693,#REF!,2,FALSE))</f>
        <v/>
      </c>
      <c r="B693" s="213"/>
      <c r="C693" s="213"/>
      <c r="D693" s="213"/>
      <c r="E693" s="216"/>
      <c r="F693" s="216"/>
      <c r="G693" s="216" t="str">
        <f>IF(E693="","",VLOOKUP(E693,#REF!,3,FALSE))</f>
        <v/>
      </c>
      <c r="H693" s="216"/>
      <c r="I693" s="216"/>
      <c r="J693" s="41"/>
      <c r="K693" s="41"/>
      <c r="L693" s="41"/>
      <c r="M693" s="217"/>
      <c r="N693" s="217"/>
      <c r="O693" s="217"/>
      <c r="P693" s="217"/>
      <c r="Q693" s="217"/>
      <c r="R693" s="42"/>
      <c r="S693" s="42"/>
      <c r="T693" s="42"/>
      <c r="U693" s="42"/>
      <c r="V693" s="42"/>
      <c r="W693" s="42"/>
      <c r="X693" s="218" t="str">
        <f>IF(E693="","",VLOOKUP(E693,#REF!,4,FALSE))</f>
        <v/>
      </c>
      <c r="Y693" s="218"/>
      <c r="Z693" s="218"/>
      <c r="AA693" s="218"/>
      <c r="AB693" s="218"/>
      <c r="AC693" s="218"/>
      <c r="AD693" s="218"/>
      <c r="AE693" s="218"/>
      <c r="AF693" s="23" t="str">
        <f>IF(M693="","",X693*AC693)</f>
        <v/>
      </c>
      <c r="AL693" s="53"/>
      <c r="AQ693" s="73"/>
    </row>
    <row r="694" spans="1:48" s="28" customFormat="1" hidden="1" outlineLevel="1" x14ac:dyDescent="0.3">
      <c r="A694" s="212" t="str">
        <f>IF(E694="","",VLOOKUP(E694,#REF!,2,FALSE))</f>
        <v/>
      </c>
      <c r="B694" s="213"/>
      <c r="C694" s="213"/>
      <c r="D694" s="213"/>
      <c r="E694" s="214"/>
      <c r="F694" s="214"/>
      <c r="G694" s="215" t="str">
        <f>IF(E694="","",VLOOKUP(E694,#REF!,3,FALSE))</f>
        <v/>
      </c>
      <c r="H694" s="215"/>
      <c r="I694" s="215"/>
      <c r="J694" s="25"/>
      <c r="K694" s="25"/>
      <c r="L694" s="25"/>
      <c r="M694" s="219"/>
      <c r="N694" s="219"/>
      <c r="O694" s="219"/>
      <c r="P694" s="219"/>
      <c r="Q694" s="219"/>
      <c r="R694" s="20"/>
      <c r="S694" s="20"/>
      <c r="T694" s="20"/>
      <c r="U694" s="20"/>
      <c r="V694" s="20"/>
      <c r="W694" s="20"/>
      <c r="X694" s="220" t="str">
        <f>IF(E694="","",VLOOKUP(E694,#REF!,4,FALSE))</f>
        <v/>
      </c>
      <c r="Y694" s="220"/>
      <c r="Z694" s="220"/>
      <c r="AA694" s="220"/>
      <c r="AB694" s="220"/>
      <c r="AC694" s="221"/>
      <c r="AD694" s="221"/>
      <c r="AE694" s="221"/>
      <c r="AF694" s="23" t="str">
        <f>IF(M694="","",X694*AC694)</f>
        <v/>
      </c>
      <c r="AL694" s="53"/>
      <c r="AQ694" s="73"/>
    </row>
    <row r="695" spans="1:48" s="28" customFormat="1" hidden="1" outlineLevel="1" x14ac:dyDescent="0.3">
      <c r="A695" s="212" t="str">
        <f>IF(E695="","",VLOOKUP(E695,#REF!,2,FALSE))</f>
        <v/>
      </c>
      <c r="B695" s="213"/>
      <c r="C695" s="213"/>
      <c r="D695" s="213"/>
      <c r="E695" s="214"/>
      <c r="F695" s="214"/>
      <c r="G695" s="215" t="str">
        <f>IF(E695="","",VLOOKUP(E695,#REF!,3,FALSE))</f>
        <v/>
      </c>
      <c r="H695" s="215"/>
      <c r="I695" s="215"/>
      <c r="J695" s="25"/>
      <c r="K695" s="25"/>
      <c r="L695" s="25"/>
      <c r="M695" s="219"/>
      <c r="N695" s="219"/>
      <c r="O695" s="219"/>
      <c r="P695" s="219"/>
      <c r="Q695" s="219"/>
      <c r="R695" s="20"/>
      <c r="S695" s="20"/>
      <c r="T695" s="20"/>
      <c r="U695" s="20"/>
      <c r="V695" s="20"/>
      <c r="W695" s="20"/>
      <c r="X695" s="220" t="str">
        <f>IF(E695="","",VLOOKUP(E695,#REF!,4,FALSE))</f>
        <v/>
      </c>
      <c r="Y695" s="220"/>
      <c r="Z695" s="220"/>
      <c r="AA695" s="220"/>
      <c r="AB695" s="220"/>
      <c r="AC695" s="221"/>
      <c r="AD695" s="221"/>
      <c r="AE695" s="221"/>
      <c r="AF695" s="23" t="str">
        <f>IF(M695="","",X695*AC695)</f>
        <v/>
      </c>
      <c r="AL695" s="53"/>
      <c r="AQ695" s="73"/>
    </row>
    <row r="696" spans="1:48" s="28" customFormat="1" hidden="1" outlineLevel="1" x14ac:dyDescent="0.3">
      <c r="A696" s="212" t="str">
        <f>IF(E696="","",VLOOKUP(E696,#REF!,2,FALSE))</f>
        <v/>
      </c>
      <c r="B696" s="213"/>
      <c r="C696" s="213"/>
      <c r="D696" s="213"/>
      <c r="E696" s="214"/>
      <c r="F696" s="214"/>
      <c r="G696" s="215" t="str">
        <f>IF(E696="","",VLOOKUP(E696,#REF!,3,FALSE))</f>
        <v/>
      </c>
      <c r="H696" s="215"/>
      <c r="I696" s="215"/>
      <c r="J696" s="25"/>
      <c r="K696" s="25"/>
      <c r="L696" s="25"/>
      <c r="M696" s="219"/>
      <c r="N696" s="219"/>
      <c r="O696" s="219"/>
      <c r="P696" s="219"/>
      <c r="Q696" s="219"/>
      <c r="R696" s="20"/>
      <c r="S696" s="20"/>
      <c r="T696" s="20"/>
      <c r="U696" s="20"/>
      <c r="V696" s="20"/>
      <c r="W696" s="20"/>
      <c r="X696" s="220" t="str">
        <f>IF(E696="","",VLOOKUP(E696,#REF!,4,FALSE))</f>
        <v/>
      </c>
      <c r="Y696" s="220"/>
      <c r="Z696" s="220"/>
      <c r="AA696" s="220"/>
      <c r="AB696" s="220"/>
      <c r="AC696" s="221"/>
      <c r="AD696" s="221"/>
      <c r="AE696" s="221"/>
      <c r="AF696" s="23" t="str">
        <f>IF(M696="","",X696*AC696)</f>
        <v/>
      </c>
      <c r="AL696" s="53"/>
      <c r="AQ696" s="73"/>
    </row>
    <row r="697" spans="1:48" s="28" customFormat="1" hidden="1" outlineLevel="1" x14ac:dyDescent="0.3">
      <c r="A697" s="212" t="str">
        <f>IF(E697="","",VLOOKUP(E697,#REF!,2,FALSE))</f>
        <v/>
      </c>
      <c r="B697" s="213"/>
      <c r="C697" s="213"/>
      <c r="D697" s="213"/>
      <c r="E697" s="214"/>
      <c r="F697" s="214"/>
      <c r="G697" s="215" t="str">
        <f>IF(E697="","",VLOOKUP(E697,#REF!,3,FALSE))</f>
        <v/>
      </c>
      <c r="H697" s="215"/>
      <c r="I697" s="215"/>
      <c r="J697" s="25"/>
      <c r="K697" s="25"/>
      <c r="L697" s="25"/>
      <c r="M697" s="219"/>
      <c r="N697" s="219"/>
      <c r="O697" s="219"/>
      <c r="P697" s="219"/>
      <c r="Q697" s="219"/>
      <c r="R697" s="20"/>
      <c r="S697" s="20"/>
      <c r="T697" s="20"/>
      <c r="U697" s="20"/>
      <c r="V697" s="20"/>
      <c r="W697" s="20"/>
      <c r="X697" s="220" t="str">
        <f>IF(E697="","",VLOOKUP(E697,#REF!,4,f))</f>
        <v/>
      </c>
      <c r="Y697" s="220"/>
      <c r="Z697" s="220"/>
      <c r="AA697" s="220"/>
      <c r="AB697" s="220"/>
      <c r="AC697" s="221"/>
      <c r="AD697" s="221"/>
      <c r="AE697" s="221"/>
      <c r="AF697" s="23" t="str">
        <f>IF(M697="","",M697*X697*AC697)</f>
        <v/>
      </c>
      <c r="AL697" s="53"/>
      <c r="AQ697" s="73"/>
    </row>
    <row r="698" spans="1:48" s="28" customFormat="1" hidden="1" outlineLevel="1" x14ac:dyDescent="0.3">
      <c r="A698" s="222" t="s">
        <v>39</v>
      </c>
      <c r="B698" s="223"/>
      <c r="C698" s="223"/>
      <c r="D698" s="223"/>
      <c r="E698" s="223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4">
        <f>TRUNC(SUM(AF693:AF697),2)</f>
        <v>0</v>
      </c>
      <c r="X698" s="225"/>
      <c r="Y698" s="225"/>
      <c r="Z698" s="225"/>
      <c r="AA698" s="225"/>
      <c r="AB698" s="225"/>
      <c r="AC698" s="225"/>
      <c r="AD698" s="225"/>
      <c r="AE698" s="225"/>
      <c r="AF698" s="225"/>
      <c r="AL698" s="53"/>
      <c r="AQ698" s="73"/>
    </row>
    <row r="699" spans="1:48" s="28" customFormat="1" hidden="1" outlineLevel="1" x14ac:dyDescent="0.3">
      <c r="A699" s="10"/>
      <c r="B699" s="11"/>
      <c r="C699" s="11"/>
      <c r="D699" s="12"/>
      <c r="E699" s="13"/>
      <c r="F699" s="13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32"/>
      <c r="Y699" s="32"/>
      <c r="Z699" s="32"/>
      <c r="AA699" s="32"/>
      <c r="AB699" s="35"/>
      <c r="AC699" s="35"/>
      <c r="AD699" s="35"/>
      <c r="AE699" s="35"/>
      <c r="AF699" s="14"/>
      <c r="AL699" s="53"/>
      <c r="AQ699" s="73"/>
    </row>
    <row r="700" spans="1:48" s="28" customFormat="1" collapsed="1" x14ac:dyDescent="0.3">
      <c r="A700" s="207" t="s">
        <v>40</v>
      </c>
      <c r="B700" s="208"/>
      <c r="C700" s="208"/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  <c r="V700" s="208"/>
      <c r="W700" s="209"/>
      <c r="X700" s="211">
        <f>TRUNC(SUM(N668,W681,W690,W698),2)</f>
        <v>0.38</v>
      </c>
      <c r="Y700" s="211"/>
      <c r="Z700" s="211"/>
      <c r="AA700" s="211"/>
      <c r="AB700" s="211"/>
      <c r="AC700" s="211"/>
      <c r="AD700" s="211"/>
      <c r="AE700" s="211"/>
      <c r="AF700" s="211"/>
      <c r="AH700" s="39">
        <v>1016.5663</v>
      </c>
      <c r="AL700" s="53"/>
      <c r="AM700" s="51"/>
      <c r="AN700" s="52"/>
      <c r="AP700" s="55"/>
      <c r="AQ700" s="73"/>
      <c r="AR700" s="39"/>
      <c r="AV700" s="77"/>
    </row>
    <row r="701" spans="1:48" s="28" customFormat="1" x14ac:dyDescent="0.3">
      <c r="A701" s="207" t="s">
        <v>41</v>
      </c>
      <c r="B701" s="208"/>
      <c r="C701" s="208"/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9"/>
      <c r="U701" s="210">
        <f>$U$69</f>
        <v>9.42</v>
      </c>
      <c r="V701" s="210"/>
      <c r="W701" s="210"/>
      <c r="X701" s="211">
        <f>TRUNC(X700*U701/100,2)</f>
        <v>0.03</v>
      </c>
      <c r="Y701" s="211"/>
      <c r="Z701" s="211"/>
      <c r="AA701" s="211"/>
      <c r="AB701" s="211"/>
      <c r="AC701" s="211"/>
      <c r="AD701" s="211"/>
      <c r="AE701" s="211"/>
      <c r="AF701" s="211"/>
      <c r="AH701" s="26"/>
      <c r="AJ701" s="30"/>
      <c r="AL701" s="53"/>
      <c r="AQ701" s="73"/>
      <c r="AR701" s="26"/>
    </row>
    <row r="702" spans="1:48" s="28" customFormat="1" x14ac:dyDescent="0.3">
      <c r="A702" s="207" t="s">
        <v>42</v>
      </c>
      <c r="B702" s="208"/>
      <c r="C702" s="208"/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  <c r="V702" s="208"/>
      <c r="W702" s="209"/>
      <c r="X702" s="211">
        <f>TRUNC(SUM(X700:AF701),2)</f>
        <v>0.41</v>
      </c>
      <c r="Y702" s="211"/>
      <c r="Z702" s="211"/>
      <c r="AA702" s="211"/>
      <c r="AB702" s="211"/>
      <c r="AC702" s="211"/>
      <c r="AD702" s="211"/>
      <c r="AE702" s="211"/>
      <c r="AF702" s="211"/>
      <c r="AH702" s="26"/>
      <c r="AI702" s="28">
        <f>AJ634</f>
        <v>0.41</v>
      </c>
      <c r="AJ702" s="29">
        <f>AI702-X702</f>
        <v>0</v>
      </c>
      <c r="AL702" s="53"/>
      <c r="AQ702" s="73"/>
      <c r="AR702" s="26"/>
    </row>
    <row r="703" spans="1:48" s="28" customFormat="1" x14ac:dyDescent="0.3">
      <c r="A703" s="6" t="s">
        <v>6</v>
      </c>
      <c r="B703" s="47"/>
      <c r="C703" s="47"/>
      <c r="D703" s="7"/>
      <c r="E703" s="8"/>
      <c r="F703" s="8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31"/>
      <c r="Y703" s="31"/>
      <c r="Z703" s="31"/>
      <c r="AA703" s="31"/>
      <c r="AB703" s="46"/>
      <c r="AC703" s="46"/>
      <c r="AD703" s="46"/>
      <c r="AE703" s="46"/>
      <c r="AF703" s="9"/>
      <c r="AL703" s="53"/>
      <c r="AQ703" s="73"/>
    </row>
    <row r="704" spans="1:48" s="28" customFormat="1" ht="33.75" customHeight="1" x14ac:dyDescent="0.3">
      <c r="A704" s="10" t="s">
        <v>7</v>
      </c>
      <c r="B704" s="261">
        <v>44303</v>
      </c>
      <c r="C704" s="261"/>
      <c r="D704" s="260" t="s">
        <v>202</v>
      </c>
      <c r="E704" s="260"/>
      <c r="F704" s="260"/>
      <c r="G704" s="260"/>
      <c r="H704" s="260"/>
      <c r="I704" s="260"/>
      <c r="J704" s="260"/>
      <c r="K704" s="260"/>
      <c r="L704" s="260"/>
      <c r="M704" s="260"/>
      <c r="N704" s="260"/>
      <c r="O704" s="260"/>
      <c r="P704" s="260"/>
      <c r="Q704" s="260"/>
      <c r="R704" s="260"/>
      <c r="S704" s="260"/>
      <c r="T704" s="260"/>
      <c r="U704" s="260"/>
      <c r="V704" s="260"/>
      <c r="W704" s="260"/>
      <c r="X704" s="260"/>
      <c r="Y704" s="260"/>
      <c r="Z704" s="260"/>
      <c r="AA704" s="260"/>
      <c r="AB704" s="260"/>
      <c r="AC704" s="243" t="s">
        <v>8</v>
      </c>
      <c r="AD704" s="243"/>
      <c r="AE704" s="243"/>
      <c r="AF704" s="38" t="s">
        <v>217</v>
      </c>
      <c r="AI704" s="29">
        <f>X772</f>
        <v>2.35</v>
      </c>
      <c r="AJ704" s="28">
        <f>VLOOKUP(B704,Referência!$A:$D,4,FALSE)</f>
        <v>2.35</v>
      </c>
      <c r="AK704" s="29">
        <f>AI704-AJ704</f>
        <v>0</v>
      </c>
      <c r="AL704" s="53"/>
      <c r="AP704" s="55"/>
      <c r="AQ704" s="73"/>
    </row>
    <row r="705" spans="1:43" s="28" customFormat="1" hidden="1" outlineLevel="1" x14ac:dyDescent="0.3">
      <c r="A705" s="10"/>
      <c r="B705" s="11"/>
      <c r="C705" s="11"/>
      <c r="D705" s="12"/>
      <c r="E705" s="13"/>
      <c r="F705" s="13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32"/>
      <c r="Y705" s="32"/>
      <c r="Z705" s="32"/>
      <c r="AA705" s="32"/>
      <c r="AB705" s="35"/>
      <c r="AC705" s="35"/>
      <c r="AD705" s="35"/>
      <c r="AE705" s="35"/>
      <c r="AF705" s="14"/>
      <c r="AL705" s="53"/>
      <c r="AQ705" s="73"/>
    </row>
    <row r="706" spans="1:43" s="28" customFormat="1" hidden="1" outlineLevel="1" x14ac:dyDescent="0.3">
      <c r="A706" s="241" t="s">
        <v>9</v>
      </c>
      <c r="B706" s="241"/>
      <c r="C706" s="241"/>
      <c r="D706" s="241"/>
      <c r="E706" s="231" t="s">
        <v>10</v>
      </c>
      <c r="F706" s="231"/>
      <c r="G706" s="43" t="s">
        <v>11</v>
      </c>
      <c r="H706" s="231" t="s">
        <v>12</v>
      </c>
      <c r="I706" s="231"/>
      <c r="J706" s="231"/>
      <c r="K706" s="231"/>
      <c r="L706" s="231" t="s">
        <v>13</v>
      </c>
      <c r="M706" s="231"/>
      <c r="N706" s="231" t="s">
        <v>14</v>
      </c>
      <c r="O706" s="231"/>
      <c r="P706" s="231"/>
      <c r="Q706" s="231"/>
      <c r="R706" s="231"/>
      <c r="S706" s="231"/>
      <c r="T706" s="231"/>
      <c r="U706" s="231"/>
      <c r="V706" s="231" t="s">
        <v>15</v>
      </c>
      <c r="W706" s="231"/>
      <c r="X706" s="231"/>
      <c r="Y706" s="231"/>
      <c r="Z706" s="231"/>
      <c r="AA706" s="242" t="s">
        <v>16</v>
      </c>
      <c r="AB706" s="242"/>
      <c r="AC706" s="242"/>
      <c r="AD706" s="242"/>
      <c r="AE706" s="242" t="s">
        <v>17</v>
      </c>
      <c r="AF706" s="242"/>
      <c r="AL706" s="53"/>
      <c r="AQ706" s="73"/>
    </row>
    <row r="707" spans="1:43" s="28" customFormat="1" ht="34.5" hidden="1" customHeight="1" outlineLevel="1" x14ac:dyDescent="0.3">
      <c r="A707" s="247" t="str">
        <f>IF(E707=0,"",VLOOKUP(E707,Equipamentos!$A$3:$W$146,2,FALSE))</f>
        <v>CAMINHÃO CARROCERIA MADEIRA - 15 T</v>
      </c>
      <c r="B707" s="248"/>
      <c r="C707" s="248"/>
      <c r="D707" s="248"/>
      <c r="E707" s="258">
        <v>30035</v>
      </c>
      <c r="F707" s="258"/>
      <c r="G707" s="44"/>
      <c r="H707" s="217">
        <v>1</v>
      </c>
      <c r="I707" s="217"/>
      <c r="J707" s="217"/>
      <c r="K707" s="217"/>
      <c r="L707" s="228">
        <f t="shared" ref="L707:L715" si="53">IF(H707&gt;0,1-H707,"")</f>
        <v>0</v>
      </c>
      <c r="M707" s="228"/>
      <c r="N707" s="250">
        <f>IF(E707="","",VLOOKUP(E707,Equipamentos!$A$3:$W$659,3,FALSE))</f>
        <v>257.29000000000002</v>
      </c>
      <c r="O707" s="250"/>
      <c r="P707" s="250"/>
      <c r="Q707" s="250"/>
      <c r="R707" s="250"/>
      <c r="S707" s="250"/>
      <c r="T707" s="250"/>
      <c r="U707" s="250"/>
      <c r="V707" s="15"/>
      <c r="W707" s="250">
        <f>IF(E707="","",VLOOKUP(E707,Equipamentos!$A$3:$W$70,4,FALSE))</f>
        <v>76.680000000000007</v>
      </c>
      <c r="X707" s="250"/>
      <c r="Y707" s="250"/>
      <c r="Z707" s="250"/>
      <c r="AA707" s="218">
        <v>1</v>
      </c>
      <c r="AB707" s="218"/>
      <c r="AC707" s="218"/>
      <c r="AD707" s="218"/>
      <c r="AE707" s="243">
        <f>TRUNC(IF(AA707="","",((H707*N707)+(L707*W707))*AA707),2)</f>
        <v>257.29000000000002</v>
      </c>
      <c r="AF707" s="244"/>
      <c r="AL707" s="53"/>
      <c r="AQ707" s="73"/>
    </row>
    <row r="708" spans="1:43" s="28" customFormat="1" hidden="1" outlineLevel="1" x14ac:dyDescent="0.3">
      <c r="A708" s="247" t="str">
        <f>IF(E708=0,"",VLOOKUP(E708,Equipamentos!$A$3:$W$146,2,FALSE))</f>
        <v/>
      </c>
      <c r="B708" s="248"/>
      <c r="C708" s="248"/>
      <c r="D708" s="248"/>
      <c r="E708" s="249"/>
      <c r="F708" s="249"/>
      <c r="G708" s="13"/>
      <c r="H708" s="228"/>
      <c r="I708" s="228"/>
      <c r="J708" s="228"/>
      <c r="K708" s="228"/>
      <c r="L708" s="228" t="str">
        <f t="shared" si="53"/>
        <v/>
      </c>
      <c r="M708" s="228"/>
      <c r="N708" s="250" t="str">
        <f>IF(E708="","",VLOOKUP(E708,Equipamentos!$A$3:$W$70,3,FALSE))</f>
        <v/>
      </c>
      <c r="O708" s="250"/>
      <c r="P708" s="250"/>
      <c r="Q708" s="250"/>
      <c r="R708" s="250"/>
      <c r="S708" s="250"/>
      <c r="T708" s="250"/>
      <c r="U708" s="250"/>
      <c r="V708" s="15"/>
      <c r="W708" s="250" t="str">
        <f>IF(E708="","",VLOOKUP(E708,Equipamentos!$A$3:$W$70,4,FALSE))</f>
        <v/>
      </c>
      <c r="X708" s="250"/>
      <c r="Y708" s="250"/>
      <c r="Z708" s="250"/>
      <c r="AA708" s="221"/>
      <c r="AB708" s="221"/>
      <c r="AC708" s="221"/>
      <c r="AD708" s="221"/>
      <c r="AE708" s="243" t="str">
        <f t="shared" ref="AE708:AE715" si="54">IF(AA708="","",((H708*N708)+(L708*W708))*AA708)</f>
        <v/>
      </c>
      <c r="AF708" s="244"/>
      <c r="AL708" s="53"/>
      <c r="AQ708" s="73"/>
    </row>
    <row r="709" spans="1:43" s="28" customFormat="1" hidden="1" outlineLevel="1" x14ac:dyDescent="0.3">
      <c r="A709" s="247" t="str">
        <f>IF(E709=0,"",VLOOKUP(E709,Equipamentos!$A$3:$W$146,2,FALSE))</f>
        <v/>
      </c>
      <c r="B709" s="248"/>
      <c r="C709" s="248"/>
      <c r="D709" s="248"/>
      <c r="E709" s="249"/>
      <c r="F709" s="249"/>
      <c r="G709" s="13"/>
      <c r="H709" s="228"/>
      <c r="I709" s="228"/>
      <c r="J709" s="228"/>
      <c r="K709" s="228"/>
      <c r="L709" s="228" t="str">
        <f t="shared" si="53"/>
        <v/>
      </c>
      <c r="M709" s="228"/>
      <c r="N709" s="250" t="str">
        <f>IF(E709="","",VLOOKUP(E709,Equipamentos!$A$3:$W$66,3,FALSE))</f>
        <v/>
      </c>
      <c r="O709" s="250"/>
      <c r="P709" s="250"/>
      <c r="Q709" s="250"/>
      <c r="R709" s="250"/>
      <c r="S709" s="250"/>
      <c r="T709" s="250"/>
      <c r="U709" s="250"/>
      <c r="V709" s="15"/>
      <c r="W709" s="250" t="str">
        <f>IF(E709="","",VLOOKUP(E709,Equipamentos!$A$3:$W$66,4,FALSE))</f>
        <v/>
      </c>
      <c r="X709" s="250"/>
      <c r="Y709" s="250"/>
      <c r="Z709" s="250"/>
      <c r="AA709" s="221"/>
      <c r="AB709" s="221"/>
      <c r="AC709" s="221"/>
      <c r="AD709" s="221"/>
      <c r="AE709" s="243" t="str">
        <f t="shared" si="54"/>
        <v/>
      </c>
      <c r="AF709" s="244"/>
      <c r="AL709" s="53"/>
      <c r="AQ709" s="73"/>
    </row>
    <row r="710" spans="1:43" s="28" customFormat="1" hidden="1" outlineLevel="1" x14ac:dyDescent="0.3">
      <c r="A710" s="247" t="str">
        <f>IF(E710=0,"",VLOOKUP(E710,Equipamentos!$A$3:$W$146,2,FALSE))</f>
        <v/>
      </c>
      <c r="B710" s="248"/>
      <c r="C710" s="248"/>
      <c r="D710" s="248"/>
      <c r="E710" s="249"/>
      <c r="F710" s="249"/>
      <c r="G710" s="13"/>
      <c r="H710" s="228"/>
      <c r="I710" s="228"/>
      <c r="J710" s="228"/>
      <c r="K710" s="228"/>
      <c r="L710" s="228" t="str">
        <f t="shared" si="53"/>
        <v/>
      </c>
      <c r="M710" s="228"/>
      <c r="N710" s="250" t="str">
        <f>IF(E710="","",VLOOKUP(E710,Equipamentos!$A$3:$W$66,3,FALSE))</f>
        <v/>
      </c>
      <c r="O710" s="250"/>
      <c r="P710" s="250"/>
      <c r="Q710" s="250"/>
      <c r="R710" s="250"/>
      <c r="S710" s="250"/>
      <c r="T710" s="250"/>
      <c r="U710" s="250"/>
      <c r="V710" s="15"/>
      <c r="W710" s="250" t="str">
        <f>IF(E710="","",VLOOKUP(E710,Equipamentos!$A$3:$W$66,4,FALSE))</f>
        <v/>
      </c>
      <c r="X710" s="250"/>
      <c r="Y710" s="250"/>
      <c r="Z710" s="250"/>
      <c r="AA710" s="221"/>
      <c r="AB710" s="221"/>
      <c r="AC710" s="221"/>
      <c r="AD710" s="221"/>
      <c r="AE710" s="243" t="str">
        <f t="shared" si="54"/>
        <v/>
      </c>
      <c r="AF710" s="244"/>
      <c r="AL710" s="53"/>
      <c r="AQ710" s="73"/>
    </row>
    <row r="711" spans="1:43" s="28" customFormat="1" hidden="1" outlineLevel="1" x14ac:dyDescent="0.3">
      <c r="A711" s="247" t="str">
        <f>IF(E711=0,"",VLOOKUP(E711,Equipamentos!$A$3:$W$146,2,FALSE))</f>
        <v/>
      </c>
      <c r="B711" s="248"/>
      <c r="C711" s="248"/>
      <c r="D711" s="248"/>
      <c r="E711" s="249"/>
      <c r="F711" s="249"/>
      <c r="G711" s="13"/>
      <c r="H711" s="228"/>
      <c r="I711" s="228"/>
      <c r="J711" s="228"/>
      <c r="K711" s="228"/>
      <c r="L711" s="228" t="str">
        <f t="shared" si="53"/>
        <v/>
      </c>
      <c r="M711" s="228"/>
      <c r="N711" s="250" t="str">
        <f>IF(E711="","",VLOOKUP(E711,Equipamentos!$A$3:$W$66,3,FALSE))</f>
        <v/>
      </c>
      <c r="O711" s="250"/>
      <c r="P711" s="250"/>
      <c r="Q711" s="250"/>
      <c r="R711" s="250"/>
      <c r="S711" s="250"/>
      <c r="T711" s="250"/>
      <c r="U711" s="250"/>
      <c r="V711" s="15"/>
      <c r="W711" s="250" t="str">
        <f>IF(E711="","",VLOOKUP(E711,Equipamentos!$A$3:$W$66,4,FALSE))</f>
        <v/>
      </c>
      <c r="X711" s="250"/>
      <c r="Y711" s="250"/>
      <c r="Z711" s="250"/>
      <c r="AA711" s="221"/>
      <c r="AB711" s="221"/>
      <c r="AC711" s="221"/>
      <c r="AD711" s="221"/>
      <c r="AE711" s="243" t="str">
        <f t="shared" si="54"/>
        <v/>
      </c>
      <c r="AF711" s="244"/>
      <c r="AL711" s="53"/>
      <c r="AQ711" s="73"/>
    </row>
    <row r="712" spans="1:43" s="28" customFormat="1" hidden="1" outlineLevel="1" x14ac:dyDescent="0.3">
      <c r="A712" s="247" t="str">
        <f>IF(E712=0,"",VLOOKUP(E712,Equipamentos!$A$3:$W$146,2,FALSE))</f>
        <v/>
      </c>
      <c r="B712" s="248"/>
      <c r="C712" s="248"/>
      <c r="D712" s="248"/>
      <c r="E712" s="249"/>
      <c r="F712" s="249"/>
      <c r="G712" s="13"/>
      <c r="H712" s="228"/>
      <c r="I712" s="228"/>
      <c r="J712" s="228"/>
      <c r="K712" s="228"/>
      <c r="L712" s="228" t="str">
        <f t="shared" si="53"/>
        <v/>
      </c>
      <c r="M712" s="228"/>
      <c r="N712" s="250" t="str">
        <f>IF(E712="","",VLOOKUP(E712,Equipamentos!$A$3:$W$66,3,FALSE))</f>
        <v/>
      </c>
      <c r="O712" s="250"/>
      <c r="P712" s="250"/>
      <c r="Q712" s="250"/>
      <c r="R712" s="250"/>
      <c r="S712" s="250"/>
      <c r="T712" s="250"/>
      <c r="U712" s="250"/>
      <c r="V712" s="15"/>
      <c r="W712" s="250" t="str">
        <f>IF(E712="","",VLOOKUP(E712,Equipamentos!$A$3:$W$66,4,FALSE))</f>
        <v/>
      </c>
      <c r="X712" s="250"/>
      <c r="Y712" s="250"/>
      <c r="Z712" s="250"/>
      <c r="AA712" s="221"/>
      <c r="AB712" s="221"/>
      <c r="AC712" s="221"/>
      <c r="AD712" s="221"/>
      <c r="AE712" s="243" t="str">
        <f t="shared" si="54"/>
        <v/>
      </c>
      <c r="AF712" s="244"/>
      <c r="AL712" s="53"/>
      <c r="AQ712" s="73"/>
    </row>
    <row r="713" spans="1:43" s="28" customFormat="1" hidden="1" outlineLevel="1" x14ac:dyDescent="0.3">
      <c r="A713" s="247" t="str">
        <f>IF(E713=0,"",VLOOKUP(E713,Equipamentos!$A$3:$W$146,2,FALSE))</f>
        <v/>
      </c>
      <c r="B713" s="248"/>
      <c r="C713" s="248"/>
      <c r="D713" s="248"/>
      <c r="E713" s="249"/>
      <c r="F713" s="249"/>
      <c r="G713" s="13"/>
      <c r="H713" s="228"/>
      <c r="I713" s="228"/>
      <c r="J713" s="228"/>
      <c r="K713" s="228"/>
      <c r="L713" s="228" t="str">
        <f t="shared" si="53"/>
        <v/>
      </c>
      <c r="M713" s="228"/>
      <c r="N713" s="250" t="str">
        <f>IF(E713="","",VLOOKUP(E713,Equipamentos!$A$3:$W$66,3,FALSE))</f>
        <v/>
      </c>
      <c r="O713" s="250"/>
      <c r="P713" s="250"/>
      <c r="Q713" s="250"/>
      <c r="R713" s="250"/>
      <c r="S713" s="250"/>
      <c r="T713" s="250"/>
      <c r="U713" s="250"/>
      <c r="V713" s="15"/>
      <c r="W713" s="250" t="str">
        <f>IF(E713="","",VLOOKUP(E713,Equipamentos!$A$3:$W$66,4,FALSE))</f>
        <v/>
      </c>
      <c r="X713" s="250"/>
      <c r="Y713" s="250"/>
      <c r="Z713" s="250"/>
      <c r="AA713" s="221"/>
      <c r="AB713" s="221"/>
      <c r="AC713" s="221"/>
      <c r="AD713" s="221"/>
      <c r="AE713" s="243" t="str">
        <f t="shared" si="54"/>
        <v/>
      </c>
      <c r="AF713" s="244"/>
      <c r="AL713" s="53"/>
      <c r="AQ713" s="73"/>
    </row>
    <row r="714" spans="1:43" s="28" customFormat="1" hidden="1" outlineLevel="1" x14ac:dyDescent="0.3">
      <c r="A714" s="247" t="str">
        <f>IF(E714=0,"",VLOOKUP(E714,Equipamentos!$A$3:$W$146,2,FALSE))</f>
        <v/>
      </c>
      <c r="B714" s="248"/>
      <c r="C714" s="248"/>
      <c r="D714" s="248"/>
      <c r="E714" s="249"/>
      <c r="F714" s="249"/>
      <c r="G714" s="13"/>
      <c r="H714" s="228"/>
      <c r="I714" s="228"/>
      <c r="J714" s="228"/>
      <c r="K714" s="228"/>
      <c r="L714" s="228" t="str">
        <f t="shared" si="53"/>
        <v/>
      </c>
      <c r="M714" s="228"/>
      <c r="N714" s="251" t="str">
        <f>IF(E714="","",VLOOKUP(E714,Equipamentos!$A$3:$W$66,3,FALSE))</f>
        <v/>
      </c>
      <c r="O714" s="251"/>
      <c r="P714" s="251"/>
      <c r="Q714" s="251"/>
      <c r="R714" s="251"/>
      <c r="S714" s="251"/>
      <c r="T714" s="251"/>
      <c r="U714" s="251"/>
      <c r="V714" s="16"/>
      <c r="W714" s="251" t="str">
        <f>IF(E714="","",VLOOKUP(E714,Equipamentos!$A$3:$W$66,4,FALSE))</f>
        <v/>
      </c>
      <c r="X714" s="251"/>
      <c r="Y714" s="251"/>
      <c r="Z714" s="251"/>
      <c r="AA714" s="221"/>
      <c r="AB714" s="221"/>
      <c r="AC714" s="221"/>
      <c r="AD714" s="221"/>
      <c r="AE714" s="243" t="str">
        <f t="shared" si="54"/>
        <v/>
      </c>
      <c r="AF714" s="244"/>
      <c r="AL714" s="53"/>
      <c r="AQ714" s="73"/>
    </row>
    <row r="715" spans="1:43" s="28" customFormat="1" hidden="1" outlineLevel="1" x14ac:dyDescent="0.3">
      <c r="A715" s="247" t="str">
        <f>IF(E715=0,"",VLOOKUP(E715,Equipamentos!$A$3:$W$146,2,FALSE))</f>
        <v/>
      </c>
      <c r="B715" s="248"/>
      <c r="C715" s="248"/>
      <c r="D715" s="248"/>
      <c r="E715" s="249"/>
      <c r="F715" s="249"/>
      <c r="G715" s="13"/>
      <c r="H715" s="228"/>
      <c r="I715" s="228"/>
      <c r="J715" s="228"/>
      <c r="K715" s="228"/>
      <c r="L715" s="228" t="str">
        <f t="shared" si="53"/>
        <v/>
      </c>
      <c r="M715" s="228"/>
      <c r="N715" s="251" t="str">
        <f>IF(E715="","",VLOOKUP(E715,Equipamentos!$A$3:$W$66,3,FALSE))</f>
        <v/>
      </c>
      <c r="O715" s="251"/>
      <c r="P715" s="251"/>
      <c r="Q715" s="251"/>
      <c r="R715" s="251"/>
      <c r="S715" s="251"/>
      <c r="T715" s="251"/>
      <c r="U715" s="251"/>
      <c r="V715" s="16"/>
      <c r="W715" s="251" t="str">
        <f>IF(E715="","",VLOOKUP(E715,Equipamentos!$A$3:$W$66,4,FALSE))</f>
        <v/>
      </c>
      <c r="X715" s="251"/>
      <c r="Y715" s="251"/>
      <c r="Z715" s="251"/>
      <c r="AA715" s="221"/>
      <c r="AB715" s="221"/>
      <c r="AC715" s="221"/>
      <c r="AD715" s="221"/>
      <c r="AE715" s="254" t="str">
        <f t="shared" si="54"/>
        <v/>
      </c>
      <c r="AF715" s="255"/>
      <c r="AL715" s="53"/>
      <c r="AQ715" s="73"/>
    </row>
    <row r="716" spans="1:43" s="28" customFormat="1" hidden="1" outlineLevel="1" x14ac:dyDescent="0.3">
      <c r="A716" s="222" t="s">
        <v>18</v>
      </c>
      <c r="B716" s="223"/>
      <c r="C716" s="223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4">
        <f>TRUNC(SUM(AE707:AF715),2)</f>
        <v>257.29000000000002</v>
      </c>
      <c r="X716" s="225"/>
      <c r="Y716" s="225"/>
      <c r="Z716" s="225"/>
      <c r="AA716" s="225"/>
      <c r="AB716" s="225"/>
      <c r="AC716" s="225"/>
      <c r="AD716" s="225"/>
      <c r="AE716" s="225"/>
      <c r="AF716" s="225"/>
      <c r="AL716" s="53"/>
      <c r="AQ716" s="73"/>
    </row>
    <row r="717" spans="1:43" s="28" customFormat="1" hidden="1" outlineLevel="1" x14ac:dyDescent="0.3">
      <c r="A717" s="10"/>
      <c r="B717" s="11"/>
      <c r="C717" s="11"/>
      <c r="D717" s="12"/>
      <c r="E717" s="13"/>
      <c r="F717" s="13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32"/>
      <c r="Y717" s="32"/>
      <c r="Z717" s="32"/>
      <c r="AA717" s="32"/>
      <c r="AB717" s="35"/>
      <c r="AC717" s="35"/>
      <c r="AD717" s="35"/>
      <c r="AE717" s="35"/>
      <c r="AF717" s="14"/>
      <c r="AL717" s="53"/>
      <c r="AQ717" s="73"/>
    </row>
    <row r="718" spans="1:43" s="28" customFormat="1" hidden="1" outlineLevel="1" x14ac:dyDescent="0.3">
      <c r="A718" s="241" t="s">
        <v>19</v>
      </c>
      <c r="B718" s="241"/>
      <c r="C718" s="241"/>
      <c r="D718" s="241"/>
      <c r="E718" s="231" t="s">
        <v>10</v>
      </c>
      <c r="F718" s="231"/>
      <c r="G718" s="231" t="s">
        <v>204</v>
      </c>
      <c r="H718" s="231"/>
      <c r="I718" s="231"/>
      <c r="J718" s="231"/>
      <c r="K718" s="231" t="s">
        <v>20</v>
      </c>
      <c r="L718" s="231"/>
      <c r="M718" s="231"/>
      <c r="N718" s="231"/>
      <c r="O718" s="231" t="s">
        <v>16</v>
      </c>
      <c r="P718" s="231"/>
      <c r="Q718" s="231"/>
      <c r="R718" s="231"/>
      <c r="S718" s="231"/>
      <c r="T718" s="231"/>
      <c r="U718" s="231" t="s">
        <v>407</v>
      </c>
      <c r="V718" s="231"/>
      <c r="W718" s="231"/>
      <c r="X718" s="231"/>
      <c r="Y718" s="231"/>
      <c r="Z718" s="231"/>
      <c r="AA718" s="242" t="s">
        <v>17</v>
      </c>
      <c r="AB718" s="242"/>
      <c r="AC718" s="242"/>
      <c r="AD718" s="242"/>
      <c r="AE718" s="242"/>
      <c r="AF718" s="242"/>
      <c r="AL718" s="53"/>
      <c r="AQ718" s="73"/>
    </row>
    <row r="719" spans="1:43" s="28" customFormat="1" hidden="1" outlineLevel="1" x14ac:dyDescent="0.3">
      <c r="A719" s="212" t="str">
        <f>IF(E719=0,"",VLOOKUP(E719,'Mão de Obra'!$A$2:$AA$998,2,FALSE))</f>
        <v>SERVENTE</v>
      </c>
      <c r="B719" s="213"/>
      <c r="C719" s="213"/>
      <c r="D719" s="213"/>
      <c r="E719" s="216">
        <v>20031</v>
      </c>
      <c r="F719" s="216"/>
      <c r="G719" s="245">
        <f>VLOOKUP(E719,'Mão de Obra'!$A$2:$F$42,6,FALSE)/100</f>
        <v>2.0905</v>
      </c>
      <c r="H719" s="245"/>
      <c r="I719" s="245"/>
      <c r="J719" s="245"/>
      <c r="K719" s="246">
        <f>IF(E719=0,"",VLOOKUP(E719,'Mão de Obra'!A:I,5,FALSE))</f>
        <v>22.8</v>
      </c>
      <c r="L719" s="246"/>
      <c r="M719" s="246"/>
      <c r="N719" s="246"/>
      <c r="O719" s="252">
        <v>2</v>
      </c>
      <c r="P719" s="252"/>
      <c r="Q719" s="252"/>
      <c r="R719" s="252"/>
      <c r="S719" s="252"/>
      <c r="T719" s="252"/>
      <c r="U719" s="253">
        <f>VLOOKUP(E719,'Mão de Obra'!A:I,8,FALSE)</f>
        <v>7.38</v>
      </c>
      <c r="V719" s="253"/>
      <c r="W719" s="253"/>
      <c r="X719" s="253"/>
      <c r="Y719" s="253"/>
      <c r="Z719" s="253"/>
      <c r="AA719" s="243">
        <f t="shared" ref="AA719:AA726" si="55">IF(O719="","",O719*K719)</f>
        <v>45.6</v>
      </c>
      <c r="AB719" s="243"/>
      <c r="AC719" s="243"/>
      <c r="AD719" s="243"/>
      <c r="AE719" s="243"/>
      <c r="AF719" s="244"/>
      <c r="AL719" s="53"/>
      <c r="AQ719" s="73"/>
    </row>
    <row r="720" spans="1:43" s="28" customFormat="1" hidden="1" outlineLevel="1" x14ac:dyDescent="0.3">
      <c r="A720" s="212" t="str">
        <f>IF(E720=0,"",VLOOKUP(E720,'Mão de Obra'!$A$2:$AA$998,2,FALSE))</f>
        <v/>
      </c>
      <c r="B720" s="213"/>
      <c r="C720" s="213"/>
      <c r="D720" s="213"/>
      <c r="E720" s="216"/>
      <c r="F720" s="216"/>
      <c r="G720" s="245" t="str">
        <f>IF(E720=0,"",121.83%)</f>
        <v/>
      </c>
      <c r="H720" s="245"/>
      <c r="I720" s="245"/>
      <c r="J720" s="245"/>
      <c r="K720" s="246" t="str">
        <f>IF(E720=0,"",VLOOKUP(E720,'Mão de Obra'!$A$2:$AA$998,5,))</f>
        <v/>
      </c>
      <c r="L720" s="246"/>
      <c r="M720" s="246"/>
      <c r="N720" s="246"/>
      <c r="O720" s="253"/>
      <c r="P720" s="253"/>
      <c r="Q720" s="253"/>
      <c r="R720" s="253"/>
      <c r="S720" s="253"/>
      <c r="T720" s="253"/>
      <c r="U720" s="253"/>
      <c r="V720" s="253"/>
      <c r="W720" s="253"/>
      <c r="X720" s="253"/>
      <c r="Y720" s="253"/>
      <c r="Z720" s="253"/>
      <c r="AA720" s="243" t="str">
        <f t="shared" si="55"/>
        <v/>
      </c>
      <c r="AB720" s="243"/>
      <c r="AC720" s="243"/>
      <c r="AD720" s="243"/>
      <c r="AE720" s="243"/>
      <c r="AF720" s="244"/>
      <c r="AL720" s="53"/>
      <c r="AQ720" s="73"/>
    </row>
    <row r="721" spans="1:43" s="28" customFormat="1" hidden="1" outlineLevel="1" x14ac:dyDescent="0.3">
      <c r="A721" s="212" t="str">
        <f>IF(E721=0,"",VLOOKUP(E721,'Mão de Obra'!$A$2:$AA$998,2,FALSE))</f>
        <v/>
      </c>
      <c r="B721" s="213"/>
      <c r="C721" s="213"/>
      <c r="D721" s="213"/>
      <c r="E721" s="214"/>
      <c r="F721" s="214"/>
      <c r="G721" s="236" t="str">
        <f t="shared" ref="G721:G726" si="56">IF(E721=0,"",121.83%)</f>
        <v/>
      </c>
      <c r="H721" s="236"/>
      <c r="I721" s="236"/>
      <c r="J721" s="236"/>
      <c r="K721" s="237" t="str">
        <f>IF(E721=0,"",VLOOKUP(E721,'Mão de Obra'!$A$2:$AA$998,5,))</f>
        <v/>
      </c>
      <c r="L721" s="237"/>
      <c r="M721" s="237"/>
      <c r="N721" s="237"/>
      <c r="O721" s="228"/>
      <c r="P721" s="228"/>
      <c r="Q721" s="228"/>
      <c r="R721" s="228"/>
      <c r="S721" s="228"/>
      <c r="T721" s="228"/>
      <c r="U721" s="228"/>
      <c r="V721" s="228"/>
      <c r="W721" s="228"/>
      <c r="X721" s="228"/>
      <c r="Y721" s="228"/>
      <c r="Z721" s="228"/>
      <c r="AA721" s="243" t="str">
        <f t="shared" si="55"/>
        <v/>
      </c>
      <c r="AB721" s="243"/>
      <c r="AC721" s="243"/>
      <c r="AD721" s="243"/>
      <c r="AE721" s="243"/>
      <c r="AF721" s="244"/>
      <c r="AL721" s="53"/>
      <c r="AQ721" s="73"/>
    </row>
    <row r="722" spans="1:43" s="28" customFormat="1" hidden="1" outlineLevel="1" x14ac:dyDescent="0.3">
      <c r="A722" s="212" t="str">
        <f>IF(E722=0,"",VLOOKUP(E722,'Mão de Obra'!$A$2:$AA$998,2,FALSE))</f>
        <v/>
      </c>
      <c r="B722" s="213"/>
      <c r="C722" s="213"/>
      <c r="D722" s="213"/>
      <c r="E722" s="214"/>
      <c r="F722" s="214"/>
      <c r="G722" s="236" t="str">
        <f t="shared" si="56"/>
        <v/>
      </c>
      <c r="H722" s="236"/>
      <c r="I722" s="236"/>
      <c r="J722" s="236"/>
      <c r="K722" s="237" t="str">
        <f>IF(E722=0,"",VLOOKUP(E722,'Mão de Obra'!$A$2:$AA$998,5,))</f>
        <v/>
      </c>
      <c r="L722" s="237"/>
      <c r="M722" s="237"/>
      <c r="N722" s="237"/>
      <c r="O722" s="228"/>
      <c r="P722" s="228"/>
      <c r="Q722" s="228"/>
      <c r="R722" s="228"/>
      <c r="S722" s="228"/>
      <c r="T722" s="228"/>
      <c r="U722" s="228"/>
      <c r="V722" s="228"/>
      <c r="W722" s="228"/>
      <c r="X722" s="228"/>
      <c r="Y722" s="228"/>
      <c r="Z722" s="228"/>
      <c r="AA722" s="243" t="str">
        <f t="shared" si="55"/>
        <v/>
      </c>
      <c r="AB722" s="243"/>
      <c r="AC722" s="243"/>
      <c r="AD722" s="243"/>
      <c r="AE722" s="243"/>
      <c r="AF722" s="244"/>
      <c r="AL722" s="53"/>
      <c r="AQ722" s="73"/>
    </row>
    <row r="723" spans="1:43" s="28" customFormat="1" hidden="1" outlineLevel="1" x14ac:dyDescent="0.3">
      <c r="A723" s="212" t="str">
        <f>IF(E723=0,"",VLOOKUP(E723,'Mão de Obra'!$A$2:$AA$998,2,FALSE))</f>
        <v/>
      </c>
      <c r="B723" s="213"/>
      <c r="C723" s="213"/>
      <c r="D723" s="213"/>
      <c r="E723" s="214"/>
      <c r="F723" s="214"/>
      <c r="G723" s="236" t="str">
        <f t="shared" si="56"/>
        <v/>
      </c>
      <c r="H723" s="236"/>
      <c r="I723" s="236"/>
      <c r="J723" s="236"/>
      <c r="K723" s="237" t="str">
        <f>IF(E723=0,"",VLOOKUP(E723,'Mão de Obra'!$A$2:$AA$998,5,))</f>
        <v/>
      </c>
      <c r="L723" s="237"/>
      <c r="M723" s="237"/>
      <c r="N723" s="237"/>
      <c r="O723" s="228"/>
      <c r="P723" s="228"/>
      <c r="Q723" s="228"/>
      <c r="R723" s="228"/>
      <c r="S723" s="228"/>
      <c r="T723" s="228"/>
      <c r="U723" s="228"/>
      <c r="V723" s="228"/>
      <c r="W723" s="228"/>
      <c r="X723" s="228"/>
      <c r="Y723" s="228"/>
      <c r="Z723" s="228"/>
      <c r="AA723" s="243" t="str">
        <f t="shared" si="55"/>
        <v/>
      </c>
      <c r="AB723" s="243"/>
      <c r="AC723" s="243"/>
      <c r="AD723" s="243"/>
      <c r="AE723" s="243"/>
      <c r="AF723" s="244"/>
      <c r="AL723" s="53"/>
      <c r="AQ723" s="73"/>
    </row>
    <row r="724" spans="1:43" s="28" customFormat="1" hidden="1" outlineLevel="1" x14ac:dyDescent="0.3">
      <c r="A724" s="212" t="str">
        <f>IF(E724=0,"",VLOOKUP(E724,'Mão de Obra'!$A$2:$AA$998,2,FALSE))</f>
        <v/>
      </c>
      <c r="B724" s="213"/>
      <c r="C724" s="213"/>
      <c r="D724" s="213"/>
      <c r="E724" s="214"/>
      <c r="F724" s="214"/>
      <c r="G724" s="236" t="str">
        <f t="shared" si="56"/>
        <v/>
      </c>
      <c r="H724" s="236"/>
      <c r="I724" s="236"/>
      <c r="J724" s="236"/>
      <c r="K724" s="237" t="str">
        <f>IF(E724=0,"",VLOOKUP(E724,'Mão de Obra'!$A$2:$AA$998,5,))</f>
        <v/>
      </c>
      <c r="L724" s="237"/>
      <c r="M724" s="237"/>
      <c r="N724" s="237"/>
      <c r="O724" s="228"/>
      <c r="P724" s="228"/>
      <c r="Q724" s="228"/>
      <c r="R724" s="228"/>
      <c r="S724" s="228"/>
      <c r="T724" s="228"/>
      <c r="U724" s="228"/>
      <c r="V724" s="228"/>
      <c r="W724" s="228"/>
      <c r="X724" s="228"/>
      <c r="Y724" s="228"/>
      <c r="Z724" s="228"/>
      <c r="AA724" s="243" t="str">
        <f t="shared" si="55"/>
        <v/>
      </c>
      <c r="AB724" s="243"/>
      <c r="AC724" s="243"/>
      <c r="AD724" s="243"/>
      <c r="AE724" s="243"/>
      <c r="AF724" s="244"/>
      <c r="AL724" s="53"/>
      <c r="AQ724" s="73"/>
    </row>
    <row r="725" spans="1:43" s="28" customFormat="1" hidden="1" outlineLevel="1" x14ac:dyDescent="0.3">
      <c r="A725" s="212" t="str">
        <f>IF(E725=0,"",VLOOKUP(E725,'Mão de Obra'!$A$2:$AA$998,2,FALSE))</f>
        <v/>
      </c>
      <c r="B725" s="213"/>
      <c r="C725" s="213"/>
      <c r="D725" s="213"/>
      <c r="E725" s="214"/>
      <c r="F725" s="214"/>
      <c r="G725" s="236" t="str">
        <f t="shared" si="56"/>
        <v/>
      </c>
      <c r="H725" s="236"/>
      <c r="I725" s="236"/>
      <c r="J725" s="236"/>
      <c r="K725" s="237" t="str">
        <f>IF(E725=0,"",VLOOKUP(E725,'Mão de Obra'!$A$2:$AA$998,5,))</f>
        <v/>
      </c>
      <c r="L725" s="237"/>
      <c r="M725" s="237"/>
      <c r="N725" s="237"/>
      <c r="O725" s="228"/>
      <c r="P725" s="228"/>
      <c r="Q725" s="228"/>
      <c r="R725" s="228"/>
      <c r="S725" s="228"/>
      <c r="T725" s="228"/>
      <c r="U725" s="228"/>
      <c r="V725" s="228"/>
      <c r="W725" s="228"/>
      <c r="X725" s="228"/>
      <c r="Y725" s="228"/>
      <c r="Z725" s="228"/>
      <c r="AA725" s="243" t="str">
        <f t="shared" si="55"/>
        <v/>
      </c>
      <c r="AB725" s="243"/>
      <c r="AC725" s="243"/>
      <c r="AD725" s="243"/>
      <c r="AE725" s="243"/>
      <c r="AF725" s="244"/>
      <c r="AL725" s="53"/>
      <c r="AQ725" s="73"/>
    </row>
    <row r="726" spans="1:43" s="28" customFormat="1" hidden="1" outlineLevel="1" x14ac:dyDescent="0.3">
      <c r="A726" s="212" t="str">
        <f>IF(E726=0,"",VLOOKUP(E726,'Mão de Obra'!$A$2:$AA$998,2,FALSE))</f>
        <v/>
      </c>
      <c r="B726" s="213"/>
      <c r="C726" s="213"/>
      <c r="D726" s="213"/>
      <c r="E726" s="214"/>
      <c r="F726" s="214"/>
      <c r="G726" s="236" t="str">
        <f t="shared" si="56"/>
        <v/>
      </c>
      <c r="H726" s="236"/>
      <c r="I726" s="236"/>
      <c r="J726" s="236"/>
      <c r="K726" s="237" t="str">
        <f>IF(E726=0,"",VLOOKUP(E726,'Mão de Obra'!$A$2:$AA$998,5))</f>
        <v/>
      </c>
      <c r="L726" s="237"/>
      <c r="M726" s="237"/>
      <c r="N726" s="237"/>
      <c r="O726" s="228"/>
      <c r="P726" s="228"/>
      <c r="Q726" s="228"/>
      <c r="R726" s="228"/>
      <c r="S726" s="228"/>
      <c r="T726" s="228"/>
      <c r="U726" s="228"/>
      <c r="V726" s="228"/>
      <c r="W726" s="228"/>
      <c r="X726" s="228"/>
      <c r="Y726" s="228"/>
      <c r="Z726" s="228"/>
      <c r="AA726" s="243" t="str">
        <f t="shared" si="55"/>
        <v/>
      </c>
      <c r="AB726" s="243"/>
      <c r="AC726" s="243"/>
      <c r="AD726" s="243"/>
      <c r="AE726" s="243"/>
      <c r="AF726" s="244"/>
      <c r="AL726" s="53"/>
      <c r="AQ726" s="73"/>
    </row>
    <row r="727" spans="1:43" s="28" customFormat="1" hidden="1" outlineLevel="1" x14ac:dyDescent="0.3">
      <c r="A727" s="222" t="s">
        <v>21</v>
      </c>
      <c r="B727" s="223"/>
      <c r="C727" s="223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4">
        <f>TRUNC(SUM(AA719:AF726),2)</f>
        <v>45.6</v>
      </c>
      <c r="X727" s="225"/>
      <c r="Y727" s="225"/>
      <c r="Z727" s="225"/>
      <c r="AA727" s="225"/>
      <c r="AB727" s="225"/>
      <c r="AC727" s="225"/>
      <c r="AD727" s="225"/>
      <c r="AE727" s="225"/>
      <c r="AF727" s="225"/>
      <c r="AL727" s="53"/>
      <c r="AQ727" s="73"/>
    </row>
    <row r="728" spans="1:43" s="28" customFormat="1" hidden="1" outlineLevel="1" x14ac:dyDescent="0.3">
      <c r="A728" s="10"/>
      <c r="B728" s="11"/>
      <c r="C728" s="11"/>
      <c r="D728" s="12"/>
      <c r="E728" s="13"/>
      <c r="F728" s="13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32"/>
      <c r="Y728" s="32"/>
      <c r="Z728" s="32"/>
      <c r="AA728" s="32"/>
      <c r="AB728" s="35"/>
      <c r="AC728" s="35"/>
      <c r="AD728" s="35"/>
      <c r="AE728" s="35"/>
      <c r="AF728" s="14"/>
      <c r="AL728" s="53"/>
      <c r="AQ728" s="73"/>
    </row>
    <row r="729" spans="1:43" s="28" customFormat="1" hidden="1" outlineLevel="1" x14ac:dyDescent="0.3">
      <c r="A729" s="241" t="s">
        <v>22</v>
      </c>
      <c r="B729" s="241"/>
      <c r="C729" s="241"/>
      <c r="D729" s="241"/>
      <c r="E729" s="231" t="s">
        <v>10</v>
      </c>
      <c r="F729" s="231"/>
      <c r="G729" s="231" t="s">
        <v>23</v>
      </c>
      <c r="H729" s="231"/>
      <c r="I729" s="231"/>
      <c r="J729" s="231" t="s">
        <v>24</v>
      </c>
      <c r="K729" s="231"/>
      <c r="L729" s="231"/>
      <c r="M729" s="231" t="s">
        <v>25</v>
      </c>
      <c r="N729" s="231"/>
      <c r="O729" s="231"/>
      <c r="P729" s="231"/>
      <c r="Q729" s="231"/>
      <c r="R729" s="231" t="s">
        <v>26</v>
      </c>
      <c r="S729" s="231"/>
      <c r="T729" s="231"/>
      <c r="U729" s="231"/>
      <c r="V729" s="231"/>
      <c r="W729" s="231" t="s">
        <v>5</v>
      </c>
      <c r="X729" s="231"/>
      <c r="Y729" s="231"/>
      <c r="Z729" s="231"/>
      <c r="AA729" s="231"/>
      <c r="AB729" s="231"/>
      <c r="AC729" s="231"/>
      <c r="AD729" s="231"/>
      <c r="AE729" s="231"/>
      <c r="AF729" s="231"/>
      <c r="AL729" s="53"/>
      <c r="AQ729" s="73"/>
    </row>
    <row r="730" spans="1:43" s="28" customFormat="1" hidden="1" outlineLevel="1" x14ac:dyDescent="0.3">
      <c r="A730" s="17" t="s">
        <v>203</v>
      </c>
      <c r="B730" s="18"/>
      <c r="C730" s="18"/>
      <c r="D730" s="19"/>
      <c r="E730" s="233" t="s">
        <v>160</v>
      </c>
      <c r="F730" s="233"/>
      <c r="G730" s="227"/>
      <c r="H730" s="227"/>
      <c r="I730" s="227"/>
      <c r="J730" s="232" t="s">
        <v>43</v>
      </c>
      <c r="K730" s="232"/>
      <c r="L730" s="232"/>
      <c r="M730" s="232"/>
      <c r="N730" s="232"/>
      <c r="O730" s="232"/>
      <c r="P730" s="232"/>
      <c r="Q730" s="232"/>
      <c r="R730" s="232"/>
      <c r="S730" s="232"/>
      <c r="T730" s="232"/>
      <c r="U730" s="232"/>
      <c r="V730" s="232"/>
      <c r="W730" s="20"/>
      <c r="X730" s="33"/>
      <c r="Y730" s="33"/>
      <c r="Z730" s="33"/>
      <c r="AA730" s="33"/>
      <c r="AB730" s="33"/>
      <c r="AC730" s="33"/>
      <c r="AD730" s="33"/>
      <c r="AE730" s="220">
        <f>IF(A730="","",(W727*G730/100))</f>
        <v>0</v>
      </c>
      <c r="AF730" s="234"/>
      <c r="AL730" s="53"/>
      <c r="AQ730" s="73"/>
    </row>
    <row r="731" spans="1:43" s="28" customFormat="1" hidden="1" outlineLevel="1" x14ac:dyDescent="0.3">
      <c r="A731" s="17" t="s">
        <v>72</v>
      </c>
      <c r="B731" s="18"/>
      <c r="C731" s="18"/>
      <c r="D731" s="19"/>
      <c r="E731" s="233" t="s">
        <v>75</v>
      </c>
      <c r="F731" s="233"/>
      <c r="G731" s="227"/>
      <c r="H731" s="227"/>
      <c r="I731" s="227"/>
      <c r="J731" s="232" t="s">
        <v>43</v>
      </c>
      <c r="K731" s="232"/>
      <c r="L731" s="232"/>
      <c r="M731" s="232"/>
      <c r="N731" s="232"/>
      <c r="O731" s="232"/>
      <c r="P731" s="232"/>
      <c r="Q731" s="232"/>
      <c r="R731" s="232"/>
      <c r="S731" s="232"/>
      <c r="T731" s="232"/>
      <c r="U731" s="232"/>
      <c r="V731" s="232"/>
      <c r="W731" s="20"/>
      <c r="X731" s="33"/>
      <c r="Y731" s="33"/>
      <c r="Z731" s="33"/>
      <c r="AA731" s="33"/>
      <c r="AB731" s="33"/>
      <c r="AC731" s="33"/>
      <c r="AD731" s="33"/>
      <c r="AE731" s="220">
        <f>IF(A731="","",(W727*G731/100))</f>
        <v>0</v>
      </c>
      <c r="AF731" s="234"/>
      <c r="AL731" s="53"/>
      <c r="AQ731" s="73"/>
    </row>
    <row r="732" spans="1:43" s="28" customFormat="1" hidden="1" outlineLevel="1" x14ac:dyDescent="0.3">
      <c r="A732" s="21" t="s">
        <v>73</v>
      </c>
      <c r="B732" s="18"/>
      <c r="C732" s="18"/>
      <c r="D732" s="19"/>
      <c r="E732" s="233" t="s">
        <v>76</v>
      </c>
      <c r="F732" s="233"/>
      <c r="G732" s="227"/>
      <c r="H732" s="227"/>
      <c r="I732" s="227"/>
      <c r="J732" s="232" t="s">
        <v>43</v>
      </c>
      <c r="K732" s="232"/>
      <c r="L732" s="232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20"/>
      <c r="X732" s="33"/>
      <c r="Y732" s="33"/>
      <c r="Z732" s="33"/>
      <c r="AA732" s="33"/>
      <c r="AB732" s="33"/>
      <c r="AC732" s="33"/>
      <c r="AD732" s="33"/>
      <c r="AE732" s="220">
        <f>IF(A732="","",(W727*G732/100))</f>
        <v>0</v>
      </c>
      <c r="AF732" s="234"/>
      <c r="AL732" s="53"/>
      <c r="AQ732" s="73"/>
    </row>
    <row r="733" spans="1:43" s="28" customFormat="1" hidden="1" outlineLevel="1" x14ac:dyDescent="0.3">
      <c r="A733" s="21" t="s">
        <v>74</v>
      </c>
      <c r="B733" s="18"/>
      <c r="C733" s="18"/>
      <c r="D733" s="19"/>
      <c r="E733" s="233" t="s">
        <v>77</v>
      </c>
      <c r="F733" s="233"/>
      <c r="G733" s="227"/>
      <c r="H733" s="227"/>
      <c r="I733" s="227"/>
      <c r="J733" s="232" t="s">
        <v>43</v>
      </c>
      <c r="K733" s="232"/>
      <c r="L733" s="232"/>
      <c r="M733" s="232"/>
      <c r="N733" s="232"/>
      <c r="O733" s="232"/>
      <c r="P733" s="232"/>
      <c r="Q733" s="232"/>
      <c r="R733" s="232"/>
      <c r="S733" s="232"/>
      <c r="T733" s="232"/>
      <c r="U733" s="232"/>
      <c r="V733" s="232"/>
      <c r="W733" s="22"/>
      <c r="X733" s="34"/>
      <c r="Y733" s="34"/>
      <c r="Z733" s="34"/>
      <c r="AA733" s="34"/>
      <c r="AB733" s="34"/>
      <c r="AC733" s="34"/>
      <c r="AD733" s="34"/>
      <c r="AE733" s="220">
        <f>IF(A733="","",(W727*G733/100))</f>
        <v>0</v>
      </c>
      <c r="AF733" s="234"/>
      <c r="AL733" s="53"/>
      <c r="AQ733" s="73"/>
    </row>
    <row r="734" spans="1:43" s="28" customFormat="1" hidden="1" outlineLevel="1" x14ac:dyDescent="0.3">
      <c r="A734" s="222" t="s">
        <v>27</v>
      </c>
      <c r="B734" s="223"/>
      <c r="C734" s="223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4">
        <f>TRUNC(SUM(AE730:AF733),2)</f>
        <v>0</v>
      </c>
      <c r="X734" s="225"/>
      <c r="Y734" s="225"/>
      <c r="Z734" s="225"/>
      <c r="AA734" s="225"/>
      <c r="AB734" s="225"/>
      <c r="AC734" s="225"/>
      <c r="AD734" s="225"/>
      <c r="AE734" s="225"/>
      <c r="AF734" s="225"/>
      <c r="AL734" s="53"/>
      <c r="AQ734" s="73"/>
    </row>
    <row r="735" spans="1:43" s="28" customFormat="1" hidden="1" outlineLevel="1" x14ac:dyDescent="0.3">
      <c r="A735" s="10"/>
      <c r="B735" s="11"/>
      <c r="C735" s="11"/>
      <c r="D735" s="12"/>
      <c r="E735" s="13"/>
      <c r="F735" s="13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32"/>
      <c r="Y735" s="32"/>
      <c r="Z735" s="32"/>
      <c r="AA735" s="32"/>
      <c r="AB735" s="35"/>
      <c r="AC735" s="35"/>
      <c r="AD735" s="35"/>
      <c r="AE735" s="35"/>
      <c r="AF735" s="14"/>
      <c r="AL735" s="53"/>
      <c r="AQ735" s="73"/>
    </row>
    <row r="736" spans="1:43" s="28" customFormat="1" hidden="1" outlineLevel="1" x14ac:dyDescent="0.3">
      <c r="A736" s="238" t="s">
        <v>28</v>
      </c>
      <c r="B736" s="238"/>
      <c r="C736" s="238"/>
      <c r="D736" s="238"/>
      <c r="E736" s="238"/>
      <c r="F736" s="238"/>
      <c r="G736" s="238"/>
      <c r="H736" s="238"/>
      <c r="I736" s="238"/>
      <c r="J736" s="238"/>
      <c r="K736" s="238"/>
      <c r="L736" s="238"/>
      <c r="M736" s="238"/>
      <c r="N736" s="224">
        <f>TRUNC(SUM(W716,W727,W734),2)</f>
        <v>302.89</v>
      </c>
      <c r="O736" s="225"/>
      <c r="P736" s="225"/>
      <c r="Q736" s="225"/>
      <c r="R736" s="225"/>
      <c r="S736" s="225"/>
      <c r="T736" s="225"/>
      <c r="U736" s="225"/>
      <c r="V736" s="225"/>
      <c r="W736" s="225"/>
      <c r="X736" s="225"/>
      <c r="Y736" s="225"/>
      <c r="Z736" s="225"/>
      <c r="AA736" s="225"/>
      <c r="AB736" s="225"/>
      <c r="AC736" s="225"/>
      <c r="AD736" s="225"/>
      <c r="AE736" s="225"/>
      <c r="AF736" s="225"/>
      <c r="AL736" s="53"/>
      <c r="AQ736" s="73"/>
    </row>
    <row r="737" spans="1:43" s="28" customFormat="1" hidden="1" outlineLevel="1" x14ac:dyDescent="0.3">
      <c r="A737" s="239" t="s">
        <v>29</v>
      </c>
      <c r="B737" s="239"/>
      <c r="C737" s="239"/>
      <c r="D737" s="239"/>
      <c r="E737" s="239"/>
      <c r="F737" s="239"/>
      <c r="G737" s="239"/>
      <c r="H737" s="239"/>
      <c r="I737" s="239"/>
      <c r="J737" s="239"/>
      <c r="K737" s="239"/>
      <c r="L737" s="239"/>
      <c r="M737" s="239"/>
      <c r="N737" s="240">
        <f>AH770</f>
        <v>140.625</v>
      </c>
      <c r="O737" s="240"/>
      <c r="P737" s="240"/>
      <c r="Q737" s="240"/>
      <c r="R737" s="240"/>
      <c r="S737" s="240"/>
      <c r="T737" s="240"/>
      <c r="U737" s="240"/>
      <c r="V737" s="240"/>
      <c r="W737" s="240"/>
      <c r="X737" s="240"/>
      <c r="Y737" s="240"/>
      <c r="Z737" s="240"/>
      <c r="AA737" s="240"/>
      <c r="AB737" s="240"/>
      <c r="AC737" s="240"/>
      <c r="AD737" s="240"/>
      <c r="AE737" s="240"/>
      <c r="AF737" s="240"/>
      <c r="AL737" s="53"/>
      <c r="AQ737" s="73"/>
    </row>
    <row r="738" spans="1:43" s="28" customFormat="1" hidden="1" outlineLevel="1" x14ac:dyDescent="0.3">
      <c r="A738" s="238" t="s">
        <v>30</v>
      </c>
      <c r="B738" s="238"/>
      <c r="C738" s="238"/>
      <c r="D738" s="238"/>
      <c r="E738" s="238"/>
      <c r="F738" s="238"/>
      <c r="G738" s="238"/>
      <c r="H738" s="238"/>
      <c r="I738" s="238"/>
      <c r="J738" s="238"/>
      <c r="K738" s="238"/>
      <c r="L738" s="238"/>
      <c r="M738" s="238"/>
      <c r="N738" s="224">
        <f>TRUNC(N736/N737,2)</f>
        <v>2.15</v>
      </c>
      <c r="O738" s="225"/>
      <c r="P738" s="225"/>
      <c r="Q738" s="225"/>
      <c r="R738" s="225"/>
      <c r="S738" s="225"/>
      <c r="T738" s="225"/>
      <c r="U738" s="225"/>
      <c r="V738" s="225"/>
      <c r="W738" s="225"/>
      <c r="X738" s="225"/>
      <c r="Y738" s="225"/>
      <c r="Z738" s="225"/>
      <c r="AA738" s="225"/>
      <c r="AB738" s="225"/>
      <c r="AC738" s="225"/>
      <c r="AD738" s="225"/>
      <c r="AE738" s="225"/>
      <c r="AF738" s="225"/>
      <c r="AL738" s="53"/>
      <c r="AQ738" s="73"/>
    </row>
    <row r="739" spans="1:43" s="28" customFormat="1" hidden="1" outlineLevel="1" x14ac:dyDescent="0.3">
      <c r="A739" s="10"/>
      <c r="B739" s="11"/>
      <c r="C739" s="11"/>
      <c r="D739" s="12"/>
      <c r="E739" s="13"/>
      <c r="F739" s="13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32"/>
      <c r="Y739" s="32"/>
      <c r="Z739" s="32"/>
      <c r="AA739" s="32"/>
      <c r="AB739" s="35"/>
      <c r="AC739" s="35"/>
      <c r="AD739" s="35"/>
      <c r="AE739" s="35"/>
      <c r="AF739" s="14"/>
      <c r="AL739" s="53"/>
      <c r="AQ739" s="73"/>
    </row>
    <row r="740" spans="1:43" s="28" customFormat="1" hidden="1" outlineLevel="1" x14ac:dyDescent="0.3">
      <c r="A740" s="241" t="s">
        <v>31</v>
      </c>
      <c r="B740" s="241"/>
      <c r="C740" s="241"/>
      <c r="D740" s="241"/>
      <c r="E740" s="231" t="s">
        <v>10</v>
      </c>
      <c r="F740" s="231"/>
      <c r="G740" s="231" t="s">
        <v>0</v>
      </c>
      <c r="H740" s="231"/>
      <c r="I740" s="235" t="s">
        <v>32</v>
      </c>
      <c r="J740" s="235"/>
      <c r="K740" s="235"/>
      <c r="L740" s="235"/>
      <c r="M740" s="235"/>
      <c r="N740" s="235"/>
      <c r="O740" s="235"/>
      <c r="P740" s="235"/>
      <c r="Q740" s="235" t="s">
        <v>16</v>
      </c>
      <c r="R740" s="235"/>
      <c r="S740" s="235"/>
      <c r="T740" s="235"/>
      <c r="U740" s="235"/>
      <c r="V740" s="235"/>
      <c r="W740" s="235"/>
      <c r="X740" s="235"/>
      <c r="Y740" s="235"/>
      <c r="Z740" s="235"/>
      <c r="AA740" s="235"/>
      <c r="AB740" s="211" t="s">
        <v>32</v>
      </c>
      <c r="AC740" s="211"/>
      <c r="AD740" s="211"/>
      <c r="AE740" s="211"/>
      <c r="AF740" s="211"/>
      <c r="AL740" s="53"/>
      <c r="AQ740" s="73"/>
    </row>
    <row r="741" spans="1:43" s="28" customFormat="1" hidden="1" outlineLevel="1" x14ac:dyDescent="0.3">
      <c r="A741" s="212" t="str">
        <f>IF(E741="","",VLOOKUP(E741,Material!$A$3:$N$526,2,FALSE))</f>
        <v/>
      </c>
      <c r="B741" s="213"/>
      <c r="C741" s="213"/>
      <c r="D741" s="213"/>
      <c r="E741" s="216"/>
      <c r="F741" s="216"/>
      <c r="G741" s="216" t="str">
        <f>IF(E741="","",VLOOKUP(E741,Material!$A$3:$N$526,3,FALSE))</f>
        <v/>
      </c>
      <c r="H741" s="216"/>
      <c r="I741" s="230" t="str">
        <f>IF(E741="","",VLOOKUP(E741,Material!$A$3:$N$526,4,FALSE))</f>
        <v/>
      </c>
      <c r="J741" s="230"/>
      <c r="K741" s="230"/>
      <c r="L741" s="230"/>
      <c r="M741" s="230"/>
      <c r="N741" s="230"/>
      <c r="O741" s="230"/>
      <c r="P741" s="230"/>
      <c r="Q741" s="40"/>
      <c r="R741" s="40"/>
      <c r="S741" s="40"/>
      <c r="T741" s="40"/>
      <c r="U741" s="40"/>
      <c r="V741" s="40"/>
      <c r="W741" s="217"/>
      <c r="X741" s="217"/>
      <c r="Y741" s="217"/>
      <c r="Z741" s="217"/>
      <c r="AA741" s="217"/>
      <c r="AB741" s="33"/>
      <c r="AC741" s="33"/>
      <c r="AD741" s="33"/>
      <c r="AE741" s="33"/>
      <c r="AF741" s="23" t="str">
        <f t="shared" ref="AF741:AF750" si="57">IF(W741="","",I741*W741)</f>
        <v/>
      </c>
      <c r="AL741" s="53"/>
      <c r="AQ741" s="73"/>
    </row>
    <row r="742" spans="1:43" s="28" customFormat="1" hidden="1" outlineLevel="1" x14ac:dyDescent="0.3">
      <c r="A742" s="212" t="str">
        <f>IF(E742="","",VLOOKUP(E742,Material!$A$3:$N$526,2,FALSE))</f>
        <v/>
      </c>
      <c r="B742" s="213"/>
      <c r="C742" s="213"/>
      <c r="D742" s="213"/>
      <c r="E742" s="216"/>
      <c r="F742" s="216"/>
      <c r="G742" s="216" t="str">
        <f>IF(E742="","",VLOOKUP(E742,Material!$A$3:$N$526,3,FALSE))</f>
        <v/>
      </c>
      <c r="H742" s="216"/>
      <c r="I742" s="230" t="str">
        <f>IF(E742="","",VLOOKUP(E742,Material!$A$3:$N$526,4,FALSE))</f>
        <v/>
      </c>
      <c r="J742" s="230"/>
      <c r="K742" s="230"/>
      <c r="L742" s="230"/>
      <c r="M742" s="230"/>
      <c r="N742" s="230"/>
      <c r="O742" s="230"/>
      <c r="P742" s="230"/>
      <c r="Q742" s="40"/>
      <c r="R742" s="40"/>
      <c r="S742" s="40"/>
      <c r="T742" s="40"/>
      <c r="U742" s="40"/>
      <c r="V742" s="40"/>
      <c r="W742" s="217"/>
      <c r="X742" s="217"/>
      <c r="Y742" s="217"/>
      <c r="Z742" s="217"/>
      <c r="AA742" s="217"/>
      <c r="AB742" s="33"/>
      <c r="AC742" s="33"/>
      <c r="AD742" s="33"/>
      <c r="AE742" s="33"/>
      <c r="AF742" s="23" t="str">
        <f t="shared" si="57"/>
        <v/>
      </c>
      <c r="AL742" s="53"/>
      <c r="AQ742" s="73"/>
    </row>
    <row r="743" spans="1:43" s="28" customFormat="1" hidden="1" outlineLevel="1" x14ac:dyDescent="0.3">
      <c r="A743" s="212" t="str">
        <f>IF(E743="","",VLOOKUP(E743,Material!$A$3:$N$526,2,FALSE))</f>
        <v/>
      </c>
      <c r="B743" s="213"/>
      <c r="C743" s="213"/>
      <c r="D743" s="213"/>
      <c r="E743" s="216"/>
      <c r="F743" s="216"/>
      <c r="G743" s="216" t="str">
        <f>IF(E743="","",VLOOKUP(E743,Material!$A$3:$N$526,3,FALSE))</f>
        <v/>
      </c>
      <c r="H743" s="216"/>
      <c r="I743" s="230" t="str">
        <f>IF(E743="","",VLOOKUP(E743,Material!$A$3:$N$526,4,FALSE))</f>
        <v/>
      </c>
      <c r="J743" s="230"/>
      <c r="K743" s="230"/>
      <c r="L743" s="230"/>
      <c r="M743" s="230"/>
      <c r="N743" s="230"/>
      <c r="O743" s="230"/>
      <c r="P743" s="230"/>
      <c r="Q743" s="40"/>
      <c r="R743" s="40"/>
      <c r="S743" s="40"/>
      <c r="T743" s="40"/>
      <c r="U743" s="40"/>
      <c r="V743" s="40"/>
      <c r="W743" s="217"/>
      <c r="X743" s="217"/>
      <c r="Y743" s="217"/>
      <c r="Z743" s="217"/>
      <c r="AA743" s="217"/>
      <c r="AB743" s="33"/>
      <c r="AC743" s="33"/>
      <c r="AD743" s="33"/>
      <c r="AE743" s="33"/>
      <c r="AF743" s="23" t="str">
        <f t="shared" si="57"/>
        <v/>
      </c>
      <c r="AL743" s="53"/>
      <c r="AQ743" s="73"/>
    </row>
    <row r="744" spans="1:43" s="28" customFormat="1" hidden="1" outlineLevel="1" x14ac:dyDescent="0.3">
      <c r="A744" s="212" t="str">
        <f>IF(E744="","",VLOOKUP(E744,Material!$A$3:$N$526,2,FALSE))</f>
        <v/>
      </c>
      <c r="B744" s="213"/>
      <c r="C744" s="213"/>
      <c r="D744" s="213"/>
      <c r="E744" s="214"/>
      <c r="F744" s="214"/>
      <c r="G744" s="215" t="str">
        <f>IF(E744="","",VLOOKUP(E744,Material!$A$3:$N$526,3,FALSE))</f>
        <v/>
      </c>
      <c r="H744" s="215"/>
      <c r="I744" s="229" t="str">
        <f>IF(E744="","",VLOOKUP(E744,Material!$A$3:$N$526,4,FALSE))</f>
        <v/>
      </c>
      <c r="J744" s="229"/>
      <c r="K744" s="229"/>
      <c r="L744" s="229"/>
      <c r="M744" s="229"/>
      <c r="N744" s="229"/>
      <c r="O744" s="229"/>
      <c r="P744" s="229"/>
      <c r="Q744" s="20"/>
      <c r="R744" s="20"/>
      <c r="S744" s="20"/>
      <c r="T744" s="20"/>
      <c r="U744" s="20"/>
      <c r="V744" s="20"/>
      <c r="W744" s="228"/>
      <c r="X744" s="228"/>
      <c r="Y744" s="228"/>
      <c r="Z744" s="228"/>
      <c r="AA744" s="228"/>
      <c r="AB744" s="33"/>
      <c r="AC744" s="33"/>
      <c r="AD744" s="33"/>
      <c r="AE744" s="33"/>
      <c r="AF744" s="23" t="str">
        <f t="shared" si="57"/>
        <v/>
      </c>
      <c r="AL744" s="53"/>
      <c r="AQ744" s="73"/>
    </row>
    <row r="745" spans="1:43" s="28" customFormat="1" hidden="1" outlineLevel="1" x14ac:dyDescent="0.3">
      <c r="A745" s="212" t="str">
        <f>IF(E745="","",VLOOKUP(E745,Material!$A$3:$N$526,2,FALSE))</f>
        <v/>
      </c>
      <c r="B745" s="213"/>
      <c r="C745" s="213"/>
      <c r="D745" s="213"/>
      <c r="E745" s="214"/>
      <c r="F745" s="214"/>
      <c r="G745" s="215" t="str">
        <f>IF(E745="","",VLOOKUP(E745,Material!$A$3:$N$526,3,FALSE))</f>
        <v/>
      </c>
      <c r="H745" s="215"/>
      <c r="I745" s="229" t="str">
        <f>IF(E745="","",VLOOKUP(E745,Material!$A$3:$N$526,4,FALSE))</f>
        <v/>
      </c>
      <c r="J745" s="229"/>
      <c r="K745" s="229"/>
      <c r="L745" s="229"/>
      <c r="M745" s="229"/>
      <c r="N745" s="229"/>
      <c r="O745" s="229"/>
      <c r="P745" s="229"/>
      <c r="Q745" s="20"/>
      <c r="R745" s="20"/>
      <c r="S745" s="20"/>
      <c r="T745" s="20"/>
      <c r="U745" s="20"/>
      <c r="V745" s="20"/>
      <c r="W745" s="228"/>
      <c r="X745" s="228"/>
      <c r="Y745" s="228"/>
      <c r="Z745" s="228"/>
      <c r="AA745" s="228"/>
      <c r="AB745" s="33"/>
      <c r="AC745" s="33"/>
      <c r="AD745" s="33"/>
      <c r="AE745" s="33"/>
      <c r="AF745" s="23" t="str">
        <f t="shared" si="57"/>
        <v/>
      </c>
      <c r="AL745" s="53"/>
      <c r="AQ745" s="73"/>
    </row>
    <row r="746" spans="1:43" s="28" customFormat="1" hidden="1" outlineLevel="1" x14ac:dyDescent="0.3">
      <c r="A746" s="212" t="str">
        <f>IF(E746="","",VLOOKUP(E746,Material!$A$3:$N$526,2,FALSE))</f>
        <v/>
      </c>
      <c r="B746" s="213"/>
      <c r="C746" s="213"/>
      <c r="D746" s="213"/>
      <c r="E746" s="214"/>
      <c r="F746" s="214"/>
      <c r="G746" s="215" t="str">
        <f>IF(E746="","",VLOOKUP(E746,Material!$A$3:$N$526,3,FALSE))</f>
        <v/>
      </c>
      <c r="H746" s="215"/>
      <c r="I746" s="229" t="str">
        <f>IF(E746="","",VLOOKUP(E746,Material!$A$3:$N$526,4,FALSE))</f>
        <v/>
      </c>
      <c r="J746" s="229"/>
      <c r="K746" s="229"/>
      <c r="L746" s="229"/>
      <c r="M746" s="229"/>
      <c r="N746" s="229"/>
      <c r="O746" s="229"/>
      <c r="P746" s="229"/>
      <c r="Q746" s="20"/>
      <c r="R746" s="20"/>
      <c r="S746" s="20"/>
      <c r="T746" s="20"/>
      <c r="U746" s="20"/>
      <c r="V746" s="20"/>
      <c r="W746" s="228"/>
      <c r="X746" s="228"/>
      <c r="Y746" s="228"/>
      <c r="Z746" s="228"/>
      <c r="AA746" s="228"/>
      <c r="AB746" s="33"/>
      <c r="AC746" s="33"/>
      <c r="AD746" s="33"/>
      <c r="AE746" s="33"/>
      <c r="AF746" s="23" t="str">
        <f t="shared" si="57"/>
        <v/>
      </c>
      <c r="AL746" s="53"/>
      <c r="AQ746" s="73"/>
    </row>
    <row r="747" spans="1:43" s="28" customFormat="1" hidden="1" outlineLevel="1" x14ac:dyDescent="0.3">
      <c r="A747" s="212" t="str">
        <f>IF(E747="","",VLOOKUP(E747,Material!$A$3:$N$526,2,FALSE))</f>
        <v/>
      </c>
      <c r="B747" s="213"/>
      <c r="C747" s="213"/>
      <c r="D747" s="213"/>
      <c r="E747" s="214"/>
      <c r="F747" s="214"/>
      <c r="G747" s="215" t="str">
        <f>IF(E747="","",VLOOKUP(E747,Material!$A$3:$N$526,3,FALSE))</f>
        <v/>
      </c>
      <c r="H747" s="215"/>
      <c r="I747" s="229" t="str">
        <f>IF(E747="","",VLOOKUP(E747,Material!$A$3:$N$526,4,FALSE))</f>
        <v/>
      </c>
      <c r="J747" s="229"/>
      <c r="K747" s="229"/>
      <c r="L747" s="229"/>
      <c r="M747" s="229"/>
      <c r="N747" s="229"/>
      <c r="O747" s="229"/>
      <c r="P747" s="229"/>
      <c r="Q747" s="20"/>
      <c r="R747" s="20"/>
      <c r="S747" s="20"/>
      <c r="T747" s="20"/>
      <c r="U747" s="20"/>
      <c r="V747" s="20"/>
      <c r="W747" s="228"/>
      <c r="X747" s="228"/>
      <c r="Y747" s="228"/>
      <c r="Z747" s="228"/>
      <c r="AA747" s="228"/>
      <c r="AB747" s="33"/>
      <c r="AC747" s="33"/>
      <c r="AD747" s="33"/>
      <c r="AE747" s="33"/>
      <c r="AF747" s="23" t="str">
        <f t="shared" si="57"/>
        <v/>
      </c>
      <c r="AL747" s="53"/>
      <c r="AQ747" s="73"/>
    </row>
    <row r="748" spans="1:43" s="28" customFormat="1" hidden="1" outlineLevel="1" x14ac:dyDescent="0.3">
      <c r="A748" s="212" t="str">
        <f>IF(E748="","",VLOOKUP(E748,Material!$A$3:$N$526,2,FALSE))</f>
        <v/>
      </c>
      <c r="B748" s="213"/>
      <c r="C748" s="213"/>
      <c r="D748" s="213"/>
      <c r="E748" s="214"/>
      <c r="F748" s="214"/>
      <c r="G748" s="215" t="str">
        <f>IF(E748="","",VLOOKUP(E748,Material!$A$3:$N$526,3,FALSE))</f>
        <v/>
      </c>
      <c r="H748" s="215"/>
      <c r="I748" s="229" t="str">
        <f>IF(E748="","",VLOOKUP(E748,Material!$A$3:$N$526,4,FALSE))</f>
        <v/>
      </c>
      <c r="J748" s="229"/>
      <c r="K748" s="229"/>
      <c r="L748" s="229"/>
      <c r="M748" s="229"/>
      <c r="N748" s="229"/>
      <c r="O748" s="229"/>
      <c r="P748" s="229"/>
      <c r="Q748" s="20"/>
      <c r="R748" s="20"/>
      <c r="S748" s="20"/>
      <c r="T748" s="20"/>
      <c r="U748" s="20"/>
      <c r="V748" s="20"/>
      <c r="W748" s="228"/>
      <c r="X748" s="228"/>
      <c r="Y748" s="228"/>
      <c r="Z748" s="228"/>
      <c r="AA748" s="228"/>
      <c r="AB748" s="33"/>
      <c r="AC748" s="33"/>
      <c r="AD748" s="33"/>
      <c r="AE748" s="33"/>
      <c r="AF748" s="23" t="str">
        <f t="shared" si="57"/>
        <v/>
      </c>
      <c r="AL748" s="53"/>
      <c r="AQ748" s="73"/>
    </row>
    <row r="749" spans="1:43" s="28" customFormat="1" hidden="1" outlineLevel="1" x14ac:dyDescent="0.3">
      <c r="A749" s="212" t="str">
        <f>IF(E749="","",VLOOKUP(E749,Material!$A$3:$N$526,2,FALSE))</f>
        <v/>
      </c>
      <c r="B749" s="213"/>
      <c r="C749" s="213"/>
      <c r="D749" s="213"/>
      <c r="E749" s="214"/>
      <c r="F749" s="214"/>
      <c r="G749" s="215" t="str">
        <f>IF(E749="","",VLOOKUP(E749,Material!$A$3:$N$526,3,FALSE))</f>
        <v/>
      </c>
      <c r="H749" s="215"/>
      <c r="I749" s="229" t="str">
        <f>IF(E749="","",VLOOKUP(E749,Material!$A$3:$N$526,4,FALSE))</f>
        <v/>
      </c>
      <c r="J749" s="229"/>
      <c r="K749" s="229"/>
      <c r="L749" s="229"/>
      <c r="M749" s="229"/>
      <c r="N749" s="229"/>
      <c r="O749" s="229"/>
      <c r="P749" s="229"/>
      <c r="Q749" s="20"/>
      <c r="R749" s="20"/>
      <c r="S749" s="20"/>
      <c r="T749" s="20"/>
      <c r="U749" s="20"/>
      <c r="V749" s="20"/>
      <c r="W749" s="228"/>
      <c r="X749" s="228"/>
      <c r="Y749" s="228"/>
      <c r="Z749" s="228"/>
      <c r="AA749" s="228"/>
      <c r="AB749" s="33"/>
      <c r="AC749" s="33"/>
      <c r="AD749" s="33"/>
      <c r="AE749" s="33"/>
      <c r="AF749" s="23" t="str">
        <f t="shared" si="57"/>
        <v/>
      </c>
      <c r="AL749" s="53"/>
      <c r="AQ749" s="73"/>
    </row>
    <row r="750" spans="1:43" s="28" customFormat="1" hidden="1" outlineLevel="1" x14ac:dyDescent="0.3">
      <c r="A750" s="212" t="str">
        <f>IF(E750="","",VLOOKUP(E750,Material!$A$3:$N$526,2,FALSE))</f>
        <v/>
      </c>
      <c r="B750" s="213"/>
      <c r="C750" s="213"/>
      <c r="D750" s="213"/>
      <c r="E750" s="214"/>
      <c r="F750" s="214"/>
      <c r="G750" s="215" t="str">
        <f>IF(E750="","",VLOOKUP(E750,Material!$A$3:$N$526,3,FALSE))</f>
        <v/>
      </c>
      <c r="H750" s="215"/>
      <c r="I750" s="229" t="str">
        <f>IF(E750="","",VLOOKUP(E750,Material!$A$3:$N$526,4,FALSE))</f>
        <v/>
      </c>
      <c r="J750" s="229"/>
      <c r="K750" s="229"/>
      <c r="L750" s="229"/>
      <c r="M750" s="229"/>
      <c r="N750" s="229"/>
      <c r="O750" s="229"/>
      <c r="P750" s="229"/>
      <c r="Q750" s="20"/>
      <c r="R750" s="20"/>
      <c r="S750" s="20"/>
      <c r="T750" s="20"/>
      <c r="U750" s="20"/>
      <c r="V750" s="20"/>
      <c r="W750" s="228"/>
      <c r="X750" s="228"/>
      <c r="Y750" s="228"/>
      <c r="Z750" s="228"/>
      <c r="AA750" s="228"/>
      <c r="AB750" s="33"/>
      <c r="AC750" s="33"/>
      <c r="AD750" s="33"/>
      <c r="AE750" s="33"/>
      <c r="AF750" s="23" t="str">
        <f t="shared" si="57"/>
        <v/>
      </c>
      <c r="AL750" s="53"/>
      <c r="AQ750" s="73"/>
    </row>
    <row r="751" spans="1:43" s="28" customFormat="1" hidden="1" outlineLevel="1" x14ac:dyDescent="0.3">
      <c r="A751" s="222" t="s">
        <v>33</v>
      </c>
      <c r="B751" s="223"/>
      <c r="C751" s="223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4">
        <f>TRUNC(SUM(AA741:AF750),2)</f>
        <v>0</v>
      </c>
      <c r="X751" s="225"/>
      <c r="Y751" s="225"/>
      <c r="Z751" s="225"/>
      <c r="AA751" s="225"/>
      <c r="AB751" s="225"/>
      <c r="AC751" s="225"/>
      <c r="AD751" s="225"/>
      <c r="AE751" s="225"/>
      <c r="AF751" s="225"/>
      <c r="AL751" s="53"/>
      <c r="AQ751" s="73"/>
    </row>
    <row r="752" spans="1:43" s="28" customFormat="1" hidden="1" outlineLevel="1" x14ac:dyDescent="0.3">
      <c r="A752" s="10"/>
      <c r="B752" s="11"/>
      <c r="C752" s="11"/>
      <c r="D752" s="12"/>
      <c r="E752" s="13"/>
      <c r="F752" s="13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32"/>
      <c r="Y752" s="32"/>
      <c r="Z752" s="32"/>
      <c r="AA752" s="32"/>
      <c r="AB752" s="35"/>
      <c r="AC752" s="35"/>
      <c r="AD752" s="35"/>
      <c r="AE752" s="35"/>
      <c r="AF752" s="14"/>
      <c r="AL752" s="53"/>
      <c r="AQ752" s="73"/>
    </row>
    <row r="753" spans="1:43" s="28" customFormat="1" hidden="1" outlineLevel="1" x14ac:dyDescent="0.3">
      <c r="A753" s="241" t="s">
        <v>34</v>
      </c>
      <c r="B753" s="241"/>
      <c r="C753" s="241"/>
      <c r="D753" s="241"/>
      <c r="E753" s="231" t="s">
        <v>10</v>
      </c>
      <c r="F753" s="231"/>
      <c r="G753" s="231" t="s">
        <v>0</v>
      </c>
      <c r="H753" s="231"/>
      <c r="I753" s="231" t="s">
        <v>32</v>
      </c>
      <c r="J753" s="231"/>
      <c r="K753" s="231"/>
      <c r="L753" s="231"/>
      <c r="M753" s="231"/>
      <c r="N753" s="231"/>
      <c r="O753" s="231"/>
      <c r="P753" s="231"/>
      <c r="Q753" s="231" t="s">
        <v>16</v>
      </c>
      <c r="R753" s="231"/>
      <c r="S753" s="231"/>
      <c r="T753" s="231"/>
      <c r="U753" s="231"/>
      <c r="V753" s="231"/>
      <c r="W753" s="231"/>
      <c r="X753" s="231"/>
      <c r="Y753" s="231"/>
      <c r="Z753" s="231"/>
      <c r="AA753" s="231"/>
      <c r="AB753" s="242" t="s">
        <v>32</v>
      </c>
      <c r="AC753" s="242"/>
      <c r="AD753" s="242"/>
      <c r="AE753" s="242"/>
      <c r="AF753" s="242"/>
      <c r="AL753" s="53"/>
      <c r="AQ753" s="73"/>
    </row>
    <row r="754" spans="1:43" s="28" customFormat="1" ht="26.25" hidden="1" customHeight="1" outlineLevel="1" x14ac:dyDescent="0.3">
      <c r="A754" s="262" t="s">
        <v>423</v>
      </c>
      <c r="B754" s="263"/>
      <c r="C754" s="263"/>
      <c r="D754" s="263"/>
      <c r="E754" s="216"/>
      <c r="F754" s="216"/>
      <c r="G754" s="215" t="s">
        <v>423</v>
      </c>
      <c r="H754" s="215"/>
      <c r="I754" s="226"/>
      <c r="J754" s="226"/>
      <c r="K754" s="226"/>
      <c r="L754" s="226"/>
      <c r="M754" s="226"/>
      <c r="N754" s="226"/>
      <c r="O754" s="226"/>
      <c r="P754" s="226"/>
      <c r="Q754" s="40"/>
      <c r="R754" s="40"/>
      <c r="S754" s="40"/>
      <c r="T754" s="40"/>
      <c r="U754" s="40"/>
      <c r="V754" s="40"/>
      <c r="W754" s="217"/>
      <c r="X754" s="217"/>
      <c r="Y754" s="217"/>
      <c r="Z754" s="217"/>
      <c r="AA754" s="217"/>
      <c r="AB754" s="33"/>
      <c r="AC754" s="33"/>
      <c r="AD754" s="33"/>
      <c r="AE754" s="33"/>
      <c r="AF754" s="23" t="str">
        <f t="shared" ref="AF754:AF759" si="58">IF(W754="","",I754*W754)</f>
        <v/>
      </c>
      <c r="AL754" s="53"/>
      <c r="AQ754" s="73"/>
    </row>
    <row r="755" spans="1:43" s="28" customFormat="1" hidden="1" outlineLevel="1" x14ac:dyDescent="0.3">
      <c r="A755" s="212" t="s">
        <v>423</v>
      </c>
      <c r="B755" s="213"/>
      <c r="C755" s="213"/>
      <c r="D755" s="213"/>
      <c r="E755" s="214"/>
      <c r="F755" s="214"/>
      <c r="G755" s="215" t="s">
        <v>423</v>
      </c>
      <c r="H755" s="215"/>
      <c r="I755" s="227" t="s">
        <v>423</v>
      </c>
      <c r="J755" s="227"/>
      <c r="K755" s="227"/>
      <c r="L755" s="227"/>
      <c r="M755" s="227"/>
      <c r="N755" s="227"/>
      <c r="O755" s="227"/>
      <c r="P755" s="227"/>
      <c r="Q755" s="20"/>
      <c r="R755" s="20"/>
      <c r="S755" s="20"/>
      <c r="T755" s="20"/>
      <c r="U755" s="20"/>
      <c r="V755" s="20"/>
      <c r="W755" s="228"/>
      <c r="X755" s="228"/>
      <c r="Y755" s="228"/>
      <c r="Z755" s="228"/>
      <c r="AA755" s="228"/>
      <c r="AB755" s="33"/>
      <c r="AC755" s="33"/>
      <c r="AD755" s="33"/>
      <c r="AE755" s="33"/>
      <c r="AF755" s="23" t="str">
        <f t="shared" si="58"/>
        <v/>
      </c>
      <c r="AL755" s="53"/>
      <c r="AQ755" s="73"/>
    </row>
    <row r="756" spans="1:43" s="28" customFormat="1" hidden="1" outlineLevel="1" x14ac:dyDescent="0.3">
      <c r="A756" s="212" t="s">
        <v>423</v>
      </c>
      <c r="B756" s="213"/>
      <c r="C756" s="213"/>
      <c r="D756" s="213"/>
      <c r="E756" s="214"/>
      <c r="F756" s="214"/>
      <c r="G756" s="215" t="s">
        <v>423</v>
      </c>
      <c r="H756" s="215"/>
      <c r="I756" s="227" t="s">
        <v>423</v>
      </c>
      <c r="J756" s="227"/>
      <c r="K756" s="227"/>
      <c r="L756" s="227"/>
      <c r="M756" s="227"/>
      <c r="N756" s="227"/>
      <c r="O756" s="227"/>
      <c r="P756" s="227"/>
      <c r="Q756" s="20"/>
      <c r="R756" s="20"/>
      <c r="S756" s="20"/>
      <c r="T756" s="20"/>
      <c r="U756" s="20"/>
      <c r="V756" s="20"/>
      <c r="W756" s="228"/>
      <c r="X756" s="228"/>
      <c r="Y756" s="228"/>
      <c r="Z756" s="228"/>
      <c r="AA756" s="228"/>
      <c r="AB756" s="33"/>
      <c r="AC756" s="33"/>
      <c r="AD756" s="33"/>
      <c r="AE756" s="33"/>
      <c r="AF756" s="23" t="str">
        <f t="shared" si="58"/>
        <v/>
      </c>
      <c r="AL756" s="53"/>
      <c r="AQ756" s="73"/>
    </row>
    <row r="757" spans="1:43" s="28" customFormat="1" hidden="1" outlineLevel="1" x14ac:dyDescent="0.3">
      <c r="A757" s="212" t="s">
        <v>423</v>
      </c>
      <c r="B757" s="213"/>
      <c r="C757" s="213"/>
      <c r="D757" s="213"/>
      <c r="E757" s="214"/>
      <c r="F757" s="214"/>
      <c r="G757" s="215" t="s">
        <v>423</v>
      </c>
      <c r="H757" s="215"/>
      <c r="I757" s="227" t="s">
        <v>423</v>
      </c>
      <c r="J757" s="227"/>
      <c r="K757" s="227"/>
      <c r="L757" s="227"/>
      <c r="M757" s="227"/>
      <c r="N757" s="227"/>
      <c r="O757" s="227"/>
      <c r="P757" s="227"/>
      <c r="Q757" s="20"/>
      <c r="R757" s="20"/>
      <c r="S757" s="20"/>
      <c r="T757" s="20"/>
      <c r="U757" s="20"/>
      <c r="V757" s="20"/>
      <c r="W757" s="228"/>
      <c r="X757" s="228"/>
      <c r="Y757" s="228"/>
      <c r="Z757" s="228"/>
      <c r="AA757" s="228"/>
      <c r="AB757" s="33"/>
      <c r="AC757" s="33"/>
      <c r="AD757" s="33"/>
      <c r="AE757" s="33"/>
      <c r="AF757" s="23" t="str">
        <f t="shared" si="58"/>
        <v/>
      </c>
      <c r="AL757" s="53"/>
      <c r="AQ757" s="73"/>
    </row>
    <row r="758" spans="1:43" s="28" customFormat="1" hidden="1" outlineLevel="1" x14ac:dyDescent="0.3">
      <c r="A758" s="212" t="s">
        <v>423</v>
      </c>
      <c r="B758" s="213"/>
      <c r="C758" s="213"/>
      <c r="D758" s="213"/>
      <c r="E758" s="214"/>
      <c r="F758" s="214"/>
      <c r="G758" s="215" t="s">
        <v>423</v>
      </c>
      <c r="H758" s="215"/>
      <c r="I758" s="227" t="s">
        <v>423</v>
      </c>
      <c r="J758" s="227"/>
      <c r="K758" s="227"/>
      <c r="L758" s="227"/>
      <c r="M758" s="227"/>
      <c r="N758" s="227"/>
      <c r="O758" s="227"/>
      <c r="P758" s="227"/>
      <c r="Q758" s="20"/>
      <c r="R758" s="20"/>
      <c r="S758" s="20"/>
      <c r="T758" s="20"/>
      <c r="U758" s="20"/>
      <c r="V758" s="20"/>
      <c r="W758" s="228"/>
      <c r="X758" s="228"/>
      <c r="Y758" s="228"/>
      <c r="Z758" s="228"/>
      <c r="AA758" s="228"/>
      <c r="AB758" s="33"/>
      <c r="AC758" s="33"/>
      <c r="AD758" s="33"/>
      <c r="AE758" s="33"/>
      <c r="AF758" s="23" t="str">
        <f t="shared" si="58"/>
        <v/>
      </c>
      <c r="AL758" s="53"/>
      <c r="AQ758" s="73"/>
    </row>
    <row r="759" spans="1:43" s="28" customFormat="1" hidden="1" outlineLevel="1" x14ac:dyDescent="0.3">
      <c r="A759" s="212" t="s">
        <v>423</v>
      </c>
      <c r="B759" s="213"/>
      <c r="C759" s="213"/>
      <c r="D759" s="213"/>
      <c r="E759" s="214"/>
      <c r="F759" s="214"/>
      <c r="G759" s="215" t="s">
        <v>423</v>
      </c>
      <c r="H759" s="215"/>
      <c r="I759" s="227" t="s">
        <v>423</v>
      </c>
      <c r="J759" s="227"/>
      <c r="K759" s="227"/>
      <c r="L759" s="227"/>
      <c r="M759" s="227"/>
      <c r="N759" s="227"/>
      <c r="O759" s="227"/>
      <c r="P759" s="227"/>
      <c r="Q759" s="20"/>
      <c r="R759" s="20"/>
      <c r="S759" s="20"/>
      <c r="T759" s="20"/>
      <c r="U759" s="20"/>
      <c r="V759" s="20"/>
      <c r="W759" s="228"/>
      <c r="X759" s="228"/>
      <c r="Y759" s="228"/>
      <c r="Z759" s="228"/>
      <c r="AA759" s="228"/>
      <c r="AB759" s="33"/>
      <c r="AC759" s="33"/>
      <c r="AD759" s="33"/>
      <c r="AE759" s="33"/>
      <c r="AF759" s="23" t="str">
        <f t="shared" si="58"/>
        <v/>
      </c>
      <c r="AL759" s="53"/>
      <c r="AQ759" s="73"/>
    </row>
    <row r="760" spans="1:43" s="28" customFormat="1" hidden="1" outlineLevel="1" x14ac:dyDescent="0.3">
      <c r="A760" s="222" t="s">
        <v>35</v>
      </c>
      <c r="B760" s="223"/>
      <c r="C760" s="223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4">
        <f>TRUNC(SUM(AA754:AF759),2)</f>
        <v>0</v>
      </c>
      <c r="X760" s="225"/>
      <c r="Y760" s="225"/>
      <c r="Z760" s="225"/>
      <c r="AA760" s="225"/>
      <c r="AB760" s="225"/>
      <c r="AC760" s="225"/>
      <c r="AD760" s="225"/>
      <c r="AE760" s="225"/>
      <c r="AF760" s="225"/>
      <c r="AL760" s="53"/>
      <c r="AQ760" s="73"/>
    </row>
    <row r="761" spans="1:43" s="28" customFormat="1" hidden="1" outlineLevel="1" x14ac:dyDescent="0.3">
      <c r="A761" s="10"/>
      <c r="B761" s="11"/>
      <c r="C761" s="11"/>
      <c r="D761" s="12"/>
      <c r="E761" s="13"/>
      <c r="F761" s="13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32"/>
      <c r="Y761" s="32"/>
      <c r="Z761" s="32"/>
      <c r="AA761" s="32"/>
      <c r="AB761" s="35"/>
      <c r="AC761" s="35"/>
      <c r="AD761" s="35"/>
      <c r="AE761" s="35"/>
      <c r="AF761" s="14"/>
      <c r="AL761" s="53"/>
      <c r="AQ761" s="73"/>
    </row>
    <row r="762" spans="1:43" s="28" customFormat="1" hidden="1" outlineLevel="1" x14ac:dyDescent="0.3">
      <c r="A762" s="241" t="s">
        <v>36</v>
      </c>
      <c r="B762" s="241"/>
      <c r="C762" s="241"/>
      <c r="D762" s="241"/>
      <c r="E762" s="231" t="s">
        <v>10</v>
      </c>
      <c r="F762" s="231"/>
      <c r="G762" s="231" t="s">
        <v>0</v>
      </c>
      <c r="H762" s="231"/>
      <c r="I762" s="231"/>
      <c r="J762" s="231" t="s">
        <v>37</v>
      </c>
      <c r="K762" s="231"/>
      <c r="L762" s="231"/>
      <c r="M762" s="231"/>
      <c r="N762" s="231"/>
      <c r="O762" s="231"/>
      <c r="P762" s="231"/>
      <c r="Q762" s="231"/>
      <c r="R762" s="231" t="s">
        <v>5</v>
      </c>
      <c r="S762" s="231"/>
      <c r="T762" s="231"/>
      <c r="U762" s="231"/>
      <c r="V762" s="231"/>
      <c r="W762" s="231"/>
      <c r="X762" s="231"/>
      <c r="Y762" s="231"/>
      <c r="Z762" s="231"/>
      <c r="AA762" s="231"/>
      <c r="AB762" s="231"/>
      <c r="AC762" s="242" t="s">
        <v>16</v>
      </c>
      <c r="AD762" s="242"/>
      <c r="AE762" s="242"/>
      <c r="AF762" s="24" t="s">
        <v>38</v>
      </c>
      <c r="AL762" s="53"/>
      <c r="AQ762" s="73"/>
    </row>
    <row r="763" spans="1:43" s="28" customFormat="1" hidden="1" outlineLevel="1" x14ac:dyDescent="0.3">
      <c r="A763" s="212" t="str">
        <f>IF(E763="","",VLOOKUP(E763,#REF!,2,FALSE))</f>
        <v/>
      </c>
      <c r="B763" s="213"/>
      <c r="C763" s="213"/>
      <c r="D763" s="213"/>
      <c r="E763" s="216"/>
      <c r="F763" s="216"/>
      <c r="G763" s="216" t="str">
        <f>IF(E763="","",VLOOKUP(E763,#REF!,3,FALSE))</f>
        <v/>
      </c>
      <c r="H763" s="216"/>
      <c r="I763" s="216"/>
      <c r="J763" s="41"/>
      <c r="K763" s="41"/>
      <c r="L763" s="41"/>
      <c r="M763" s="217"/>
      <c r="N763" s="217"/>
      <c r="O763" s="217"/>
      <c r="P763" s="217"/>
      <c r="Q763" s="217"/>
      <c r="R763" s="42"/>
      <c r="S763" s="42"/>
      <c r="T763" s="42"/>
      <c r="U763" s="42"/>
      <c r="V763" s="42"/>
      <c r="W763" s="42"/>
      <c r="X763" s="218" t="str">
        <f>IF(E763="","",VLOOKUP(E763,#REF!,4,FALSE))</f>
        <v/>
      </c>
      <c r="Y763" s="218"/>
      <c r="Z763" s="218"/>
      <c r="AA763" s="218"/>
      <c r="AB763" s="218"/>
      <c r="AC763" s="218"/>
      <c r="AD763" s="218"/>
      <c r="AE763" s="218"/>
      <c r="AF763" s="23" t="str">
        <f>IF(M763="","",M763*X763*AC763)</f>
        <v/>
      </c>
      <c r="AL763" s="53"/>
      <c r="AQ763" s="73"/>
    </row>
    <row r="764" spans="1:43" s="28" customFormat="1" hidden="1" outlineLevel="1" x14ac:dyDescent="0.3">
      <c r="A764" s="212" t="str">
        <f>IF(E764="","",VLOOKUP(E764,#REF!,2,FALSE))</f>
        <v/>
      </c>
      <c r="B764" s="213"/>
      <c r="C764" s="213"/>
      <c r="D764" s="213"/>
      <c r="E764" s="214"/>
      <c r="F764" s="214"/>
      <c r="G764" s="215" t="str">
        <f>IF(E764="","",VLOOKUP(E764,#REF!,3,FALSE))</f>
        <v/>
      </c>
      <c r="H764" s="215"/>
      <c r="I764" s="215"/>
      <c r="J764" s="25"/>
      <c r="K764" s="25"/>
      <c r="L764" s="25"/>
      <c r="M764" s="219"/>
      <c r="N764" s="219"/>
      <c r="O764" s="219"/>
      <c r="P764" s="219"/>
      <c r="Q764" s="219"/>
      <c r="R764" s="20"/>
      <c r="S764" s="20"/>
      <c r="T764" s="20"/>
      <c r="U764" s="20"/>
      <c r="V764" s="20"/>
      <c r="W764" s="20"/>
      <c r="X764" s="220" t="str">
        <f>IF(E764="","",VLOOKUP(E764,#REF!,4,FALSE))</f>
        <v/>
      </c>
      <c r="Y764" s="220"/>
      <c r="Z764" s="220"/>
      <c r="AA764" s="220"/>
      <c r="AB764" s="220"/>
      <c r="AC764" s="221"/>
      <c r="AD764" s="221"/>
      <c r="AE764" s="221"/>
      <c r="AF764" s="23" t="str">
        <f>IF(M764="","",M764*X764*AC764)</f>
        <v/>
      </c>
      <c r="AL764" s="53"/>
      <c r="AQ764" s="73"/>
    </row>
    <row r="765" spans="1:43" s="28" customFormat="1" hidden="1" outlineLevel="1" x14ac:dyDescent="0.3">
      <c r="A765" s="212" t="str">
        <f>IF(E765="","",VLOOKUP(E765,#REF!,2,FALSE))</f>
        <v/>
      </c>
      <c r="B765" s="213"/>
      <c r="C765" s="213"/>
      <c r="D765" s="213"/>
      <c r="E765" s="214"/>
      <c r="F765" s="214"/>
      <c r="G765" s="215" t="str">
        <f>IF(E765="","",VLOOKUP(E765,#REF!,3,FALSE))</f>
        <v/>
      </c>
      <c r="H765" s="215"/>
      <c r="I765" s="215"/>
      <c r="J765" s="25"/>
      <c r="K765" s="25"/>
      <c r="L765" s="25"/>
      <c r="M765" s="219"/>
      <c r="N765" s="219"/>
      <c r="O765" s="219"/>
      <c r="P765" s="219"/>
      <c r="Q765" s="219"/>
      <c r="R765" s="20"/>
      <c r="S765" s="20"/>
      <c r="T765" s="20"/>
      <c r="U765" s="20"/>
      <c r="V765" s="20"/>
      <c r="W765" s="20"/>
      <c r="X765" s="220" t="str">
        <f>IF(E765="","",VLOOKUP(E765,#REF!,4,FALSE))</f>
        <v/>
      </c>
      <c r="Y765" s="220"/>
      <c r="Z765" s="220"/>
      <c r="AA765" s="220"/>
      <c r="AB765" s="220"/>
      <c r="AC765" s="221"/>
      <c r="AD765" s="221"/>
      <c r="AE765" s="221"/>
      <c r="AF765" s="23" t="str">
        <f>IF(M765="","",M765*X765*AC765)</f>
        <v/>
      </c>
      <c r="AL765" s="53"/>
      <c r="AQ765" s="73"/>
    </row>
    <row r="766" spans="1:43" s="28" customFormat="1" hidden="1" outlineLevel="1" x14ac:dyDescent="0.3">
      <c r="A766" s="212" t="str">
        <f>IF(E766="","",VLOOKUP(E766,#REF!,2,FALSE))</f>
        <v/>
      </c>
      <c r="B766" s="213"/>
      <c r="C766" s="213"/>
      <c r="D766" s="213"/>
      <c r="E766" s="214"/>
      <c r="F766" s="214"/>
      <c r="G766" s="215" t="str">
        <f>IF(E766="","",VLOOKUP(E766,#REF!,3,FALSE))</f>
        <v/>
      </c>
      <c r="H766" s="215"/>
      <c r="I766" s="215"/>
      <c r="J766" s="25"/>
      <c r="K766" s="25"/>
      <c r="L766" s="25"/>
      <c r="M766" s="219"/>
      <c r="N766" s="219"/>
      <c r="O766" s="219"/>
      <c r="P766" s="219"/>
      <c r="Q766" s="219"/>
      <c r="R766" s="20"/>
      <c r="S766" s="20"/>
      <c r="T766" s="20"/>
      <c r="U766" s="20"/>
      <c r="V766" s="20"/>
      <c r="W766" s="20"/>
      <c r="X766" s="220" t="str">
        <f>IF(E766="","",VLOOKUP(E766,#REF!,4,FALSE))</f>
        <v/>
      </c>
      <c r="Y766" s="220"/>
      <c r="Z766" s="220"/>
      <c r="AA766" s="220"/>
      <c r="AB766" s="220"/>
      <c r="AC766" s="221"/>
      <c r="AD766" s="221"/>
      <c r="AE766" s="221"/>
      <c r="AF766" s="23" t="str">
        <f>IF(M766="","",M766*X766*AC766)</f>
        <v/>
      </c>
      <c r="AL766" s="53"/>
      <c r="AQ766" s="73"/>
    </row>
    <row r="767" spans="1:43" s="28" customFormat="1" hidden="1" outlineLevel="1" x14ac:dyDescent="0.3">
      <c r="A767" s="212" t="str">
        <f>IF(E767="","",VLOOKUP(E767,#REF!,2,FALSE))</f>
        <v/>
      </c>
      <c r="B767" s="213"/>
      <c r="C767" s="213"/>
      <c r="D767" s="213"/>
      <c r="E767" s="214"/>
      <c r="F767" s="214"/>
      <c r="G767" s="215" t="str">
        <f>IF(E767="","",VLOOKUP(E767,#REF!,3,FALSE))</f>
        <v/>
      </c>
      <c r="H767" s="215"/>
      <c r="I767" s="215"/>
      <c r="J767" s="25"/>
      <c r="K767" s="25"/>
      <c r="L767" s="25"/>
      <c r="M767" s="219"/>
      <c r="N767" s="219"/>
      <c r="O767" s="219"/>
      <c r="P767" s="219"/>
      <c r="Q767" s="219"/>
      <c r="R767" s="20"/>
      <c r="S767" s="20"/>
      <c r="T767" s="20"/>
      <c r="U767" s="20"/>
      <c r="V767" s="20"/>
      <c r="W767" s="20"/>
      <c r="X767" s="220" t="str">
        <f>IF(E767="","",VLOOKUP(E767,#REF!,4,f))</f>
        <v/>
      </c>
      <c r="Y767" s="220"/>
      <c r="Z767" s="220"/>
      <c r="AA767" s="220"/>
      <c r="AB767" s="220"/>
      <c r="AC767" s="221"/>
      <c r="AD767" s="221"/>
      <c r="AE767" s="221"/>
      <c r="AF767" s="23" t="str">
        <f>IF(M767="","",M767*X767*AC767)</f>
        <v/>
      </c>
      <c r="AL767" s="53"/>
      <c r="AQ767" s="73"/>
    </row>
    <row r="768" spans="1:43" s="28" customFormat="1" hidden="1" outlineLevel="1" x14ac:dyDescent="0.3">
      <c r="A768" s="222" t="s">
        <v>39</v>
      </c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4">
        <f>TRUNC(SUM(AA763:AF767),2)</f>
        <v>0</v>
      </c>
      <c r="X768" s="225"/>
      <c r="Y768" s="225"/>
      <c r="Z768" s="225"/>
      <c r="AA768" s="225"/>
      <c r="AB768" s="225"/>
      <c r="AC768" s="225"/>
      <c r="AD768" s="225"/>
      <c r="AE768" s="225"/>
      <c r="AF768" s="225"/>
      <c r="AL768" s="53"/>
      <c r="AQ768" s="73"/>
    </row>
    <row r="769" spans="1:48" s="28" customFormat="1" hidden="1" outlineLevel="1" x14ac:dyDescent="0.3">
      <c r="A769" s="10"/>
      <c r="B769" s="11"/>
      <c r="C769" s="11"/>
      <c r="D769" s="12"/>
      <c r="E769" s="13"/>
      <c r="F769" s="13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32"/>
      <c r="Y769" s="32"/>
      <c r="Z769" s="32"/>
      <c r="AA769" s="32"/>
      <c r="AB769" s="35"/>
      <c r="AC769" s="35"/>
      <c r="AD769" s="35"/>
      <c r="AE769" s="35"/>
      <c r="AF769" s="14"/>
      <c r="AL769" s="53"/>
      <c r="AQ769" s="73"/>
    </row>
    <row r="770" spans="1:48" s="28" customFormat="1" collapsed="1" x14ac:dyDescent="0.3">
      <c r="A770" s="207" t="s">
        <v>40</v>
      </c>
      <c r="B770" s="208"/>
      <c r="C770" s="208"/>
      <c r="D770" s="208"/>
      <c r="E770" s="208"/>
      <c r="F770" s="208"/>
      <c r="G770" s="208"/>
      <c r="H770" s="208"/>
      <c r="I770" s="208"/>
      <c r="J770" s="208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  <c r="V770" s="208"/>
      <c r="W770" s="209"/>
      <c r="X770" s="211">
        <f>TRUNC(SUM(N738,W751,W760,W768),2)</f>
        <v>2.15</v>
      </c>
      <c r="Y770" s="211"/>
      <c r="Z770" s="211"/>
      <c r="AA770" s="211"/>
      <c r="AB770" s="211"/>
      <c r="AC770" s="211"/>
      <c r="AD770" s="211"/>
      <c r="AE770" s="211"/>
      <c r="AF770" s="211"/>
      <c r="AH770" s="39">
        <v>140.625</v>
      </c>
      <c r="AL770" s="53"/>
      <c r="AM770" s="51"/>
      <c r="AN770" s="52"/>
      <c r="AQ770" s="73"/>
      <c r="AR770" s="39"/>
      <c r="AV770" s="77"/>
    </row>
    <row r="771" spans="1:48" s="28" customFormat="1" x14ac:dyDescent="0.3">
      <c r="A771" s="207" t="s">
        <v>41</v>
      </c>
      <c r="B771" s="208"/>
      <c r="C771" s="208"/>
      <c r="D771" s="208"/>
      <c r="E771" s="208"/>
      <c r="F771" s="208"/>
      <c r="G771" s="208"/>
      <c r="H771" s="208"/>
      <c r="I771" s="208"/>
      <c r="J771" s="208"/>
      <c r="K771" s="208"/>
      <c r="L771" s="208"/>
      <c r="M771" s="208"/>
      <c r="N771" s="208"/>
      <c r="O771" s="208"/>
      <c r="P771" s="208"/>
      <c r="Q771" s="208"/>
      <c r="R771" s="208"/>
      <c r="S771" s="208"/>
      <c r="T771" s="209"/>
      <c r="U771" s="210">
        <f>$U$69</f>
        <v>9.42</v>
      </c>
      <c r="V771" s="210"/>
      <c r="W771" s="210"/>
      <c r="X771" s="211">
        <f>TRUNC(X770*U771/100,2)</f>
        <v>0.2</v>
      </c>
      <c r="Y771" s="211"/>
      <c r="Z771" s="211"/>
      <c r="AA771" s="211"/>
      <c r="AB771" s="211"/>
      <c r="AC771" s="211"/>
      <c r="AD771" s="211"/>
      <c r="AE771" s="211"/>
      <c r="AF771" s="211"/>
      <c r="AH771" s="26"/>
      <c r="AJ771" s="30"/>
      <c r="AL771" s="53"/>
      <c r="AQ771" s="73"/>
      <c r="AR771" s="26"/>
    </row>
    <row r="772" spans="1:48" s="28" customFormat="1" x14ac:dyDescent="0.3">
      <c r="A772" s="207" t="s">
        <v>42</v>
      </c>
      <c r="B772" s="208"/>
      <c r="C772" s="208"/>
      <c r="D772" s="208"/>
      <c r="E772" s="208"/>
      <c r="F772" s="208"/>
      <c r="G772" s="208"/>
      <c r="H772" s="208"/>
      <c r="I772" s="208"/>
      <c r="J772" s="208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  <c r="V772" s="208"/>
      <c r="W772" s="209"/>
      <c r="X772" s="211">
        <f>TRUNC(SUM(X770:AF771),2)</f>
        <v>2.35</v>
      </c>
      <c r="Y772" s="211"/>
      <c r="Z772" s="211"/>
      <c r="AA772" s="211"/>
      <c r="AB772" s="211"/>
      <c r="AC772" s="211"/>
      <c r="AD772" s="211"/>
      <c r="AE772" s="211"/>
      <c r="AF772" s="211"/>
      <c r="AH772" s="26"/>
      <c r="AI772" s="28">
        <f>AJ704</f>
        <v>2.35</v>
      </c>
      <c r="AJ772" s="29">
        <f>AI772-X772</f>
        <v>0</v>
      </c>
      <c r="AL772" s="53"/>
      <c r="AQ772" s="73"/>
      <c r="AR772" s="26"/>
    </row>
    <row r="773" spans="1:48" s="28" customFormat="1" x14ac:dyDescent="0.3">
      <c r="A773" s="6" t="s">
        <v>6</v>
      </c>
      <c r="B773" s="47"/>
      <c r="C773" s="47"/>
      <c r="D773" s="7"/>
      <c r="E773" s="8"/>
      <c r="F773" s="8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31"/>
      <c r="Y773" s="31"/>
      <c r="Z773" s="31"/>
      <c r="AA773" s="31"/>
      <c r="AB773" s="46"/>
      <c r="AC773" s="46"/>
      <c r="AD773" s="46"/>
      <c r="AE773" s="46"/>
      <c r="AF773" s="9"/>
      <c r="AL773" s="53"/>
      <c r="AQ773" s="73"/>
    </row>
    <row r="774" spans="1:48" s="28" customFormat="1" ht="33.75" customHeight="1" x14ac:dyDescent="0.3">
      <c r="A774" s="10" t="s">
        <v>7</v>
      </c>
      <c r="B774" s="259">
        <v>40450</v>
      </c>
      <c r="C774" s="259"/>
      <c r="D774" s="260" t="s">
        <v>70</v>
      </c>
      <c r="E774" s="260"/>
      <c r="F774" s="260"/>
      <c r="G774" s="260"/>
      <c r="H774" s="260"/>
      <c r="I774" s="260"/>
      <c r="J774" s="260"/>
      <c r="K774" s="260"/>
      <c r="L774" s="260"/>
      <c r="M774" s="260"/>
      <c r="N774" s="260"/>
      <c r="O774" s="260"/>
      <c r="P774" s="260"/>
      <c r="Q774" s="260"/>
      <c r="R774" s="260"/>
      <c r="S774" s="260"/>
      <c r="T774" s="260"/>
      <c r="U774" s="260"/>
      <c r="V774" s="260"/>
      <c r="W774" s="260"/>
      <c r="X774" s="260"/>
      <c r="Y774" s="260"/>
      <c r="Z774" s="260"/>
      <c r="AA774" s="260"/>
      <c r="AB774" s="260"/>
      <c r="AC774" s="243" t="s">
        <v>8</v>
      </c>
      <c r="AD774" s="243"/>
      <c r="AE774" s="243"/>
      <c r="AF774" s="38" t="s">
        <v>216</v>
      </c>
      <c r="AI774" s="29">
        <f>X842</f>
        <v>0.74</v>
      </c>
      <c r="AJ774" s="28">
        <f>VLOOKUP(B774,Referência!$A:$D,4,FALSE)</f>
        <v>0.74</v>
      </c>
      <c r="AK774" s="29">
        <f>AI774-AJ774</f>
        <v>0</v>
      </c>
      <c r="AL774" s="53"/>
      <c r="AP774" s="55"/>
      <c r="AQ774" s="73"/>
    </row>
    <row r="775" spans="1:48" s="28" customFormat="1" hidden="1" outlineLevel="1" x14ac:dyDescent="0.3">
      <c r="A775" s="10"/>
      <c r="B775" s="11"/>
      <c r="C775" s="11"/>
      <c r="D775" s="12"/>
      <c r="E775" s="13"/>
      <c r="F775" s="13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32"/>
      <c r="Y775" s="32"/>
      <c r="Z775" s="32"/>
      <c r="AA775" s="32"/>
      <c r="AB775" s="35"/>
      <c r="AC775" s="35"/>
      <c r="AD775" s="35"/>
      <c r="AE775" s="35"/>
      <c r="AF775" s="14"/>
      <c r="AL775" s="53"/>
      <c r="AQ775" s="73"/>
    </row>
    <row r="776" spans="1:48" s="28" customFormat="1" hidden="1" outlineLevel="1" x14ac:dyDescent="0.3">
      <c r="A776" s="241" t="s">
        <v>9</v>
      </c>
      <c r="B776" s="241"/>
      <c r="C776" s="241"/>
      <c r="D776" s="241"/>
      <c r="E776" s="231" t="s">
        <v>10</v>
      </c>
      <c r="F776" s="231"/>
      <c r="G776" s="43" t="s">
        <v>11</v>
      </c>
      <c r="H776" s="231" t="s">
        <v>12</v>
      </c>
      <c r="I776" s="231"/>
      <c r="J776" s="231"/>
      <c r="K776" s="231"/>
      <c r="L776" s="231" t="s">
        <v>13</v>
      </c>
      <c r="M776" s="231"/>
      <c r="N776" s="231" t="s">
        <v>14</v>
      </c>
      <c r="O776" s="231"/>
      <c r="P776" s="231"/>
      <c r="Q776" s="231"/>
      <c r="R776" s="231"/>
      <c r="S776" s="231"/>
      <c r="T776" s="231"/>
      <c r="U776" s="231"/>
      <c r="V776" s="231" t="s">
        <v>15</v>
      </c>
      <c r="W776" s="231"/>
      <c r="X776" s="231"/>
      <c r="Y776" s="231"/>
      <c r="Z776" s="231"/>
      <c r="AA776" s="242" t="s">
        <v>16</v>
      </c>
      <c r="AB776" s="242"/>
      <c r="AC776" s="242"/>
      <c r="AD776" s="242"/>
      <c r="AE776" s="242" t="s">
        <v>17</v>
      </c>
      <c r="AF776" s="242"/>
      <c r="AL776" s="53"/>
      <c r="AQ776" s="73"/>
    </row>
    <row r="777" spans="1:48" s="28" customFormat="1" ht="34.5" hidden="1" customHeight="1" outlineLevel="1" x14ac:dyDescent="0.3">
      <c r="A777" s="256" t="str">
        <f>IF(E777=0,"",VLOOKUP(E777,Equipamentos!$A$3:$W$146,2,FALSE))</f>
        <v>CAMINHÃO CARROCERIA MADEIRA - 15 T</v>
      </c>
      <c r="B777" s="257"/>
      <c r="C777" s="257"/>
      <c r="D777" s="257"/>
      <c r="E777" s="258">
        <v>30035</v>
      </c>
      <c r="F777" s="258"/>
      <c r="G777" s="44"/>
      <c r="H777" s="217">
        <v>1</v>
      </c>
      <c r="I777" s="217"/>
      <c r="J777" s="217"/>
      <c r="K777" s="217"/>
      <c r="L777" s="228">
        <f t="shared" ref="L777:L785" si="59">IF(H777&gt;0,1-H777,"")</f>
        <v>0</v>
      </c>
      <c r="M777" s="228"/>
      <c r="N777" s="250">
        <f>IF(E777="","",VLOOKUP(E777,Equipamentos!$A$3:$W$659,3,FALSE))</f>
        <v>257.29000000000002</v>
      </c>
      <c r="O777" s="250"/>
      <c r="P777" s="250"/>
      <c r="Q777" s="250"/>
      <c r="R777" s="250"/>
      <c r="S777" s="250"/>
      <c r="T777" s="250"/>
      <c r="U777" s="250"/>
      <c r="V777" s="15"/>
      <c r="W777" s="250">
        <f>IF(E777="","",VLOOKUP(E777,Equipamentos!$A$3:$W$659,4,FALSE))</f>
        <v>76.680000000000007</v>
      </c>
      <c r="X777" s="250"/>
      <c r="Y777" s="250"/>
      <c r="Z777" s="250"/>
      <c r="AA777" s="218">
        <v>1</v>
      </c>
      <c r="AB777" s="218"/>
      <c r="AC777" s="218"/>
      <c r="AD777" s="218"/>
      <c r="AE777" s="243">
        <f>IF(AA777="","",((H777*N777)+(L777*W777))*AA777)</f>
        <v>257.29000000000002</v>
      </c>
      <c r="AF777" s="244"/>
      <c r="AL777" s="53"/>
      <c r="AQ777" s="73"/>
    </row>
    <row r="778" spans="1:48" s="28" customFormat="1" hidden="1" outlineLevel="1" x14ac:dyDescent="0.3">
      <c r="A778" s="247" t="str">
        <f>IF(E778=0,"",VLOOKUP(E778,Equipamentos!$A$3:$W$146,2,FALSE))</f>
        <v/>
      </c>
      <c r="B778" s="248"/>
      <c r="C778" s="248"/>
      <c r="D778" s="248"/>
      <c r="E778" s="249"/>
      <c r="F778" s="249"/>
      <c r="G778" s="13"/>
      <c r="H778" s="228"/>
      <c r="I778" s="228"/>
      <c r="J778" s="228"/>
      <c r="K778" s="228"/>
      <c r="L778" s="228" t="str">
        <f t="shared" si="59"/>
        <v/>
      </c>
      <c r="M778" s="228"/>
      <c r="N778" s="250" t="str">
        <f>IF(E778="","",VLOOKUP(E778,Equipamentos!$A$3:$W$659,3,FALSE))</f>
        <v/>
      </c>
      <c r="O778" s="250"/>
      <c r="P778" s="250"/>
      <c r="Q778" s="250"/>
      <c r="R778" s="250"/>
      <c r="S778" s="250"/>
      <c r="T778" s="250"/>
      <c r="U778" s="250"/>
      <c r="V778" s="15"/>
      <c r="W778" s="250" t="str">
        <f>IF(E778="","",VLOOKUP(E778,Equipamentos!$A$3:$W$659,4,FALSE))</f>
        <v/>
      </c>
      <c r="X778" s="250"/>
      <c r="Y778" s="250"/>
      <c r="Z778" s="250"/>
      <c r="AA778" s="221"/>
      <c r="AB778" s="221"/>
      <c r="AC778" s="221"/>
      <c r="AD778" s="221"/>
      <c r="AE778" s="243" t="str">
        <f t="shared" ref="AE778:AE785" si="60">IF(AA778="","",((H778*N778)+(L778*W778))*AA778)</f>
        <v/>
      </c>
      <c r="AF778" s="244"/>
      <c r="AL778" s="53"/>
      <c r="AQ778" s="73"/>
    </row>
    <row r="779" spans="1:48" s="28" customFormat="1" hidden="1" outlineLevel="1" x14ac:dyDescent="0.3">
      <c r="A779" s="247" t="str">
        <f>IF(E779=0,"",VLOOKUP(E779,Equipamentos!$A$3:$W$146,2,FALSE))</f>
        <v/>
      </c>
      <c r="B779" s="248"/>
      <c r="C779" s="248"/>
      <c r="D779" s="248"/>
      <c r="E779" s="249"/>
      <c r="F779" s="249"/>
      <c r="G779" s="13"/>
      <c r="H779" s="228"/>
      <c r="I779" s="228"/>
      <c r="J779" s="228"/>
      <c r="K779" s="228"/>
      <c r="L779" s="228" t="str">
        <f t="shared" si="59"/>
        <v/>
      </c>
      <c r="M779" s="228"/>
      <c r="N779" s="250" t="str">
        <f>IF(E779="","",VLOOKUP(E779,Equipamentos!$A$3:$W$659,3,FALSE))</f>
        <v/>
      </c>
      <c r="O779" s="250"/>
      <c r="P779" s="250"/>
      <c r="Q779" s="250"/>
      <c r="R779" s="250"/>
      <c r="S779" s="250"/>
      <c r="T779" s="250"/>
      <c r="U779" s="250"/>
      <c r="V779" s="15"/>
      <c r="W779" s="250" t="str">
        <f>IF(E779="","",VLOOKUP(E779,Equipamentos!$A$3:$W$659,4,FALSE))</f>
        <v/>
      </c>
      <c r="X779" s="250"/>
      <c r="Y779" s="250"/>
      <c r="Z779" s="250"/>
      <c r="AA779" s="221"/>
      <c r="AB779" s="221"/>
      <c r="AC779" s="221"/>
      <c r="AD779" s="221"/>
      <c r="AE779" s="243" t="str">
        <f t="shared" si="60"/>
        <v/>
      </c>
      <c r="AF779" s="244"/>
      <c r="AL779" s="53"/>
      <c r="AQ779" s="73"/>
    </row>
    <row r="780" spans="1:48" s="28" customFormat="1" hidden="1" outlineLevel="1" x14ac:dyDescent="0.3">
      <c r="A780" s="247" t="str">
        <f>IF(E780=0,"",VLOOKUP(E780,Equipamentos!$A$3:$W$146,2,FALSE))</f>
        <v/>
      </c>
      <c r="B780" s="248"/>
      <c r="C780" s="248"/>
      <c r="D780" s="248"/>
      <c r="E780" s="249"/>
      <c r="F780" s="249"/>
      <c r="G780" s="13"/>
      <c r="H780" s="228"/>
      <c r="I780" s="228"/>
      <c r="J780" s="228"/>
      <c r="K780" s="228"/>
      <c r="L780" s="228" t="str">
        <f t="shared" si="59"/>
        <v/>
      </c>
      <c r="M780" s="228"/>
      <c r="N780" s="250" t="str">
        <f>IF(E780="","",VLOOKUP(E780,Equipamentos!$A$3:$W$659,3,FALSE))</f>
        <v/>
      </c>
      <c r="O780" s="250"/>
      <c r="P780" s="250"/>
      <c r="Q780" s="250"/>
      <c r="R780" s="250"/>
      <c r="S780" s="250"/>
      <c r="T780" s="250"/>
      <c r="U780" s="250"/>
      <c r="V780" s="15"/>
      <c r="W780" s="250" t="str">
        <f>IF(E780="","",VLOOKUP(E780,Equipamentos!$A$3:$W$659,4,FALSE))</f>
        <v/>
      </c>
      <c r="X780" s="250"/>
      <c r="Y780" s="250"/>
      <c r="Z780" s="250"/>
      <c r="AA780" s="221"/>
      <c r="AB780" s="221"/>
      <c r="AC780" s="221"/>
      <c r="AD780" s="221"/>
      <c r="AE780" s="243" t="str">
        <f t="shared" si="60"/>
        <v/>
      </c>
      <c r="AF780" s="244"/>
      <c r="AL780" s="53"/>
      <c r="AQ780" s="73"/>
    </row>
    <row r="781" spans="1:48" s="28" customFormat="1" hidden="1" outlineLevel="1" x14ac:dyDescent="0.3">
      <c r="A781" s="247" t="str">
        <f>IF(E781=0,"",VLOOKUP(E781,Equipamentos!$A$3:$W$146,2,FALSE))</f>
        <v/>
      </c>
      <c r="B781" s="248"/>
      <c r="C781" s="248"/>
      <c r="D781" s="248"/>
      <c r="E781" s="249"/>
      <c r="F781" s="249"/>
      <c r="G781" s="13"/>
      <c r="H781" s="228"/>
      <c r="I781" s="228"/>
      <c r="J781" s="228"/>
      <c r="K781" s="228"/>
      <c r="L781" s="228" t="str">
        <f t="shared" si="59"/>
        <v/>
      </c>
      <c r="M781" s="228"/>
      <c r="N781" s="250" t="str">
        <f>IF(E781="","",VLOOKUP(E781,Equipamentos!$A$3:$W$659,3,FALSE))</f>
        <v/>
      </c>
      <c r="O781" s="250"/>
      <c r="P781" s="250"/>
      <c r="Q781" s="250"/>
      <c r="R781" s="250"/>
      <c r="S781" s="250"/>
      <c r="T781" s="250"/>
      <c r="U781" s="250"/>
      <c r="V781" s="15"/>
      <c r="W781" s="250" t="str">
        <f>IF(E781="","",VLOOKUP(E781,Equipamentos!$A$3:$W$659,4,FALSE))</f>
        <v/>
      </c>
      <c r="X781" s="250"/>
      <c r="Y781" s="250"/>
      <c r="Z781" s="250"/>
      <c r="AA781" s="221"/>
      <c r="AB781" s="221"/>
      <c r="AC781" s="221"/>
      <c r="AD781" s="221"/>
      <c r="AE781" s="243" t="str">
        <f t="shared" si="60"/>
        <v/>
      </c>
      <c r="AF781" s="244"/>
      <c r="AL781" s="53"/>
      <c r="AQ781" s="73"/>
    </row>
    <row r="782" spans="1:48" s="28" customFormat="1" hidden="1" outlineLevel="1" x14ac:dyDescent="0.3">
      <c r="A782" s="247" t="str">
        <f>IF(E782=0,"",VLOOKUP(E782,Equipamentos!$A$3:$W$146,2,FALSE))</f>
        <v/>
      </c>
      <c r="B782" s="248"/>
      <c r="C782" s="248"/>
      <c r="D782" s="248"/>
      <c r="E782" s="249"/>
      <c r="F782" s="249"/>
      <c r="G782" s="13"/>
      <c r="H782" s="228"/>
      <c r="I782" s="228"/>
      <c r="J782" s="228"/>
      <c r="K782" s="228"/>
      <c r="L782" s="228" t="str">
        <f t="shared" si="59"/>
        <v/>
      </c>
      <c r="M782" s="228"/>
      <c r="N782" s="250" t="str">
        <f>IF(E782="","",VLOOKUP(E782,Equipamentos!$A$3:$W$659,3,FALSE))</f>
        <v/>
      </c>
      <c r="O782" s="250"/>
      <c r="P782" s="250"/>
      <c r="Q782" s="250"/>
      <c r="R782" s="250"/>
      <c r="S782" s="250"/>
      <c r="T782" s="250"/>
      <c r="U782" s="250"/>
      <c r="V782" s="15"/>
      <c r="W782" s="250" t="str">
        <f>IF(E782="","",VLOOKUP(E782,Equipamentos!$A$3:$W$659,4,FALSE))</f>
        <v/>
      </c>
      <c r="X782" s="250"/>
      <c r="Y782" s="250"/>
      <c r="Z782" s="250"/>
      <c r="AA782" s="221"/>
      <c r="AB782" s="221"/>
      <c r="AC782" s="221"/>
      <c r="AD782" s="221"/>
      <c r="AE782" s="243" t="str">
        <f t="shared" si="60"/>
        <v/>
      </c>
      <c r="AF782" s="244"/>
      <c r="AL782" s="53"/>
      <c r="AQ782" s="73"/>
    </row>
    <row r="783" spans="1:48" s="28" customFormat="1" hidden="1" outlineLevel="1" x14ac:dyDescent="0.3">
      <c r="A783" s="247" t="str">
        <f>IF(E783=0,"",VLOOKUP(E783,Equipamentos!$A$3:$W$146,2,FALSE))</f>
        <v/>
      </c>
      <c r="B783" s="248"/>
      <c r="C783" s="248"/>
      <c r="D783" s="248"/>
      <c r="E783" s="249"/>
      <c r="F783" s="249"/>
      <c r="G783" s="13"/>
      <c r="H783" s="228"/>
      <c r="I783" s="228"/>
      <c r="J783" s="228"/>
      <c r="K783" s="228"/>
      <c r="L783" s="228" t="str">
        <f t="shared" si="59"/>
        <v/>
      </c>
      <c r="M783" s="228"/>
      <c r="N783" s="250" t="str">
        <f>IF(E783="","",VLOOKUP(E783,Equipamentos!$A$3:$W$659,3,FALSE))</f>
        <v/>
      </c>
      <c r="O783" s="250"/>
      <c r="P783" s="250"/>
      <c r="Q783" s="250"/>
      <c r="R783" s="250"/>
      <c r="S783" s="250"/>
      <c r="T783" s="250"/>
      <c r="U783" s="250"/>
      <c r="V783" s="15"/>
      <c r="W783" s="250" t="str">
        <f>IF(E783="","",VLOOKUP(E783,Equipamentos!$A$3:$W$659,4,FALSE))</f>
        <v/>
      </c>
      <c r="X783" s="250"/>
      <c r="Y783" s="250"/>
      <c r="Z783" s="250"/>
      <c r="AA783" s="221"/>
      <c r="AB783" s="221"/>
      <c r="AC783" s="221"/>
      <c r="AD783" s="221"/>
      <c r="AE783" s="243" t="str">
        <f t="shared" si="60"/>
        <v/>
      </c>
      <c r="AF783" s="244"/>
      <c r="AL783" s="53"/>
      <c r="AQ783" s="73"/>
    </row>
    <row r="784" spans="1:48" s="28" customFormat="1" hidden="1" outlineLevel="1" x14ac:dyDescent="0.3">
      <c r="A784" s="247" t="str">
        <f>IF(E784=0,"",VLOOKUP(E784,Equipamentos!$A$3:$W$146,2,FALSE))</f>
        <v/>
      </c>
      <c r="B784" s="248"/>
      <c r="C784" s="248"/>
      <c r="D784" s="248"/>
      <c r="E784" s="249"/>
      <c r="F784" s="249"/>
      <c r="G784" s="13"/>
      <c r="H784" s="228"/>
      <c r="I784" s="228"/>
      <c r="J784" s="228"/>
      <c r="K784" s="228"/>
      <c r="L784" s="228" t="str">
        <f t="shared" si="59"/>
        <v/>
      </c>
      <c r="M784" s="228"/>
      <c r="N784" s="250" t="str">
        <f>IF(E784="","",VLOOKUP(E784,Equipamentos!$A$3:$W$659,3,FALSE))</f>
        <v/>
      </c>
      <c r="O784" s="250"/>
      <c r="P784" s="250"/>
      <c r="Q784" s="250"/>
      <c r="R784" s="250"/>
      <c r="S784" s="250"/>
      <c r="T784" s="250"/>
      <c r="U784" s="250"/>
      <c r="V784" s="16"/>
      <c r="W784" s="250" t="str">
        <f>IF(E784="","",VLOOKUP(E784,Equipamentos!$A$3:$W$659,4,FALSE))</f>
        <v/>
      </c>
      <c r="X784" s="250"/>
      <c r="Y784" s="250"/>
      <c r="Z784" s="250"/>
      <c r="AA784" s="221"/>
      <c r="AB784" s="221"/>
      <c r="AC784" s="221"/>
      <c r="AD784" s="221"/>
      <c r="AE784" s="243" t="str">
        <f t="shared" si="60"/>
        <v/>
      </c>
      <c r="AF784" s="244"/>
      <c r="AL784" s="53"/>
      <c r="AQ784" s="73"/>
    </row>
    <row r="785" spans="1:43" s="28" customFormat="1" hidden="1" outlineLevel="1" x14ac:dyDescent="0.3">
      <c r="A785" s="247" t="str">
        <f>IF(E785=0,"",VLOOKUP(E785,Equipamentos!$A$3:$W$146,2,FALSE))</f>
        <v/>
      </c>
      <c r="B785" s="248"/>
      <c r="C785" s="248"/>
      <c r="D785" s="248"/>
      <c r="E785" s="249"/>
      <c r="F785" s="249"/>
      <c r="G785" s="13"/>
      <c r="H785" s="228"/>
      <c r="I785" s="228"/>
      <c r="J785" s="228"/>
      <c r="K785" s="228"/>
      <c r="L785" s="228" t="str">
        <f t="shared" si="59"/>
        <v/>
      </c>
      <c r="M785" s="228"/>
      <c r="N785" s="251" t="str">
        <f>IF(E785="","",VLOOKUP(E785,Equipamentos!$A$3:$W$66,3,FALSE))</f>
        <v/>
      </c>
      <c r="O785" s="251"/>
      <c r="P785" s="251"/>
      <c r="Q785" s="251"/>
      <c r="R785" s="251"/>
      <c r="S785" s="251"/>
      <c r="T785" s="251"/>
      <c r="U785" s="251"/>
      <c r="V785" s="16"/>
      <c r="W785" s="251" t="str">
        <f>IF(E785="","",VLOOKUP(E785,Equipamentos!$A$3:$W$66,4,FALSE))</f>
        <v/>
      </c>
      <c r="X785" s="251"/>
      <c r="Y785" s="251"/>
      <c r="Z785" s="251"/>
      <c r="AA785" s="221"/>
      <c r="AB785" s="221"/>
      <c r="AC785" s="221"/>
      <c r="AD785" s="221"/>
      <c r="AE785" s="254" t="str">
        <f t="shared" si="60"/>
        <v/>
      </c>
      <c r="AF785" s="255"/>
      <c r="AL785" s="53"/>
      <c r="AQ785" s="73"/>
    </row>
    <row r="786" spans="1:43" s="28" customFormat="1" hidden="1" outlineLevel="1" x14ac:dyDescent="0.3">
      <c r="A786" s="222" t="s">
        <v>18</v>
      </c>
      <c r="B786" s="223"/>
      <c r="C786" s="223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4">
        <f>TRUNC(SUM(AE777:AF785),2)</f>
        <v>257.29000000000002</v>
      </c>
      <c r="X786" s="225"/>
      <c r="Y786" s="225"/>
      <c r="Z786" s="225"/>
      <c r="AA786" s="225"/>
      <c r="AB786" s="225"/>
      <c r="AC786" s="225"/>
      <c r="AD786" s="225"/>
      <c r="AE786" s="225"/>
      <c r="AF786" s="225"/>
      <c r="AL786" s="53"/>
      <c r="AQ786" s="73"/>
    </row>
    <row r="787" spans="1:43" s="28" customFormat="1" hidden="1" outlineLevel="1" x14ac:dyDescent="0.3">
      <c r="A787" s="10"/>
      <c r="B787" s="11"/>
      <c r="C787" s="11"/>
      <c r="D787" s="12"/>
      <c r="E787" s="13"/>
      <c r="F787" s="13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32"/>
      <c r="Y787" s="32"/>
      <c r="Z787" s="32"/>
      <c r="AA787" s="32"/>
      <c r="AB787" s="35"/>
      <c r="AC787" s="35"/>
      <c r="AD787" s="35"/>
      <c r="AE787" s="35"/>
      <c r="AF787" s="14"/>
      <c r="AL787" s="53"/>
      <c r="AQ787" s="73"/>
    </row>
    <row r="788" spans="1:43" s="28" customFormat="1" hidden="1" outlineLevel="1" x14ac:dyDescent="0.3">
      <c r="A788" s="241" t="s">
        <v>19</v>
      </c>
      <c r="B788" s="241"/>
      <c r="C788" s="241"/>
      <c r="D788" s="241"/>
      <c r="E788" s="231" t="s">
        <v>10</v>
      </c>
      <c r="F788" s="231"/>
      <c r="G788" s="231" t="s">
        <v>204</v>
      </c>
      <c r="H788" s="231"/>
      <c r="I788" s="231"/>
      <c r="J788" s="231"/>
      <c r="K788" s="231" t="s">
        <v>20</v>
      </c>
      <c r="L788" s="231"/>
      <c r="M788" s="231"/>
      <c r="N788" s="231"/>
      <c r="O788" s="231" t="s">
        <v>16</v>
      </c>
      <c r="P788" s="231"/>
      <c r="Q788" s="231"/>
      <c r="R788" s="231"/>
      <c r="S788" s="231"/>
      <c r="T788" s="231"/>
      <c r="U788" s="231" t="s">
        <v>407</v>
      </c>
      <c r="V788" s="231"/>
      <c r="W788" s="231"/>
      <c r="X788" s="231"/>
      <c r="Y788" s="231"/>
      <c r="Z788" s="231"/>
      <c r="AA788" s="242" t="s">
        <v>17</v>
      </c>
      <c r="AB788" s="242"/>
      <c r="AC788" s="242"/>
      <c r="AD788" s="242"/>
      <c r="AE788" s="242"/>
      <c r="AF788" s="242"/>
      <c r="AL788" s="53"/>
      <c r="AQ788" s="73"/>
    </row>
    <row r="789" spans="1:43" s="28" customFormat="1" hidden="1" outlineLevel="1" x14ac:dyDescent="0.3">
      <c r="A789" s="212" t="str">
        <f>IF(E789=0,"",VLOOKUP(E789,'Mão de Obra'!$A$2:$AA$998,2,FALSE))</f>
        <v/>
      </c>
      <c r="B789" s="213"/>
      <c r="C789" s="213"/>
      <c r="D789" s="213"/>
      <c r="E789" s="216"/>
      <c r="F789" s="216"/>
      <c r="G789" s="236" t="str">
        <f>IF(E789=0,"",121.83%)</f>
        <v/>
      </c>
      <c r="H789" s="236"/>
      <c r="I789" s="236"/>
      <c r="J789" s="236"/>
      <c r="K789" s="246" t="str">
        <f>IF(E789=0,"",VLOOKUP(E789,'Mão de Obra'!$A$2:$AA$998,5,))</f>
        <v/>
      </c>
      <c r="L789" s="246"/>
      <c r="M789" s="246"/>
      <c r="N789" s="246"/>
      <c r="O789" s="252"/>
      <c r="P789" s="252"/>
      <c r="Q789" s="252"/>
      <c r="R789" s="252"/>
      <c r="S789" s="252"/>
      <c r="T789" s="252"/>
      <c r="U789" s="252"/>
      <c r="V789" s="252"/>
      <c r="W789" s="252"/>
      <c r="X789" s="252"/>
      <c r="Y789" s="252"/>
      <c r="Z789" s="252"/>
      <c r="AA789" s="243" t="str">
        <f t="shared" ref="AA789:AA796" si="61">IF(O789="","",O789*K789)</f>
        <v/>
      </c>
      <c r="AB789" s="243"/>
      <c r="AC789" s="243"/>
      <c r="AD789" s="243"/>
      <c r="AE789" s="243"/>
      <c r="AF789" s="244"/>
      <c r="AL789" s="53"/>
      <c r="AQ789" s="73"/>
    </row>
    <row r="790" spans="1:43" s="28" customFormat="1" hidden="1" outlineLevel="1" x14ac:dyDescent="0.3">
      <c r="A790" s="212" t="str">
        <f>IF(E790=0,"",VLOOKUP(E790,'Mão de Obra'!$A$2:$AA$998,2,FALSE))</f>
        <v/>
      </c>
      <c r="B790" s="213"/>
      <c r="C790" s="213"/>
      <c r="D790" s="213"/>
      <c r="E790" s="216"/>
      <c r="F790" s="216"/>
      <c r="G790" s="236" t="str">
        <f>IF(E790=0,"",121.83%)</f>
        <v/>
      </c>
      <c r="H790" s="236"/>
      <c r="I790" s="236"/>
      <c r="J790" s="236"/>
      <c r="K790" s="246" t="str">
        <f>IF(E790=0,"",VLOOKUP(E790,'Mão de Obra'!$A$2:$AA$998,5,))</f>
        <v/>
      </c>
      <c r="L790" s="246"/>
      <c r="M790" s="246"/>
      <c r="N790" s="246"/>
      <c r="O790" s="253"/>
      <c r="P790" s="253"/>
      <c r="Q790" s="253"/>
      <c r="R790" s="253"/>
      <c r="S790" s="253"/>
      <c r="T790" s="253"/>
      <c r="U790" s="253"/>
      <c r="V790" s="253"/>
      <c r="W790" s="253"/>
      <c r="X790" s="253"/>
      <c r="Y790" s="253"/>
      <c r="Z790" s="253"/>
      <c r="AA790" s="243" t="str">
        <f t="shared" si="61"/>
        <v/>
      </c>
      <c r="AB790" s="243"/>
      <c r="AC790" s="243"/>
      <c r="AD790" s="243"/>
      <c r="AE790" s="243"/>
      <c r="AF790" s="244"/>
      <c r="AL790" s="53"/>
      <c r="AQ790" s="73"/>
    </row>
    <row r="791" spans="1:43" s="28" customFormat="1" hidden="1" outlineLevel="1" x14ac:dyDescent="0.3">
      <c r="A791" s="212" t="str">
        <f>IF(E791=0,"",VLOOKUP(E791,'Mão de Obra'!$A$2:$AA$998,2,FALSE))</f>
        <v/>
      </c>
      <c r="B791" s="213"/>
      <c r="C791" s="213"/>
      <c r="D791" s="213"/>
      <c r="E791" s="214"/>
      <c r="F791" s="214"/>
      <c r="G791" s="236" t="str">
        <f t="shared" ref="G791:G796" si="62">IF(E791=0,"",121.83%)</f>
        <v/>
      </c>
      <c r="H791" s="236"/>
      <c r="I791" s="236"/>
      <c r="J791" s="236"/>
      <c r="K791" s="237" t="str">
        <f>IF(E791=0,"",VLOOKUP(E791,'Mão de Obra'!$A$2:$AA$998,5,))</f>
        <v/>
      </c>
      <c r="L791" s="237"/>
      <c r="M791" s="237"/>
      <c r="N791" s="237"/>
      <c r="O791" s="228"/>
      <c r="P791" s="228"/>
      <c r="Q791" s="228"/>
      <c r="R791" s="228"/>
      <c r="S791" s="228"/>
      <c r="T791" s="228"/>
      <c r="U791" s="228"/>
      <c r="V791" s="228"/>
      <c r="W791" s="228"/>
      <c r="X791" s="228"/>
      <c r="Y791" s="228"/>
      <c r="Z791" s="228"/>
      <c r="AA791" s="243" t="str">
        <f t="shared" si="61"/>
        <v/>
      </c>
      <c r="AB791" s="243"/>
      <c r="AC791" s="243"/>
      <c r="AD791" s="243"/>
      <c r="AE791" s="243"/>
      <c r="AF791" s="244"/>
      <c r="AL791" s="53"/>
      <c r="AQ791" s="73"/>
    </row>
    <row r="792" spans="1:43" s="28" customFormat="1" hidden="1" outlineLevel="1" x14ac:dyDescent="0.3">
      <c r="A792" s="212" t="str">
        <f>IF(E792=0,"",VLOOKUP(E792,'Mão de Obra'!$A$2:$AA$998,2,FALSE))</f>
        <v/>
      </c>
      <c r="B792" s="213"/>
      <c r="C792" s="213"/>
      <c r="D792" s="213"/>
      <c r="E792" s="214"/>
      <c r="F792" s="214"/>
      <c r="G792" s="236" t="str">
        <f t="shared" si="62"/>
        <v/>
      </c>
      <c r="H792" s="236"/>
      <c r="I792" s="236"/>
      <c r="J792" s="236"/>
      <c r="K792" s="237" t="str">
        <f>IF(E792=0,"",VLOOKUP(E792,'Mão de Obra'!$A$2:$AA$998,5,))</f>
        <v/>
      </c>
      <c r="L792" s="237"/>
      <c r="M792" s="237"/>
      <c r="N792" s="237"/>
      <c r="O792" s="228"/>
      <c r="P792" s="228"/>
      <c r="Q792" s="228"/>
      <c r="R792" s="228"/>
      <c r="S792" s="228"/>
      <c r="T792" s="228"/>
      <c r="U792" s="228"/>
      <c r="V792" s="228"/>
      <c r="W792" s="228"/>
      <c r="X792" s="228"/>
      <c r="Y792" s="228"/>
      <c r="Z792" s="228"/>
      <c r="AA792" s="243" t="str">
        <f t="shared" si="61"/>
        <v/>
      </c>
      <c r="AB792" s="243"/>
      <c r="AC792" s="243"/>
      <c r="AD792" s="243"/>
      <c r="AE792" s="243"/>
      <c r="AF792" s="244"/>
      <c r="AL792" s="53"/>
      <c r="AQ792" s="73"/>
    </row>
    <row r="793" spans="1:43" s="28" customFormat="1" hidden="1" outlineLevel="1" x14ac:dyDescent="0.3">
      <c r="A793" s="212" t="str">
        <f>IF(E793=0,"",VLOOKUP(E793,'Mão de Obra'!$A$2:$AA$998,2,FALSE))</f>
        <v/>
      </c>
      <c r="B793" s="213"/>
      <c r="C793" s="213"/>
      <c r="D793" s="213"/>
      <c r="E793" s="214"/>
      <c r="F793" s="214"/>
      <c r="G793" s="236" t="str">
        <f t="shared" si="62"/>
        <v/>
      </c>
      <c r="H793" s="236"/>
      <c r="I793" s="236"/>
      <c r="J793" s="236"/>
      <c r="K793" s="237" t="str">
        <f>IF(E793=0,"",VLOOKUP(E793,'Mão de Obra'!$A$2:$AA$998,5,))</f>
        <v/>
      </c>
      <c r="L793" s="237"/>
      <c r="M793" s="237"/>
      <c r="N793" s="237"/>
      <c r="O793" s="228"/>
      <c r="P793" s="228"/>
      <c r="Q793" s="228"/>
      <c r="R793" s="228"/>
      <c r="S793" s="228"/>
      <c r="T793" s="228"/>
      <c r="U793" s="228"/>
      <c r="V793" s="228"/>
      <c r="W793" s="228"/>
      <c r="X793" s="228"/>
      <c r="Y793" s="228"/>
      <c r="Z793" s="228"/>
      <c r="AA793" s="243" t="str">
        <f t="shared" si="61"/>
        <v/>
      </c>
      <c r="AB793" s="243"/>
      <c r="AC793" s="243"/>
      <c r="AD793" s="243"/>
      <c r="AE793" s="243"/>
      <c r="AF793" s="244"/>
      <c r="AL793" s="53"/>
      <c r="AQ793" s="73"/>
    </row>
    <row r="794" spans="1:43" s="28" customFormat="1" hidden="1" outlineLevel="1" x14ac:dyDescent="0.3">
      <c r="A794" s="212" t="str">
        <f>IF(E794=0,"",VLOOKUP(E794,'Mão de Obra'!$A$2:$AA$998,2,FALSE))</f>
        <v/>
      </c>
      <c r="B794" s="213"/>
      <c r="C794" s="213"/>
      <c r="D794" s="213"/>
      <c r="E794" s="214"/>
      <c r="F794" s="214"/>
      <c r="G794" s="236" t="str">
        <f t="shared" si="62"/>
        <v/>
      </c>
      <c r="H794" s="236"/>
      <c r="I794" s="236"/>
      <c r="J794" s="236"/>
      <c r="K794" s="237" t="str">
        <f>IF(E794=0,"",VLOOKUP(E794,'Mão de Obra'!$A$2:$AA$998,5,))</f>
        <v/>
      </c>
      <c r="L794" s="237"/>
      <c r="M794" s="237"/>
      <c r="N794" s="237"/>
      <c r="O794" s="228"/>
      <c r="P794" s="228"/>
      <c r="Q794" s="228"/>
      <c r="R794" s="228"/>
      <c r="S794" s="228"/>
      <c r="T794" s="228"/>
      <c r="U794" s="228"/>
      <c r="V794" s="228"/>
      <c r="W794" s="228"/>
      <c r="X794" s="228"/>
      <c r="Y794" s="228"/>
      <c r="Z794" s="228"/>
      <c r="AA794" s="243" t="str">
        <f t="shared" si="61"/>
        <v/>
      </c>
      <c r="AB794" s="243"/>
      <c r="AC794" s="243"/>
      <c r="AD794" s="243"/>
      <c r="AE794" s="243"/>
      <c r="AF794" s="244"/>
      <c r="AL794" s="53"/>
      <c r="AQ794" s="73"/>
    </row>
    <row r="795" spans="1:43" s="28" customFormat="1" hidden="1" outlineLevel="1" x14ac:dyDescent="0.3">
      <c r="A795" s="212" t="str">
        <f>IF(E795=0,"",VLOOKUP(E795,'Mão de Obra'!$A$2:$AA$998,2,FALSE))</f>
        <v/>
      </c>
      <c r="B795" s="213"/>
      <c r="C795" s="213"/>
      <c r="D795" s="213"/>
      <c r="E795" s="214"/>
      <c r="F795" s="214"/>
      <c r="G795" s="236" t="str">
        <f t="shared" si="62"/>
        <v/>
      </c>
      <c r="H795" s="236"/>
      <c r="I795" s="236"/>
      <c r="J795" s="236"/>
      <c r="K795" s="237" t="str">
        <f>IF(E795=0,"",VLOOKUP(E795,'Mão de Obra'!$A$2:$AA$998,5,))</f>
        <v/>
      </c>
      <c r="L795" s="237"/>
      <c r="M795" s="237"/>
      <c r="N795" s="237"/>
      <c r="O795" s="228"/>
      <c r="P795" s="228"/>
      <c r="Q795" s="228"/>
      <c r="R795" s="228"/>
      <c r="S795" s="228"/>
      <c r="T795" s="228"/>
      <c r="U795" s="228"/>
      <c r="V795" s="228"/>
      <c r="W795" s="228"/>
      <c r="X795" s="228"/>
      <c r="Y795" s="228"/>
      <c r="Z795" s="228"/>
      <c r="AA795" s="243" t="str">
        <f t="shared" si="61"/>
        <v/>
      </c>
      <c r="AB795" s="243"/>
      <c r="AC795" s="243"/>
      <c r="AD795" s="243"/>
      <c r="AE795" s="243"/>
      <c r="AF795" s="244"/>
      <c r="AL795" s="53"/>
      <c r="AQ795" s="73"/>
    </row>
    <row r="796" spans="1:43" s="28" customFormat="1" hidden="1" outlineLevel="1" x14ac:dyDescent="0.3">
      <c r="A796" s="212" t="str">
        <f>IF(E796=0,"",VLOOKUP(E796,'Mão de Obra'!$A$2:$AA$998,2,FALSE))</f>
        <v/>
      </c>
      <c r="B796" s="213"/>
      <c r="C796" s="213"/>
      <c r="D796" s="213"/>
      <c r="E796" s="214"/>
      <c r="F796" s="214"/>
      <c r="G796" s="236" t="str">
        <f t="shared" si="62"/>
        <v/>
      </c>
      <c r="H796" s="236"/>
      <c r="I796" s="236"/>
      <c r="J796" s="236"/>
      <c r="K796" s="237" t="str">
        <f>IF(E796=0,"",VLOOKUP(E796,'Mão de Obra'!$A$2:$AA$998,5))</f>
        <v/>
      </c>
      <c r="L796" s="237"/>
      <c r="M796" s="237"/>
      <c r="N796" s="237"/>
      <c r="O796" s="228"/>
      <c r="P796" s="228"/>
      <c r="Q796" s="228"/>
      <c r="R796" s="228"/>
      <c r="S796" s="228"/>
      <c r="T796" s="228"/>
      <c r="U796" s="228"/>
      <c r="V796" s="228"/>
      <c r="W796" s="228"/>
      <c r="X796" s="228"/>
      <c r="Y796" s="228"/>
      <c r="Z796" s="228"/>
      <c r="AA796" s="243" t="str">
        <f t="shared" si="61"/>
        <v/>
      </c>
      <c r="AB796" s="243"/>
      <c r="AC796" s="243"/>
      <c r="AD796" s="243"/>
      <c r="AE796" s="243"/>
      <c r="AF796" s="244"/>
      <c r="AL796" s="53"/>
      <c r="AQ796" s="73"/>
    </row>
    <row r="797" spans="1:43" s="28" customFormat="1" hidden="1" outlineLevel="1" x14ac:dyDescent="0.3">
      <c r="A797" s="222" t="s">
        <v>21</v>
      </c>
      <c r="B797" s="223"/>
      <c r="C797" s="223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4">
        <f>TRUNC(SUM(AA789:AF796),2)</f>
        <v>0</v>
      </c>
      <c r="X797" s="225"/>
      <c r="Y797" s="225"/>
      <c r="Z797" s="225"/>
      <c r="AA797" s="225"/>
      <c r="AB797" s="225"/>
      <c r="AC797" s="225"/>
      <c r="AD797" s="225"/>
      <c r="AE797" s="225"/>
      <c r="AF797" s="225"/>
      <c r="AL797" s="53"/>
      <c r="AQ797" s="73"/>
    </row>
    <row r="798" spans="1:43" s="28" customFormat="1" hidden="1" outlineLevel="1" x14ac:dyDescent="0.3">
      <c r="A798" s="10"/>
      <c r="B798" s="11"/>
      <c r="C798" s="11"/>
      <c r="D798" s="12"/>
      <c r="E798" s="13"/>
      <c r="F798" s="13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32"/>
      <c r="Y798" s="32"/>
      <c r="Z798" s="32"/>
      <c r="AA798" s="32"/>
      <c r="AB798" s="35"/>
      <c r="AC798" s="35"/>
      <c r="AD798" s="35"/>
      <c r="AE798" s="35"/>
      <c r="AF798" s="14"/>
      <c r="AL798" s="53"/>
      <c r="AQ798" s="73"/>
    </row>
    <row r="799" spans="1:43" s="28" customFormat="1" hidden="1" outlineLevel="1" x14ac:dyDescent="0.3">
      <c r="A799" s="241" t="s">
        <v>22</v>
      </c>
      <c r="B799" s="241"/>
      <c r="C799" s="241"/>
      <c r="D799" s="241"/>
      <c r="E799" s="231" t="s">
        <v>10</v>
      </c>
      <c r="F799" s="231"/>
      <c r="G799" s="231" t="s">
        <v>23</v>
      </c>
      <c r="H799" s="231"/>
      <c r="I799" s="231"/>
      <c r="J799" s="231" t="s">
        <v>24</v>
      </c>
      <c r="K799" s="231"/>
      <c r="L799" s="231"/>
      <c r="M799" s="231" t="s">
        <v>25</v>
      </c>
      <c r="N799" s="231"/>
      <c r="O799" s="231"/>
      <c r="P799" s="231"/>
      <c r="Q799" s="231"/>
      <c r="R799" s="231" t="s">
        <v>26</v>
      </c>
      <c r="S799" s="231"/>
      <c r="T799" s="231"/>
      <c r="U799" s="231"/>
      <c r="V799" s="231"/>
      <c r="W799" s="231" t="s">
        <v>5</v>
      </c>
      <c r="X799" s="231"/>
      <c r="Y799" s="231"/>
      <c r="Z799" s="231"/>
      <c r="AA799" s="231"/>
      <c r="AB799" s="231"/>
      <c r="AC799" s="231"/>
      <c r="AD799" s="231"/>
      <c r="AE799" s="231"/>
      <c r="AF799" s="231"/>
      <c r="AL799" s="53"/>
      <c r="AQ799" s="73"/>
    </row>
    <row r="800" spans="1:43" s="28" customFormat="1" hidden="1" outlineLevel="1" x14ac:dyDescent="0.3">
      <c r="A800" s="17" t="s">
        <v>203</v>
      </c>
      <c r="B800" s="18"/>
      <c r="C800" s="18"/>
      <c r="D800" s="19"/>
      <c r="E800" s="233" t="s">
        <v>160</v>
      </c>
      <c r="F800" s="233"/>
      <c r="G800" s="227"/>
      <c r="H800" s="227"/>
      <c r="I800" s="227"/>
      <c r="J800" s="232" t="s">
        <v>43</v>
      </c>
      <c r="K800" s="232"/>
      <c r="L800" s="232"/>
      <c r="M800" s="232"/>
      <c r="N800" s="232"/>
      <c r="O800" s="232"/>
      <c r="P800" s="232"/>
      <c r="Q800" s="232"/>
      <c r="R800" s="232"/>
      <c r="S800" s="232"/>
      <c r="T800" s="232"/>
      <c r="U800" s="232"/>
      <c r="V800" s="232"/>
      <c r="W800" s="20"/>
      <c r="X800" s="33"/>
      <c r="Y800" s="33"/>
      <c r="Z800" s="33"/>
      <c r="AA800" s="33"/>
      <c r="AB800" s="33"/>
      <c r="AC800" s="33"/>
      <c r="AD800" s="33"/>
      <c r="AE800" s="220">
        <f>IF(A800="","",(W797*G800/100))</f>
        <v>0</v>
      </c>
      <c r="AF800" s="234"/>
      <c r="AL800" s="53"/>
      <c r="AQ800" s="73"/>
    </row>
    <row r="801" spans="1:43" s="28" customFormat="1" hidden="1" outlineLevel="1" x14ac:dyDescent="0.3">
      <c r="A801" s="17" t="s">
        <v>72</v>
      </c>
      <c r="B801" s="18"/>
      <c r="C801" s="18"/>
      <c r="D801" s="19"/>
      <c r="E801" s="233" t="s">
        <v>75</v>
      </c>
      <c r="F801" s="233"/>
      <c r="G801" s="227"/>
      <c r="H801" s="227"/>
      <c r="I801" s="227"/>
      <c r="J801" s="232" t="s">
        <v>43</v>
      </c>
      <c r="K801" s="232"/>
      <c r="L801" s="232"/>
      <c r="M801" s="232"/>
      <c r="N801" s="232"/>
      <c r="O801" s="232"/>
      <c r="P801" s="232"/>
      <c r="Q801" s="232"/>
      <c r="R801" s="232"/>
      <c r="S801" s="232"/>
      <c r="T801" s="232"/>
      <c r="U801" s="232"/>
      <c r="V801" s="232"/>
      <c r="W801" s="20"/>
      <c r="X801" s="33"/>
      <c r="Y801" s="33"/>
      <c r="Z801" s="33"/>
      <c r="AA801" s="33"/>
      <c r="AB801" s="33"/>
      <c r="AC801" s="33"/>
      <c r="AD801" s="33"/>
      <c r="AE801" s="220">
        <f>IF(A801="","",(W797*G801/100))</f>
        <v>0</v>
      </c>
      <c r="AF801" s="234"/>
      <c r="AL801" s="53"/>
      <c r="AQ801" s="73"/>
    </row>
    <row r="802" spans="1:43" s="28" customFormat="1" hidden="1" outlineLevel="1" x14ac:dyDescent="0.3">
      <c r="A802" s="21" t="s">
        <v>73</v>
      </c>
      <c r="B802" s="18"/>
      <c r="C802" s="18"/>
      <c r="D802" s="19"/>
      <c r="E802" s="233" t="s">
        <v>76</v>
      </c>
      <c r="F802" s="233"/>
      <c r="G802" s="227"/>
      <c r="H802" s="227"/>
      <c r="I802" s="227"/>
      <c r="J802" s="232" t="s">
        <v>43</v>
      </c>
      <c r="K802" s="232"/>
      <c r="L802" s="232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20"/>
      <c r="X802" s="33"/>
      <c r="Y802" s="33"/>
      <c r="Z802" s="33"/>
      <c r="AA802" s="33"/>
      <c r="AB802" s="33"/>
      <c r="AC802" s="33"/>
      <c r="AD802" s="33"/>
      <c r="AE802" s="220">
        <f>IF(A802="","",(W797*G802/100))</f>
        <v>0</v>
      </c>
      <c r="AF802" s="234"/>
      <c r="AL802" s="53"/>
      <c r="AQ802" s="73"/>
    </row>
    <row r="803" spans="1:43" s="28" customFormat="1" hidden="1" outlineLevel="1" x14ac:dyDescent="0.3">
      <c r="A803" s="21" t="s">
        <v>74</v>
      </c>
      <c r="B803" s="18"/>
      <c r="C803" s="18"/>
      <c r="D803" s="19"/>
      <c r="E803" s="233" t="s">
        <v>77</v>
      </c>
      <c r="F803" s="233"/>
      <c r="G803" s="227"/>
      <c r="H803" s="227"/>
      <c r="I803" s="227"/>
      <c r="J803" s="232" t="s">
        <v>43</v>
      </c>
      <c r="K803" s="232"/>
      <c r="L803" s="232"/>
      <c r="M803" s="232"/>
      <c r="N803" s="232"/>
      <c r="O803" s="232"/>
      <c r="P803" s="232"/>
      <c r="Q803" s="232"/>
      <c r="R803" s="232"/>
      <c r="S803" s="232"/>
      <c r="T803" s="232"/>
      <c r="U803" s="232"/>
      <c r="V803" s="232"/>
      <c r="W803" s="22"/>
      <c r="X803" s="34"/>
      <c r="Y803" s="34"/>
      <c r="Z803" s="34"/>
      <c r="AA803" s="34"/>
      <c r="AB803" s="34"/>
      <c r="AC803" s="34"/>
      <c r="AD803" s="34"/>
      <c r="AE803" s="220">
        <f>IF(A803="","",(W797*G803/100))</f>
        <v>0</v>
      </c>
      <c r="AF803" s="234"/>
      <c r="AL803" s="53"/>
      <c r="AQ803" s="73"/>
    </row>
    <row r="804" spans="1:43" s="28" customFormat="1" hidden="1" outlineLevel="1" x14ac:dyDescent="0.3">
      <c r="A804" s="222" t="s">
        <v>27</v>
      </c>
      <c r="B804" s="223"/>
      <c r="C804" s="223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4">
        <f>TRUNC(SUM(AE800:AF803),2)</f>
        <v>0</v>
      </c>
      <c r="X804" s="225"/>
      <c r="Y804" s="225"/>
      <c r="Z804" s="225"/>
      <c r="AA804" s="225"/>
      <c r="AB804" s="225"/>
      <c r="AC804" s="225"/>
      <c r="AD804" s="225"/>
      <c r="AE804" s="225"/>
      <c r="AF804" s="225"/>
      <c r="AL804" s="53"/>
      <c r="AQ804" s="73"/>
    </row>
    <row r="805" spans="1:43" s="28" customFormat="1" hidden="1" outlineLevel="1" x14ac:dyDescent="0.3">
      <c r="A805" s="10"/>
      <c r="B805" s="11"/>
      <c r="C805" s="11"/>
      <c r="D805" s="12"/>
      <c r="E805" s="13"/>
      <c r="F805" s="13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32"/>
      <c r="Y805" s="32"/>
      <c r="Z805" s="32"/>
      <c r="AA805" s="32"/>
      <c r="AB805" s="35"/>
      <c r="AC805" s="35"/>
      <c r="AD805" s="35"/>
      <c r="AE805" s="35"/>
      <c r="AF805" s="14"/>
      <c r="AL805" s="53"/>
      <c r="AQ805" s="73"/>
    </row>
    <row r="806" spans="1:43" s="28" customFormat="1" hidden="1" outlineLevel="1" x14ac:dyDescent="0.3">
      <c r="A806" s="238" t="s">
        <v>28</v>
      </c>
      <c r="B806" s="238"/>
      <c r="C806" s="238"/>
      <c r="D806" s="238"/>
      <c r="E806" s="238"/>
      <c r="F806" s="238"/>
      <c r="G806" s="238"/>
      <c r="H806" s="238"/>
      <c r="I806" s="238"/>
      <c r="J806" s="238"/>
      <c r="K806" s="238"/>
      <c r="L806" s="238"/>
      <c r="M806" s="238"/>
      <c r="N806" s="224">
        <f>SUM(W786,W797,W804)</f>
        <v>257.29000000000002</v>
      </c>
      <c r="O806" s="225"/>
      <c r="P806" s="225"/>
      <c r="Q806" s="225"/>
      <c r="R806" s="225"/>
      <c r="S806" s="225"/>
      <c r="T806" s="225"/>
      <c r="U806" s="225"/>
      <c r="V806" s="225"/>
      <c r="W806" s="225"/>
      <c r="X806" s="225"/>
      <c r="Y806" s="225"/>
      <c r="Z806" s="225"/>
      <c r="AA806" s="225"/>
      <c r="AB806" s="225"/>
      <c r="AC806" s="225"/>
      <c r="AD806" s="225"/>
      <c r="AE806" s="225"/>
      <c r="AF806" s="225"/>
      <c r="AL806" s="53"/>
      <c r="AQ806" s="73"/>
    </row>
    <row r="807" spans="1:43" s="28" customFormat="1" hidden="1" outlineLevel="1" x14ac:dyDescent="0.3">
      <c r="A807" s="239" t="s">
        <v>29</v>
      </c>
      <c r="B807" s="239"/>
      <c r="C807" s="239"/>
      <c r="D807" s="239"/>
      <c r="E807" s="239"/>
      <c r="F807" s="239"/>
      <c r="G807" s="239"/>
      <c r="H807" s="239"/>
      <c r="I807" s="239"/>
      <c r="J807" s="239"/>
      <c r="K807" s="239"/>
      <c r="L807" s="239"/>
      <c r="M807" s="239"/>
      <c r="N807" s="240">
        <f>AH840</f>
        <v>375</v>
      </c>
      <c r="O807" s="240"/>
      <c r="P807" s="240"/>
      <c r="Q807" s="240"/>
      <c r="R807" s="240"/>
      <c r="S807" s="240"/>
      <c r="T807" s="240"/>
      <c r="U807" s="240"/>
      <c r="V807" s="240"/>
      <c r="W807" s="240"/>
      <c r="X807" s="240"/>
      <c r="Y807" s="240"/>
      <c r="Z807" s="240"/>
      <c r="AA807" s="240"/>
      <c r="AB807" s="240"/>
      <c r="AC807" s="240"/>
      <c r="AD807" s="240"/>
      <c r="AE807" s="240"/>
      <c r="AF807" s="240"/>
      <c r="AL807" s="53"/>
      <c r="AQ807" s="73"/>
    </row>
    <row r="808" spans="1:43" s="28" customFormat="1" hidden="1" outlineLevel="1" x14ac:dyDescent="0.3">
      <c r="A808" s="238" t="s">
        <v>30</v>
      </c>
      <c r="B808" s="238"/>
      <c r="C808" s="238"/>
      <c r="D808" s="238"/>
      <c r="E808" s="238"/>
      <c r="F808" s="238"/>
      <c r="G808" s="238"/>
      <c r="H808" s="238"/>
      <c r="I808" s="238"/>
      <c r="J808" s="238"/>
      <c r="K808" s="238"/>
      <c r="L808" s="238"/>
      <c r="M808" s="238"/>
      <c r="N808" s="224">
        <f>TRUNC(N806/N807,2)</f>
        <v>0.68</v>
      </c>
      <c r="O808" s="225"/>
      <c r="P808" s="225"/>
      <c r="Q808" s="225"/>
      <c r="R808" s="225"/>
      <c r="S808" s="225"/>
      <c r="T808" s="225"/>
      <c r="U808" s="225"/>
      <c r="V808" s="225"/>
      <c r="W808" s="225"/>
      <c r="X808" s="225"/>
      <c r="Y808" s="225"/>
      <c r="Z808" s="225"/>
      <c r="AA808" s="225"/>
      <c r="AB808" s="225"/>
      <c r="AC808" s="225"/>
      <c r="AD808" s="225"/>
      <c r="AE808" s="225"/>
      <c r="AF808" s="225"/>
      <c r="AL808" s="53"/>
      <c r="AQ808" s="73"/>
    </row>
    <row r="809" spans="1:43" s="28" customFormat="1" hidden="1" outlineLevel="1" x14ac:dyDescent="0.3">
      <c r="A809" s="10"/>
      <c r="B809" s="11"/>
      <c r="C809" s="11"/>
      <c r="D809" s="12"/>
      <c r="E809" s="13"/>
      <c r="F809" s="13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32"/>
      <c r="Y809" s="32"/>
      <c r="Z809" s="32"/>
      <c r="AA809" s="32"/>
      <c r="AB809" s="35"/>
      <c r="AC809" s="35"/>
      <c r="AD809" s="35"/>
      <c r="AE809" s="35"/>
      <c r="AF809" s="14"/>
      <c r="AL809" s="53"/>
      <c r="AQ809" s="73"/>
    </row>
    <row r="810" spans="1:43" s="28" customFormat="1" hidden="1" outlineLevel="1" x14ac:dyDescent="0.3">
      <c r="A810" s="241" t="s">
        <v>31</v>
      </c>
      <c r="B810" s="241"/>
      <c r="C810" s="241"/>
      <c r="D810" s="241"/>
      <c r="E810" s="231" t="s">
        <v>10</v>
      </c>
      <c r="F810" s="231"/>
      <c r="G810" s="231" t="s">
        <v>0</v>
      </c>
      <c r="H810" s="231"/>
      <c r="I810" s="235" t="s">
        <v>32</v>
      </c>
      <c r="J810" s="235"/>
      <c r="K810" s="235"/>
      <c r="L810" s="235"/>
      <c r="M810" s="235"/>
      <c r="N810" s="235"/>
      <c r="O810" s="235"/>
      <c r="P810" s="235"/>
      <c r="Q810" s="235" t="s">
        <v>16</v>
      </c>
      <c r="R810" s="235"/>
      <c r="S810" s="235"/>
      <c r="T810" s="235"/>
      <c r="U810" s="235"/>
      <c r="V810" s="235"/>
      <c r="W810" s="235"/>
      <c r="X810" s="235"/>
      <c r="Y810" s="235"/>
      <c r="Z810" s="235"/>
      <c r="AA810" s="235"/>
      <c r="AB810" s="211" t="s">
        <v>32</v>
      </c>
      <c r="AC810" s="211"/>
      <c r="AD810" s="211"/>
      <c r="AE810" s="211"/>
      <c r="AF810" s="211"/>
      <c r="AL810" s="53"/>
      <c r="AQ810" s="73"/>
    </row>
    <row r="811" spans="1:43" s="28" customFormat="1" hidden="1" outlineLevel="1" x14ac:dyDescent="0.3">
      <c r="A811" s="212" t="str">
        <f>IF(E811="","",VLOOKUP(E811,Material!$A$3:$N$526,2,FALSE))</f>
        <v/>
      </c>
      <c r="B811" s="213"/>
      <c r="C811" s="213"/>
      <c r="D811" s="213"/>
      <c r="E811" s="216"/>
      <c r="F811" s="216"/>
      <c r="G811" s="216" t="str">
        <f>IF(E811="","",VLOOKUP(E811,Material!$A$3:$N$526,3,FALSE))</f>
        <v/>
      </c>
      <c r="H811" s="216"/>
      <c r="I811" s="230" t="str">
        <f>IF(E811="","",VLOOKUP(E811,Material!$A$3:$N$526,4,FALSE))</f>
        <v/>
      </c>
      <c r="J811" s="230"/>
      <c r="K811" s="230"/>
      <c r="L811" s="230"/>
      <c r="M811" s="230"/>
      <c r="N811" s="230"/>
      <c r="O811" s="230"/>
      <c r="P811" s="230"/>
      <c r="Q811" s="40"/>
      <c r="R811" s="40"/>
      <c r="S811" s="40"/>
      <c r="T811" s="40"/>
      <c r="U811" s="40"/>
      <c r="V811" s="40"/>
      <c r="W811" s="217"/>
      <c r="X811" s="217"/>
      <c r="Y811" s="217"/>
      <c r="Z811" s="217"/>
      <c r="AA811" s="217"/>
      <c r="AB811" s="33"/>
      <c r="AC811" s="33"/>
      <c r="AD811" s="33"/>
      <c r="AE811" s="33"/>
      <c r="AF811" s="23" t="str">
        <f t="shared" ref="AF811:AF820" si="63">IF(W811="","",I811*W811)</f>
        <v/>
      </c>
      <c r="AL811" s="53"/>
      <c r="AQ811" s="73"/>
    </row>
    <row r="812" spans="1:43" s="28" customFormat="1" hidden="1" outlineLevel="1" x14ac:dyDescent="0.3">
      <c r="A812" s="212" t="str">
        <f>IF(E812="","",VLOOKUP(E812,Material!$A$3:$N$526,2,FALSE))</f>
        <v/>
      </c>
      <c r="B812" s="213"/>
      <c r="C812" s="213"/>
      <c r="D812" s="213"/>
      <c r="E812" s="216"/>
      <c r="F812" s="216"/>
      <c r="G812" s="216" t="str">
        <f>IF(E812="","",VLOOKUP(E812,Material!$A$3:$N$526,3,FALSE))</f>
        <v/>
      </c>
      <c r="H812" s="216"/>
      <c r="I812" s="230" t="str">
        <f>IF(E812="","",VLOOKUP(E812,Material!$A$3:$N$526,4,FALSE))</f>
        <v/>
      </c>
      <c r="J812" s="230"/>
      <c r="K812" s="230"/>
      <c r="L812" s="230"/>
      <c r="M812" s="230"/>
      <c r="N812" s="230"/>
      <c r="O812" s="230"/>
      <c r="P812" s="230"/>
      <c r="Q812" s="40"/>
      <c r="R812" s="40"/>
      <c r="S812" s="40"/>
      <c r="T812" s="40"/>
      <c r="U812" s="40"/>
      <c r="V812" s="40"/>
      <c r="W812" s="217"/>
      <c r="X812" s="217"/>
      <c r="Y812" s="217"/>
      <c r="Z812" s="217"/>
      <c r="AA812" s="217"/>
      <c r="AB812" s="33"/>
      <c r="AC812" s="33"/>
      <c r="AD812" s="33"/>
      <c r="AE812" s="33"/>
      <c r="AF812" s="23" t="str">
        <f t="shared" si="63"/>
        <v/>
      </c>
      <c r="AL812" s="53"/>
      <c r="AQ812" s="73"/>
    </row>
    <row r="813" spans="1:43" s="28" customFormat="1" hidden="1" outlineLevel="1" x14ac:dyDescent="0.3">
      <c r="A813" s="212" t="str">
        <f>IF(E813="","",VLOOKUP(E813,Material!$A$3:$N$526,2,FALSE))</f>
        <v/>
      </c>
      <c r="B813" s="213"/>
      <c r="C813" s="213"/>
      <c r="D813" s="213"/>
      <c r="E813" s="216"/>
      <c r="F813" s="216"/>
      <c r="G813" s="216" t="str">
        <f>IF(E813="","",VLOOKUP(E813,Material!$A$3:$N$526,3,FALSE))</f>
        <v/>
      </c>
      <c r="H813" s="216"/>
      <c r="I813" s="230" t="str">
        <f>IF(E813="","",VLOOKUP(E813,Material!$A$3:$N$526,4,FALSE))</f>
        <v/>
      </c>
      <c r="J813" s="230"/>
      <c r="K813" s="230"/>
      <c r="L813" s="230"/>
      <c r="M813" s="230"/>
      <c r="N813" s="230"/>
      <c r="O813" s="230"/>
      <c r="P813" s="230"/>
      <c r="Q813" s="40"/>
      <c r="R813" s="40"/>
      <c r="S813" s="40"/>
      <c r="T813" s="40"/>
      <c r="U813" s="40"/>
      <c r="V813" s="40"/>
      <c r="W813" s="217"/>
      <c r="X813" s="217"/>
      <c r="Y813" s="217"/>
      <c r="Z813" s="217"/>
      <c r="AA813" s="217"/>
      <c r="AB813" s="33"/>
      <c r="AC813" s="33"/>
      <c r="AD813" s="33"/>
      <c r="AE813" s="33"/>
      <c r="AF813" s="23" t="str">
        <f t="shared" si="63"/>
        <v/>
      </c>
      <c r="AL813" s="53"/>
      <c r="AQ813" s="73"/>
    </row>
    <row r="814" spans="1:43" s="28" customFormat="1" hidden="1" outlineLevel="1" x14ac:dyDescent="0.3">
      <c r="A814" s="212" t="str">
        <f>IF(E814="","",VLOOKUP(E814,Material!$A$3:$N$526,2,FALSE))</f>
        <v/>
      </c>
      <c r="B814" s="213"/>
      <c r="C814" s="213"/>
      <c r="D814" s="213"/>
      <c r="E814" s="214"/>
      <c r="F814" s="214"/>
      <c r="G814" s="215" t="str">
        <f>IF(E814="","",VLOOKUP(E814,Material!$A$3:$N$526,3,FALSE))</f>
        <v/>
      </c>
      <c r="H814" s="215"/>
      <c r="I814" s="229" t="str">
        <f>IF(E814="","",VLOOKUP(E814,Material!$A$3:$N$526,4,FALSE))</f>
        <v/>
      </c>
      <c r="J814" s="229"/>
      <c r="K814" s="229"/>
      <c r="L814" s="229"/>
      <c r="M814" s="229"/>
      <c r="N814" s="229"/>
      <c r="O814" s="229"/>
      <c r="P814" s="229"/>
      <c r="Q814" s="20"/>
      <c r="R814" s="20"/>
      <c r="S814" s="20"/>
      <c r="T814" s="20"/>
      <c r="U814" s="20"/>
      <c r="V814" s="20"/>
      <c r="W814" s="228"/>
      <c r="X814" s="228"/>
      <c r="Y814" s="228"/>
      <c r="Z814" s="228"/>
      <c r="AA814" s="228"/>
      <c r="AB814" s="33"/>
      <c r="AC814" s="33"/>
      <c r="AD814" s="33"/>
      <c r="AE814" s="33"/>
      <c r="AF814" s="23" t="str">
        <f t="shared" si="63"/>
        <v/>
      </c>
      <c r="AL814" s="53"/>
      <c r="AQ814" s="73"/>
    </row>
    <row r="815" spans="1:43" s="28" customFormat="1" hidden="1" outlineLevel="1" x14ac:dyDescent="0.3">
      <c r="A815" s="212" t="str">
        <f>IF(E815="","",VLOOKUP(E815,Material!$A$3:$N$526,2,FALSE))</f>
        <v/>
      </c>
      <c r="B815" s="213"/>
      <c r="C815" s="213"/>
      <c r="D815" s="213"/>
      <c r="E815" s="214"/>
      <c r="F815" s="214"/>
      <c r="G815" s="215" t="str">
        <f>IF(E815="","",VLOOKUP(E815,Material!$A$3:$N$526,3,FALSE))</f>
        <v/>
      </c>
      <c r="H815" s="215"/>
      <c r="I815" s="229" t="str">
        <f>IF(E815="","",VLOOKUP(E815,Material!$A$3:$N$526,4,FALSE))</f>
        <v/>
      </c>
      <c r="J815" s="229"/>
      <c r="K815" s="229"/>
      <c r="L815" s="229"/>
      <c r="M815" s="229"/>
      <c r="N815" s="229"/>
      <c r="O815" s="229"/>
      <c r="P815" s="229"/>
      <c r="Q815" s="20"/>
      <c r="R815" s="20"/>
      <c r="S815" s="20"/>
      <c r="T815" s="20"/>
      <c r="U815" s="20"/>
      <c r="V815" s="20"/>
      <c r="W815" s="228"/>
      <c r="X815" s="228"/>
      <c r="Y815" s="228"/>
      <c r="Z815" s="228"/>
      <c r="AA815" s="228"/>
      <c r="AB815" s="33"/>
      <c r="AC815" s="33"/>
      <c r="AD815" s="33"/>
      <c r="AE815" s="33"/>
      <c r="AF815" s="23" t="str">
        <f t="shared" si="63"/>
        <v/>
      </c>
      <c r="AL815" s="53"/>
      <c r="AQ815" s="73"/>
    </row>
    <row r="816" spans="1:43" s="28" customFormat="1" hidden="1" outlineLevel="1" x14ac:dyDescent="0.3">
      <c r="A816" s="212" t="str">
        <f>IF(E816="","",VLOOKUP(E816,Material!$A$3:$N$526,2,FALSE))</f>
        <v/>
      </c>
      <c r="B816" s="213"/>
      <c r="C816" s="213"/>
      <c r="D816" s="213"/>
      <c r="E816" s="214"/>
      <c r="F816" s="214"/>
      <c r="G816" s="215" t="str">
        <f>IF(E816="","",VLOOKUP(E816,Material!$A$3:$N$526,3,FALSE))</f>
        <v/>
      </c>
      <c r="H816" s="215"/>
      <c r="I816" s="229" t="str">
        <f>IF(E816="","",VLOOKUP(E816,Material!$A$3:$N$526,4,FALSE))</f>
        <v/>
      </c>
      <c r="J816" s="229"/>
      <c r="K816" s="229"/>
      <c r="L816" s="229"/>
      <c r="M816" s="229"/>
      <c r="N816" s="229"/>
      <c r="O816" s="229"/>
      <c r="P816" s="229"/>
      <c r="Q816" s="20"/>
      <c r="R816" s="20"/>
      <c r="S816" s="20"/>
      <c r="T816" s="20"/>
      <c r="U816" s="20"/>
      <c r="V816" s="20"/>
      <c r="W816" s="228"/>
      <c r="X816" s="228"/>
      <c r="Y816" s="228"/>
      <c r="Z816" s="228"/>
      <c r="AA816" s="228"/>
      <c r="AB816" s="33"/>
      <c r="AC816" s="33"/>
      <c r="AD816" s="33"/>
      <c r="AE816" s="33"/>
      <c r="AF816" s="23" t="str">
        <f t="shared" si="63"/>
        <v/>
      </c>
      <c r="AL816" s="53"/>
      <c r="AQ816" s="73"/>
    </row>
    <row r="817" spans="1:43" s="28" customFormat="1" hidden="1" outlineLevel="1" x14ac:dyDescent="0.3">
      <c r="A817" s="212" t="str">
        <f>IF(E817="","",VLOOKUP(E817,Material!$A$3:$N$526,2,FALSE))</f>
        <v/>
      </c>
      <c r="B817" s="213"/>
      <c r="C817" s="213"/>
      <c r="D817" s="213"/>
      <c r="E817" s="214"/>
      <c r="F817" s="214"/>
      <c r="G817" s="215" t="str">
        <f>IF(E817="","",VLOOKUP(E817,Material!$A$3:$N$526,3,FALSE))</f>
        <v/>
      </c>
      <c r="H817" s="215"/>
      <c r="I817" s="229" t="str">
        <f>IF(E817="","",VLOOKUP(E817,Material!$A$3:$N$526,4,FALSE))</f>
        <v/>
      </c>
      <c r="J817" s="229"/>
      <c r="K817" s="229"/>
      <c r="L817" s="229"/>
      <c r="M817" s="229"/>
      <c r="N817" s="229"/>
      <c r="O817" s="229"/>
      <c r="P817" s="229"/>
      <c r="Q817" s="20"/>
      <c r="R817" s="20"/>
      <c r="S817" s="20"/>
      <c r="T817" s="20"/>
      <c r="U817" s="20"/>
      <c r="V817" s="20"/>
      <c r="W817" s="228"/>
      <c r="X817" s="228"/>
      <c r="Y817" s="228"/>
      <c r="Z817" s="228"/>
      <c r="AA817" s="228"/>
      <c r="AB817" s="33"/>
      <c r="AC817" s="33"/>
      <c r="AD817" s="33"/>
      <c r="AE817" s="33"/>
      <c r="AF817" s="23" t="str">
        <f t="shared" si="63"/>
        <v/>
      </c>
      <c r="AL817" s="53"/>
      <c r="AQ817" s="73"/>
    </row>
    <row r="818" spans="1:43" s="28" customFormat="1" hidden="1" outlineLevel="1" x14ac:dyDescent="0.3">
      <c r="A818" s="212" t="str">
        <f>IF(E818="","",VLOOKUP(E818,Material!$A$3:$N$526,2,FALSE))</f>
        <v/>
      </c>
      <c r="B818" s="213"/>
      <c r="C818" s="213"/>
      <c r="D818" s="213"/>
      <c r="E818" s="214"/>
      <c r="F818" s="214"/>
      <c r="G818" s="215" t="str">
        <f>IF(E818="","",VLOOKUP(E818,Material!$A$3:$N$526,3,FALSE))</f>
        <v/>
      </c>
      <c r="H818" s="215"/>
      <c r="I818" s="229" t="str">
        <f>IF(E818="","",VLOOKUP(E818,Material!$A$3:$N$526,4,FALSE))</f>
        <v/>
      </c>
      <c r="J818" s="229"/>
      <c r="K818" s="229"/>
      <c r="L818" s="229"/>
      <c r="M818" s="229"/>
      <c r="N818" s="229"/>
      <c r="O818" s="229"/>
      <c r="P818" s="229"/>
      <c r="Q818" s="20"/>
      <c r="R818" s="20"/>
      <c r="S818" s="20"/>
      <c r="T818" s="20"/>
      <c r="U818" s="20"/>
      <c r="V818" s="20"/>
      <c r="W818" s="228"/>
      <c r="X818" s="228"/>
      <c r="Y818" s="228"/>
      <c r="Z818" s="228"/>
      <c r="AA818" s="228"/>
      <c r="AB818" s="33"/>
      <c r="AC818" s="33"/>
      <c r="AD818" s="33"/>
      <c r="AE818" s="33"/>
      <c r="AF818" s="23" t="str">
        <f t="shared" si="63"/>
        <v/>
      </c>
      <c r="AL818" s="53"/>
      <c r="AQ818" s="73"/>
    </row>
    <row r="819" spans="1:43" s="28" customFormat="1" hidden="1" outlineLevel="1" x14ac:dyDescent="0.3">
      <c r="A819" s="212" t="str">
        <f>IF(E819="","",VLOOKUP(E819,Material!$A$3:$N$526,2,FALSE))</f>
        <v/>
      </c>
      <c r="B819" s="213"/>
      <c r="C819" s="213"/>
      <c r="D819" s="213"/>
      <c r="E819" s="214"/>
      <c r="F819" s="214"/>
      <c r="G819" s="215" t="str">
        <f>IF(E819="","",VLOOKUP(E819,Material!$A$3:$N$526,3,FALSE))</f>
        <v/>
      </c>
      <c r="H819" s="215"/>
      <c r="I819" s="229" t="str">
        <f>IF(E819="","",VLOOKUP(E819,Material!$A$3:$N$526,4,FALSE))</f>
        <v/>
      </c>
      <c r="J819" s="229"/>
      <c r="K819" s="229"/>
      <c r="L819" s="229"/>
      <c r="M819" s="229"/>
      <c r="N819" s="229"/>
      <c r="O819" s="229"/>
      <c r="P819" s="229"/>
      <c r="Q819" s="20"/>
      <c r="R819" s="20"/>
      <c r="S819" s="20"/>
      <c r="T819" s="20"/>
      <c r="U819" s="20"/>
      <c r="V819" s="20"/>
      <c r="W819" s="228"/>
      <c r="X819" s="228"/>
      <c r="Y819" s="228"/>
      <c r="Z819" s="228"/>
      <c r="AA819" s="228"/>
      <c r="AB819" s="33"/>
      <c r="AC819" s="33"/>
      <c r="AD819" s="33"/>
      <c r="AE819" s="33"/>
      <c r="AF819" s="23" t="str">
        <f t="shared" si="63"/>
        <v/>
      </c>
      <c r="AL819" s="53"/>
      <c r="AQ819" s="73"/>
    </row>
    <row r="820" spans="1:43" s="28" customFormat="1" hidden="1" outlineLevel="1" x14ac:dyDescent="0.3">
      <c r="A820" s="212" t="str">
        <f>IF(E820="","",VLOOKUP(E820,Material!$A$3:$N$526,2,FALSE))</f>
        <v/>
      </c>
      <c r="B820" s="213"/>
      <c r="C820" s="213"/>
      <c r="D820" s="213"/>
      <c r="E820" s="214"/>
      <c r="F820" s="214"/>
      <c r="G820" s="215" t="str">
        <f>IF(E820="","",VLOOKUP(E820,Material!$A$3:$N$526,3,FALSE))</f>
        <v/>
      </c>
      <c r="H820" s="215"/>
      <c r="I820" s="229" t="str">
        <f>IF(E820="","",VLOOKUP(E820,Material!$A$3:$N$526,4,FALSE))</f>
        <v/>
      </c>
      <c r="J820" s="229"/>
      <c r="K820" s="229"/>
      <c r="L820" s="229"/>
      <c r="M820" s="229"/>
      <c r="N820" s="229"/>
      <c r="O820" s="229"/>
      <c r="P820" s="229"/>
      <c r="Q820" s="20"/>
      <c r="R820" s="20"/>
      <c r="S820" s="20"/>
      <c r="T820" s="20"/>
      <c r="U820" s="20"/>
      <c r="V820" s="20"/>
      <c r="W820" s="228"/>
      <c r="X820" s="228"/>
      <c r="Y820" s="228"/>
      <c r="Z820" s="228"/>
      <c r="AA820" s="228"/>
      <c r="AB820" s="33"/>
      <c r="AC820" s="33"/>
      <c r="AD820" s="33"/>
      <c r="AE820" s="33"/>
      <c r="AF820" s="23" t="str">
        <f t="shared" si="63"/>
        <v/>
      </c>
      <c r="AL820" s="53"/>
      <c r="AQ820" s="73"/>
    </row>
    <row r="821" spans="1:43" s="28" customFormat="1" hidden="1" outlineLevel="1" x14ac:dyDescent="0.3">
      <c r="A821" s="222" t="s">
        <v>33</v>
      </c>
      <c r="B821" s="223"/>
      <c r="C821" s="223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4">
        <f>TRUNC(SUM(AA811:AF820),2)</f>
        <v>0</v>
      </c>
      <c r="X821" s="225"/>
      <c r="Y821" s="225"/>
      <c r="Z821" s="225"/>
      <c r="AA821" s="225"/>
      <c r="AB821" s="225"/>
      <c r="AC821" s="225"/>
      <c r="AD821" s="225"/>
      <c r="AE821" s="225"/>
      <c r="AF821" s="225"/>
      <c r="AL821" s="53"/>
      <c r="AQ821" s="73"/>
    </row>
    <row r="822" spans="1:43" s="28" customFormat="1" hidden="1" outlineLevel="1" x14ac:dyDescent="0.3">
      <c r="A822" s="10"/>
      <c r="B822" s="11"/>
      <c r="C822" s="11"/>
      <c r="D822" s="12"/>
      <c r="E822" s="13"/>
      <c r="F822" s="13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32"/>
      <c r="Y822" s="32"/>
      <c r="Z822" s="32"/>
      <c r="AA822" s="32"/>
      <c r="AB822" s="35"/>
      <c r="AC822" s="35"/>
      <c r="AD822" s="35"/>
      <c r="AE822" s="35"/>
      <c r="AF822" s="14"/>
      <c r="AL822" s="53"/>
      <c r="AQ822" s="73"/>
    </row>
    <row r="823" spans="1:43" s="28" customFormat="1" hidden="1" outlineLevel="1" x14ac:dyDescent="0.3">
      <c r="A823" s="241" t="s">
        <v>34</v>
      </c>
      <c r="B823" s="241"/>
      <c r="C823" s="241"/>
      <c r="D823" s="241"/>
      <c r="E823" s="231" t="s">
        <v>10</v>
      </c>
      <c r="F823" s="231"/>
      <c r="G823" s="231" t="s">
        <v>0</v>
      </c>
      <c r="H823" s="231"/>
      <c r="I823" s="231" t="s">
        <v>32</v>
      </c>
      <c r="J823" s="231"/>
      <c r="K823" s="231"/>
      <c r="L823" s="231"/>
      <c r="M823" s="231"/>
      <c r="N823" s="231"/>
      <c r="O823" s="231"/>
      <c r="P823" s="231"/>
      <c r="Q823" s="231" t="s">
        <v>16</v>
      </c>
      <c r="R823" s="231"/>
      <c r="S823" s="231"/>
      <c r="T823" s="231"/>
      <c r="U823" s="231"/>
      <c r="V823" s="231"/>
      <c r="W823" s="231"/>
      <c r="X823" s="231"/>
      <c r="Y823" s="231"/>
      <c r="Z823" s="231"/>
      <c r="AA823" s="231"/>
      <c r="AB823" s="242" t="s">
        <v>32</v>
      </c>
      <c r="AC823" s="242"/>
      <c r="AD823" s="242"/>
      <c r="AE823" s="242"/>
      <c r="AF823" s="242"/>
      <c r="AL823" s="53"/>
      <c r="AQ823" s="73"/>
    </row>
    <row r="824" spans="1:43" s="28" customFormat="1" hidden="1" outlineLevel="1" x14ac:dyDescent="0.3">
      <c r="A824" s="212" t="s">
        <v>423</v>
      </c>
      <c r="B824" s="213"/>
      <c r="C824" s="213"/>
      <c r="D824" s="213"/>
      <c r="E824" s="216"/>
      <c r="F824" s="216"/>
      <c r="G824" s="215" t="s">
        <v>423</v>
      </c>
      <c r="H824" s="215"/>
      <c r="I824" s="226" t="s">
        <v>423</v>
      </c>
      <c r="J824" s="226"/>
      <c r="K824" s="226"/>
      <c r="L824" s="226"/>
      <c r="M824" s="226"/>
      <c r="N824" s="226"/>
      <c r="O824" s="226"/>
      <c r="P824" s="226"/>
      <c r="Q824" s="40"/>
      <c r="R824" s="40"/>
      <c r="S824" s="40"/>
      <c r="T824" s="40"/>
      <c r="U824" s="40"/>
      <c r="V824" s="40"/>
      <c r="W824" s="217"/>
      <c r="X824" s="217"/>
      <c r="Y824" s="217"/>
      <c r="Z824" s="217"/>
      <c r="AA824" s="217"/>
      <c r="AB824" s="33"/>
      <c r="AC824" s="33"/>
      <c r="AD824" s="33"/>
      <c r="AE824" s="33"/>
      <c r="AF824" s="23" t="str">
        <f t="shared" ref="AF824:AF829" si="64">IF(W824="","",I824*W824)</f>
        <v/>
      </c>
      <c r="AL824" s="53"/>
      <c r="AQ824" s="73"/>
    </row>
    <row r="825" spans="1:43" s="28" customFormat="1" ht="30" hidden="1" customHeight="1" outlineLevel="1" x14ac:dyDescent="0.3">
      <c r="A825" s="247" t="s">
        <v>423</v>
      </c>
      <c r="B825" s="248"/>
      <c r="C825" s="248"/>
      <c r="D825" s="248"/>
      <c r="E825" s="214"/>
      <c r="F825" s="214"/>
      <c r="G825" s="215" t="s">
        <v>423</v>
      </c>
      <c r="H825" s="215"/>
      <c r="I825" s="227" t="s">
        <v>423</v>
      </c>
      <c r="J825" s="227"/>
      <c r="K825" s="227"/>
      <c r="L825" s="227"/>
      <c r="M825" s="227"/>
      <c r="N825" s="227"/>
      <c r="O825" s="227"/>
      <c r="P825" s="227"/>
      <c r="Q825" s="20"/>
      <c r="R825" s="20"/>
      <c r="S825" s="20"/>
      <c r="T825" s="20"/>
      <c r="U825" s="20"/>
      <c r="V825" s="20"/>
      <c r="W825" s="228"/>
      <c r="X825" s="228"/>
      <c r="Y825" s="228"/>
      <c r="Z825" s="228"/>
      <c r="AA825" s="228"/>
      <c r="AB825" s="33"/>
      <c r="AC825" s="33"/>
      <c r="AD825" s="33"/>
      <c r="AE825" s="33"/>
      <c r="AF825" s="23" t="str">
        <f t="shared" si="64"/>
        <v/>
      </c>
      <c r="AL825" s="53"/>
      <c r="AQ825" s="73"/>
    </row>
    <row r="826" spans="1:43" s="28" customFormat="1" hidden="1" outlineLevel="1" x14ac:dyDescent="0.3">
      <c r="A826" s="212" t="s">
        <v>423</v>
      </c>
      <c r="B826" s="213"/>
      <c r="C826" s="213"/>
      <c r="D826" s="213"/>
      <c r="E826" s="214"/>
      <c r="F826" s="214"/>
      <c r="G826" s="216" t="s">
        <v>423</v>
      </c>
      <c r="H826" s="216"/>
      <c r="I826" s="227" t="s">
        <v>423</v>
      </c>
      <c r="J826" s="227"/>
      <c r="K826" s="227"/>
      <c r="L826" s="227"/>
      <c r="M826" s="227"/>
      <c r="N826" s="227"/>
      <c r="O826" s="227"/>
      <c r="P826" s="227"/>
      <c r="Q826" s="20"/>
      <c r="R826" s="20"/>
      <c r="S826" s="20"/>
      <c r="T826" s="20"/>
      <c r="U826" s="20"/>
      <c r="V826" s="20"/>
      <c r="W826" s="228"/>
      <c r="X826" s="228"/>
      <c r="Y826" s="228"/>
      <c r="Z826" s="228"/>
      <c r="AA826" s="228"/>
      <c r="AB826" s="33"/>
      <c r="AC826" s="33"/>
      <c r="AD826" s="33"/>
      <c r="AE826" s="33"/>
      <c r="AF826" s="23" t="str">
        <f t="shared" si="64"/>
        <v/>
      </c>
      <c r="AL826" s="53"/>
      <c r="AQ826" s="73"/>
    </row>
    <row r="827" spans="1:43" s="28" customFormat="1" hidden="1" outlineLevel="1" x14ac:dyDescent="0.3">
      <c r="A827" s="212" t="s">
        <v>423</v>
      </c>
      <c r="B827" s="213"/>
      <c r="C827" s="213"/>
      <c r="D827" s="213"/>
      <c r="E827" s="214"/>
      <c r="F827" s="214"/>
      <c r="G827" s="215" t="s">
        <v>423</v>
      </c>
      <c r="H827" s="215"/>
      <c r="I827" s="227" t="s">
        <v>423</v>
      </c>
      <c r="J827" s="227"/>
      <c r="K827" s="227"/>
      <c r="L827" s="227"/>
      <c r="M827" s="227"/>
      <c r="N827" s="227"/>
      <c r="O827" s="227"/>
      <c r="P827" s="227"/>
      <c r="Q827" s="20"/>
      <c r="R827" s="20"/>
      <c r="S827" s="20"/>
      <c r="T827" s="20"/>
      <c r="U827" s="20"/>
      <c r="V827" s="20"/>
      <c r="W827" s="228"/>
      <c r="X827" s="228"/>
      <c r="Y827" s="228"/>
      <c r="Z827" s="228"/>
      <c r="AA827" s="228"/>
      <c r="AB827" s="33"/>
      <c r="AC827" s="33"/>
      <c r="AD827" s="33"/>
      <c r="AE827" s="33"/>
      <c r="AF827" s="23" t="str">
        <f t="shared" si="64"/>
        <v/>
      </c>
      <c r="AL827" s="53"/>
      <c r="AQ827" s="73"/>
    </row>
    <row r="828" spans="1:43" s="28" customFormat="1" hidden="1" outlineLevel="1" x14ac:dyDescent="0.3">
      <c r="A828" s="212" t="s">
        <v>423</v>
      </c>
      <c r="B828" s="213"/>
      <c r="C828" s="213"/>
      <c r="D828" s="213"/>
      <c r="E828" s="214"/>
      <c r="F828" s="214"/>
      <c r="G828" s="215" t="s">
        <v>423</v>
      </c>
      <c r="H828" s="215"/>
      <c r="I828" s="227" t="s">
        <v>423</v>
      </c>
      <c r="J828" s="227"/>
      <c r="K828" s="227"/>
      <c r="L828" s="227"/>
      <c r="M828" s="227"/>
      <c r="N828" s="227"/>
      <c r="O828" s="227"/>
      <c r="P828" s="227"/>
      <c r="Q828" s="20"/>
      <c r="R828" s="20"/>
      <c r="S828" s="20"/>
      <c r="T828" s="20"/>
      <c r="U828" s="20"/>
      <c r="V828" s="20"/>
      <c r="W828" s="228"/>
      <c r="X828" s="228"/>
      <c r="Y828" s="228"/>
      <c r="Z828" s="228"/>
      <c r="AA828" s="228"/>
      <c r="AB828" s="33"/>
      <c r="AC828" s="33"/>
      <c r="AD828" s="33"/>
      <c r="AE828" s="33"/>
      <c r="AF828" s="23" t="str">
        <f t="shared" si="64"/>
        <v/>
      </c>
      <c r="AL828" s="53"/>
      <c r="AQ828" s="73"/>
    </row>
    <row r="829" spans="1:43" s="28" customFormat="1" hidden="1" outlineLevel="1" x14ac:dyDescent="0.3">
      <c r="A829" s="212" t="s">
        <v>423</v>
      </c>
      <c r="B829" s="213"/>
      <c r="C829" s="213"/>
      <c r="D829" s="213"/>
      <c r="E829" s="214"/>
      <c r="F829" s="214"/>
      <c r="G829" s="215" t="s">
        <v>423</v>
      </c>
      <c r="H829" s="215"/>
      <c r="I829" s="227" t="s">
        <v>423</v>
      </c>
      <c r="J829" s="227"/>
      <c r="K829" s="227"/>
      <c r="L829" s="227"/>
      <c r="M829" s="227"/>
      <c r="N829" s="227"/>
      <c r="O829" s="227"/>
      <c r="P829" s="227"/>
      <c r="Q829" s="20"/>
      <c r="R829" s="20"/>
      <c r="S829" s="20"/>
      <c r="T829" s="20"/>
      <c r="U829" s="20"/>
      <c r="V829" s="20"/>
      <c r="W829" s="228"/>
      <c r="X829" s="228"/>
      <c r="Y829" s="228"/>
      <c r="Z829" s="228"/>
      <c r="AA829" s="228"/>
      <c r="AB829" s="33"/>
      <c r="AC829" s="33"/>
      <c r="AD829" s="33"/>
      <c r="AE829" s="33"/>
      <c r="AF829" s="23" t="str">
        <f t="shared" si="64"/>
        <v/>
      </c>
      <c r="AL829" s="53"/>
      <c r="AQ829" s="73"/>
    </row>
    <row r="830" spans="1:43" s="28" customFormat="1" hidden="1" outlineLevel="1" x14ac:dyDescent="0.3">
      <c r="A830" s="222" t="s">
        <v>35</v>
      </c>
      <c r="B830" s="223"/>
      <c r="C830" s="223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4">
        <f>TRUNC(SUM(AA824:AF829),2)</f>
        <v>0</v>
      </c>
      <c r="X830" s="225"/>
      <c r="Y830" s="225"/>
      <c r="Z830" s="225"/>
      <c r="AA830" s="225"/>
      <c r="AB830" s="225"/>
      <c r="AC830" s="225"/>
      <c r="AD830" s="225"/>
      <c r="AE830" s="225"/>
      <c r="AF830" s="225"/>
      <c r="AL830" s="53"/>
      <c r="AQ830" s="73"/>
    </row>
    <row r="831" spans="1:43" s="28" customFormat="1" hidden="1" outlineLevel="1" x14ac:dyDescent="0.3">
      <c r="A831" s="10"/>
      <c r="B831" s="11"/>
      <c r="C831" s="11"/>
      <c r="D831" s="12"/>
      <c r="E831" s="13"/>
      <c r="F831" s="13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32"/>
      <c r="Y831" s="32"/>
      <c r="Z831" s="32"/>
      <c r="AA831" s="32"/>
      <c r="AB831" s="35"/>
      <c r="AC831" s="35"/>
      <c r="AD831" s="35"/>
      <c r="AE831" s="35"/>
      <c r="AF831" s="14"/>
      <c r="AL831" s="53"/>
      <c r="AQ831" s="73"/>
    </row>
    <row r="832" spans="1:43" s="28" customFormat="1" hidden="1" outlineLevel="1" x14ac:dyDescent="0.3">
      <c r="A832" s="241" t="s">
        <v>36</v>
      </c>
      <c r="B832" s="241"/>
      <c r="C832" s="241"/>
      <c r="D832" s="241"/>
      <c r="E832" s="231" t="s">
        <v>10</v>
      </c>
      <c r="F832" s="231"/>
      <c r="G832" s="231" t="s">
        <v>0</v>
      </c>
      <c r="H832" s="231"/>
      <c r="I832" s="231"/>
      <c r="J832" s="231" t="s">
        <v>37</v>
      </c>
      <c r="K832" s="231"/>
      <c r="L832" s="231"/>
      <c r="M832" s="231"/>
      <c r="N832" s="231"/>
      <c r="O832" s="231"/>
      <c r="P832" s="231"/>
      <c r="Q832" s="231"/>
      <c r="R832" s="231" t="s">
        <v>5</v>
      </c>
      <c r="S832" s="231"/>
      <c r="T832" s="231"/>
      <c r="U832" s="231"/>
      <c r="V832" s="231"/>
      <c r="W832" s="231"/>
      <c r="X832" s="231"/>
      <c r="Y832" s="231"/>
      <c r="Z832" s="231"/>
      <c r="AA832" s="231"/>
      <c r="AB832" s="231"/>
      <c r="AC832" s="242" t="s">
        <v>16</v>
      </c>
      <c r="AD832" s="242"/>
      <c r="AE832" s="242"/>
      <c r="AF832" s="24" t="s">
        <v>38</v>
      </c>
      <c r="AL832" s="53"/>
      <c r="AQ832" s="73"/>
    </row>
    <row r="833" spans="1:48" s="28" customFormat="1" hidden="1" outlineLevel="1" x14ac:dyDescent="0.3">
      <c r="A833" s="212" t="str">
        <f>IF(E833="","",VLOOKUP(E833,#REF!,2,FALSE))</f>
        <v/>
      </c>
      <c r="B833" s="213"/>
      <c r="C833" s="213"/>
      <c r="D833" s="213"/>
      <c r="E833" s="216"/>
      <c r="F833" s="216"/>
      <c r="G833" s="216" t="str">
        <f>IF(E833="","",VLOOKUP(E833,#REF!,3,FALSE))</f>
        <v/>
      </c>
      <c r="H833" s="216"/>
      <c r="I833" s="216"/>
      <c r="J833" s="41"/>
      <c r="K833" s="41"/>
      <c r="L833" s="41"/>
      <c r="M833" s="217"/>
      <c r="N833" s="217"/>
      <c r="O833" s="217"/>
      <c r="P833" s="217"/>
      <c r="Q833" s="217"/>
      <c r="R833" s="42"/>
      <c r="S833" s="42"/>
      <c r="T833" s="42"/>
      <c r="U833" s="42"/>
      <c r="V833" s="42"/>
      <c r="W833" s="42"/>
      <c r="X833" s="218" t="str">
        <f>IF(E833="","",VLOOKUP(E833,#REF!,4,FALSE))</f>
        <v/>
      </c>
      <c r="Y833" s="218"/>
      <c r="Z833" s="218"/>
      <c r="AA833" s="218"/>
      <c r="AB833" s="218"/>
      <c r="AC833" s="218"/>
      <c r="AD833" s="218"/>
      <c r="AE833" s="218"/>
      <c r="AF833" s="23" t="str">
        <f>IF(M833="","",M833*X833*AC833)</f>
        <v/>
      </c>
      <c r="AL833" s="53"/>
      <c r="AQ833" s="73"/>
    </row>
    <row r="834" spans="1:48" s="28" customFormat="1" hidden="1" outlineLevel="1" x14ac:dyDescent="0.3">
      <c r="A834" s="212" t="str">
        <f>IF(E834="","",VLOOKUP(E834,#REF!,2,FALSE))</f>
        <v/>
      </c>
      <c r="B834" s="213"/>
      <c r="C834" s="213"/>
      <c r="D834" s="213"/>
      <c r="E834" s="214"/>
      <c r="F834" s="214"/>
      <c r="G834" s="215" t="str">
        <f>IF(E834="","",VLOOKUP(E834,#REF!,3,FALSE))</f>
        <v/>
      </c>
      <c r="H834" s="215"/>
      <c r="I834" s="215"/>
      <c r="J834" s="25"/>
      <c r="K834" s="25"/>
      <c r="L834" s="25"/>
      <c r="M834" s="219"/>
      <c r="N834" s="219"/>
      <c r="O834" s="219"/>
      <c r="P834" s="219"/>
      <c r="Q834" s="219"/>
      <c r="R834" s="20"/>
      <c r="S834" s="20"/>
      <c r="T834" s="20"/>
      <c r="U834" s="20"/>
      <c r="V834" s="20"/>
      <c r="W834" s="20"/>
      <c r="X834" s="220" t="str">
        <f>IF(E834="","",VLOOKUP(E834,#REF!,4,FALSE))</f>
        <v/>
      </c>
      <c r="Y834" s="220"/>
      <c r="Z834" s="220"/>
      <c r="AA834" s="220"/>
      <c r="AB834" s="220"/>
      <c r="AC834" s="221"/>
      <c r="AD834" s="221"/>
      <c r="AE834" s="221"/>
      <c r="AF834" s="23" t="str">
        <f>IF(M834="","",M834*X834*AC834)</f>
        <v/>
      </c>
      <c r="AL834" s="53"/>
      <c r="AQ834" s="73"/>
    </row>
    <row r="835" spans="1:48" s="28" customFormat="1" hidden="1" outlineLevel="1" x14ac:dyDescent="0.3">
      <c r="A835" s="212" t="str">
        <f>IF(E835="","",VLOOKUP(E835,#REF!,2,FALSE))</f>
        <v/>
      </c>
      <c r="B835" s="213"/>
      <c r="C835" s="213"/>
      <c r="D835" s="213"/>
      <c r="E835" s="214"/>
      <c r="F835" s="214"/>
      <c r="G835" s="215" t="str">
        <f>IF(E835="","",VLOOKUP(E835,#REF!,3,FALSE))</f>
        <v/>
      </c>
      <c r="H835" s="215"/>
      <c r="I835" s="215"/>
      <c r="J835" s="25"/>
      <c r="K835" s="25"/>
      <c r="L835" s="25"/>
      <c r="M835" s="219"/>
      <c r="N835" s="219"/>
      <c r="O835" s="219"/>
      <c r="P835" s="219"/>
      <c r="Q835" s="219"/>
      <c r="R835" s="20"/>
      <c r="S835" s="20"/>
      <c r="T835" s="20"/>
      <c r="U835" s="20"/>
      <c r="V835" s="20"/>
      <c r="W835" s="20"/>
      <c r="X835" s="220" t="str">
        <f>IF(E835="","",VLOOKUP(E835,#REF!,4,FALSE))</f>
        <v/>
      </c>
      <c r="Y835" s="220"/>
      <c r="Z835" s="220"/>
      <c r="AA835" s="220"/>
      <c r="AB835" s="220"/>
      <c r="AC835" s="221"/>
      <c r="AD835" s="221"/>
      <c r="AE835" s="221"/>
      <c r="AF835" s="23" t="str">
        <f>IF(M835="","",M835*X835*AC835)</f>
        <v/>
      </c>
      <c r="AL835" s="53"/>
      <c r="AQ835" s="73"/>
    </row>
    <row r="836" spans="1:48" s="28" customFormat="1" hidden="1" outlineLevel="1" x14ac:dyDescent="0.3">
      <c r="A836" s="212" t="str">
        <f>IF(E836="","",VLOOKUP(E836,#REF!,2,FALSE))</f>
        <v/>
      </c>
      <c r="B836" s="213"/>
      <c r="C836" s="213"/>
      <c r="D836" s="213"/>
      <c r="E836" s="214"/>
      <c r="F836" s="214"/>
      <c r="G836" s="215" t="str">
        <f>IF(E836="","",VLOOKUP(E836,#REF!,3,FALSE))</f>
        <v/>
      </c>
      <c r="H836" s="215"/>
      <c r="I836" s="215"/>
      <c r="J836" s="25"/>
      <c r="K836" s="25"/>
      <c r="L836" s="25"/>
      <c r="M836" s="219"/>
      <c r="N836" s="219"/>
      <c r="O836" s="219"/>
      <c r="P836" s="219"/>
      <c r="Q836" s="219"/>
      <c r="R836" s="20"/>
      <c r="S836" s="20"/>
      <c r="T836" s="20"/>
      <c r="U836" s="20"/>
      <c r="V836" s="20"/>
      <c r="W836" s="20"/>
      <c r="X836" s="220" t="str">
        <f>IF(E836="","",VLOOKUP(E836,#REF!,4,FALSE))</f>
        <v/>
      </c>
      <c r="Y836" s="220"/>
      <c r="Z836" s="220"/>
      <c r="AA836" s="220"/>
      <c r="AB836" s="220"/>
      <c r="AC836" s="221"/>
      <c r="AD836" s="221"/>
      <c r="AE836" s="221"/>
      <c r="AF836" s="23" t="str">
        <f>IF(M836="","",M836*X836*AC836)</f>
        <v/>
      </c>
      <c r="AL836" s="53"/>
      <c r="AQ836" s="73"/>
    </row>
    <row r="837" spans="1:48" s="28" customFormat="1" hidden="1" outlineLevel="1" x14ac:dyDescent="0.3">
      <c r="A837" s="212" t="str">
        <f>IF(E837="","",VLOOKUP(E837,#REF!,2,FALSE))</f>
        <v/>
      </c>
      <c r="B837" s="213"/>
      <c r="C837" s="213"/>
      <c r="D837" s="213"/>
      <c r="E837" s="214"/>
      <c r="F837" s="214"/>
      <c r="G837" s="215" t="str">
        <f>IF(E837="","",VLOOKUP(E837,#REF!,3,FALSE))</f>
        <v/>
      </c>
      <c r="H837" s="215"/>
      <c r="I837" s="215"/>
      <c r="J837" s="25"/>
      <c r="K837" s="25"/>
      <c r="L837" s="25"/>
      <c r="M837" s="219"/>
      <c r="N837" s="219"/>
      <c r="O837" s="219"/>
      <c r="P837" s="219"/>
      <c r="Q837" s="219"/>
      <c r="R837" s="20"/>
      <c r="S837" s="20"/>
      <c r="T837" s="20"/>
      <c r="U837" s="20"/>
      <c r="V837" s="20"/>
      <c r="W837" s="20"/>
      <c r="X837" s="220" t="str">
        <f>IF(E837="","",VLOOKUP(E837,#REF!,4,f))</f>
        <v/>
      </c>
      <c r="Y837" s="220"/>
      <c r="Z837" s="220"/>
      <c r="AA837" s="220"/>
      <c r="AB837" s="220"/>
      <c r="AC837" s="221"/>
      <c r="AD837" s="221"/>
      <c r="AE837" s="221"/>
      <c r="AF837" s="23" t="str">
        <f>IF(M837="","",M837*X837*AC837)</f>
        <v/>
      </c>
      <c r="AL837" s="53"/>
      <c r="AQ837" s="73"/>
    </row>
    <row r="838" spans="1:48" s="28" customFormat="1" hidden="1" outlineLevel="1" x14ac:dyDescent="0.3">
      <c r="A838" s="222" t="s">
        <v>39</v>
      </c>
      <c r="B838" s="223"/>
      <c r="C838" s="223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4">
        <f>TRUNC(SUM(AA833:AF837),2)</f>
        <v>0</v>
      </c>
      <c r="X838" s="225"/>
      <c r="Y838" s="225"/>
      <c r="Z838" s="225"/>
      <c r="AA838" s="225"/>
      <c r="AB838" s="225"/>
      <c r="AC838" s="225"/>
      <c r="AD838" s="225"/>
      <c r="AE838" s="225"/>
      <c r="AF838" s="225"/>
      <c r="AL838" s="53"/>
      <c r="AQ838" s="73"/>
    </row>
    <row r="839" spans="1:48" s="28" customFormat="1" hidden="1" outlineLevel="1" x14ac:dyDescent="0.3">
      <c r="A839" s="10"/>
      <c r="B839" s="11"/>
      <c r="C839" s="11"/>
      <c r="D839" s="12"/>
      <c r="E839" s="13"/>
      <c r="F839" s="13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32"/>
      <c r="Y839" s="32"/>
      <c r="Z839" s="32"/>
      <c r="AA839" s="32"/>
      <c r="AB839" s="35"/>
      <c r="AC839" s="35"/>
      <c r="AD839" s="35"/>
      <c r="AE839" s="35"/>
      <c r="AF839" s="14"/>
      <c r="AL839" s="53"/>
      <c r="AQ839" s="73"/>
    </row>
    <row r="840" spans="1:48" s="28" customFormat="1" collapsed="1" x14ac:dyDescent="0.3">
      <c r="A840" s="207" t="s">
        <v>40</v>
      </c>
      <c r="B840" s="208"/>
      <c r="C840" s="208"/>
      <c r="D840" s="208"/>
      <c r="E840" s="208"/>
      <c r="F840" s="208"/>
      <c r="G840" s="208"/>
      <c r="H840" s="208"/>
      <c r="I840" s="208"/>
      <c r="J840" s="208"/>
      <c r="K840" s="208"/>
      <c r="L840" s="208"/>
      <c r="M840" s="208"/>
      <c r="N840" s="208"/>
      <c r="O840" s="208"/>
      <c r="P840" s="208"/>
      <c r="Q840" s="208"/>
      <c r="R840" s="208"/>
      <c r="S840" s="208"/>
      <c r="T840" s="208"/>
      <c r="U840" s="208"/>
      <c r="V840" s="208"/>
      <c r="W840" s="209"/>
      <c r="X840" s="211">
        <f>SUM(N808,W821,W830,W838)</f>
        <v>0.68</v>
      </c>
      <c r="Y840" s="211"/>
      <c r="Z840" s="211"/>
      <c r="AA840" s="211"/>
      <c r="AB840" s="211"/>
      <c r="AC840" s="211"/>
      <c r="AD840" s="211"/>
      <c r="AE840" s="211"/>
      <c r="AF840" s="211"/>
      <c r="AH840" s="39">
        <v>375</v>
      </c>
      <c r="AL840" s="53"/>
      <c r="AM840" s="51"/>
      <c r="AN840" s="52"/>
      <c r="AP840" s="55"/>
      <c r="AQ840" s="73"/>
      <c r="AR840" s="39"/>
      <c r="AV840" s="77"/>
    </row>
    <row r="841" spans="1:48" s="28" customFormat="1" x14ac:dyDescent="0.3">
      <c r="A841" s="207" t="s">
        <v>41</v>
      </c>
      <c r="B841" s="208"/>
      <c r="C841" s="208"/>
      <c r="D841" s="208"/>
      <c r="E841" s="208"/>
      <c r="F841" s="208"/>
      <c r="G841" s="208"/>
      <c r="H841" s="208"/>
      <c r="I841" s="208"/>
      <c r="J841" s="208"/>
      <c r="K841" s="208"/>
      <c r="L841" s="208"/>
      <c r="M841" s="208"/>
      <c r="N841" s="208"/>
      <c r="O841" s="208"/>
      <c r="P841" s="208"/>
      <c r="Q841" s="208"/>
      <c r="R841" s="208"/>
      <c r="S841" s="208"/>
      <c r="T841" s="209"/>
      <c r="U841" s="210">
        <f>$U$69</f>
        <v>9.42</v>
      </c>
      <c r="V841" s="210"/>
      <c r="W841" s="210"/>
      <c r="X841" s="211">
        <f>TRUNC(X840*U841/100,2)</f>
        <v>0.06</v>
      </c>
      <c r="Y841" s="211"/>
      <c r="Z841" s="211"/>
      <c r="AA841" s="211"/>
      <c r="AB841" s="211"/>
      <c r="AC841" s="211"/>
      <c r="AD841" s="211"/>
      <c r="AE841" s="211"/>
      <c r="AF841" s="211"/>
      <c r="AH841" s="26"/>
      <c r="AJ841" s="30"/>
      <c r="AL841" s="53"/>
      <c r="AQ841" s="73"/>
      <c r="AR841" s="26"/>
    </row>
    <row r="842" spans="1:48" s="28" customFormat="1" x14ac:dyDescent="0.3">
      <c r="A842" s="207" t="s">
        <v>42</v>
      </c>
      <c r="B842" s="208"/>
      <c r="C842" s="208"/>
      <c r="D842" s="208"/>
      <c r="E842" s="208"/>
      <c r="F842" s="208"/>
      <c r="G842" s="208"/>
      <c r="H842" s="208"/>
      <c r="I842" s="208"/>
      <c r="J842" s="208"/>
      <c r="K842" s="208"/>
      <c r="L842" s="208"/>
      <c r="M842" s="208"/>
      <c r="N842" s="208"/>
      <c r="O842" s="208"/>
      <c r="P842" s="208"/>
      <c r="Q842" s="208"/>
      <c r="R842" s="208"/>
      <c r="S842" s="208"/>
      <c r="T842" s="208"/>
      <c r="U842" s="208"/>
      <c r="V842" s="208"/>
      <c r="W842" s="209"/>
      <c r="X842" s="211">
        <f>SUM(X840:AF841)</f>
        <v>0.74</v>
      </c>
      <c r="Y842" s="211"/>
      <c r="Z842" s="211"/>
      <c r="AA842" s="211"/>
      <c r="AB842" s="211"/>
      <c r="AC842" s="211"/>
      <c r="AD842" s="211"/>
      <c r="AE842" s="211"/>
      <c r="AF842" s="211"/>
      <c r="AH842" s="26"/>
      <c r="AI842" s="28">
        <f>AJ774</f>
        <v>0.74</v>
      </c>
      <c r="AJ842" s="29">
        <f>AI842-X842</f>
        <v>0</v>
      </c>
      <c r="AL842" s="53"/>
      <c r="AQ842" s="73"/>
      <c r="AR842" s="26"/>
    </row>
    <row r="843" spans="1:48" s="28" customFormat="1" x14ac:dyDescent="0.3">
      <c r="A843" s="6" t="s">
        <v>6</v>
      </c>
      <c r="B843" s="47"/>
      <c r="C843" s="47"/>
      <c r="D843" s="7"/>
      <c r="E843" s="8"/>
      <c r="F843" s="8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31"/>
      <c r="Y843" s="31"/>
      <c r="Z843" s="31"/>
      <c r="AA843" s="31"/>
      <c r="AB843" s="46"/>
      <c r="AC843" s="46"/>
      <c r="AD843" s="46"/>
      <c r="AE843" s="46"/>
      <c r="AF843" s="9"/>
      <c r="AL843" s="53"/>
      <c r="AQ843" s="73"/>
    </row>
    <row r="844" spans="1:48" s="28" customFormat="1" ht="33.75" customHeight="1" x14ac:dyDescent="0.3">
      <c r="A844" s="10" t="s">
        <v>7</v>
      </c>
      <c r="B844" s="259">
        <v>40510</v>
      </c>
      <c r="C844" s="259"/>
      <c r="D844" s="260" t="s">
        <v>165</v>
      </c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260"/>
      <c r="V844" s="260"/>
      <c r="W844" s="260"/>
      <c r="X844" s="260"/>
      <c r="Y844" s="260"/>
      <c r="Z844" s="260"/>
      <c r="AA844" s="260"/>
      <c r="AB844" s="260"/>
      <c r="AC844" s="243" t="s">
        <v>8</v>
      </c>
      <c r="AD844" s="243"/>
      <c r="AE844" s="243"/>
      <c r="AF844" s="38" t="s">
        <v>218</v>
      </c>
      <c r="AI844" s="29">
        <f>X912</f>
        <v>2789.79</v>
      </c>
      <c r="AJ844" s="28">
        <f>VLOOKUP(B844,Referência!$A:$D,4,FALSE)</f>
        <v>2789.79</v>
      </c>
      <c r="AK844" s="29">
        <f>AI844-AJ844</f>
        <v>0</v>
      </c>
      <c r="AL844" s="53"/>
      <c r="AP844" s="55"/>
      <c r="AQ844" s="73"/>
    </row>
    <row r="845" spans="1:48" s="28" customFormat="1" hidden="1" outlineLevel="1" x14ac:dyDescent="0.3">
      <c r="A845" s="10"/>
      <c r="B845" s="11"/>
      <c r="C845" s="11"/>
      <c r="D845" s="12"/>
      <c r="E845" s="13"/>
      <c r="F845" s="13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32"/>
      <c r="Y845" s="32"/>
      <c r="Z845" s="32"/>
      <c r="AA845" s="32"/>
      <c r="AB845" s="35"/>
      <c r="AC845" s="35"/>
      <c r="AD845" s="35"/>
      <c r="AE845" s="35"/>
      <c r="AF845" s="14"/>
      <c r="AL845" s="53"/>
      <c r="AQ845" s="73"/>
    </row>
    <row r="846" spans="1:48" s="28" customFormat="1" hidden="1" outlineLevel="1" x14ac:dyDescent="0.3">
      <c r="A846" s="241" t="s">
        <v>9</v>
      </c>
      <c r="B846" s="241"/>
      <c r="C846" s="241"/>
      <c r="D846" s="241"/>
      <c r="E846" s="231" t="s">
        <v>10</v>
      </c>
      <c r="F846" s="231"/>
      <c r="G846" s="43" t="s">
        <v>11</v>
      </c>
      <c r="H846" s="231" t="s">
        <v>12</v>
      </c>
      <c r="I846" s="231"/>
      <c r="J846" s="231"/>
      <c r="K846" s="231"/>
      <c r="L846" s="231" t="s">
        <v>13</v>
      </c>
      <c r="M846" s="231"/>
      <c r="N846" s="231" t="s">
        <v>14</v>
      </c>
      <c r="O846" s="231"/>
      <c r="P846" s="231"/>
      <c r="Q846" s="231"/>
      <c r="R846" s="231"/>
      <c r="S846" s="231"/>
      <c r="T846" s="231"/>
      <c r="U846" s="231"/>
      <c r="V846" s="231" t="s">
        <v>15</v>
      </c>
      <c r="W846" s="231"/>
      <c r="X846" s="231"/>
      <c r="Y846" s="231"/>
      <c r="Z846" s="231"/>
      <c r="AA846" s="242" t="s">
        <v>16</v>
      </c>
      <c r="AB846" s="242"/>
      <c r="AC846" s="242"/>
      <c r="AD846" s="242"/>
      <c r="AE846" s="242" t="s">
        <v>17</v>
      </c>
      <c r="AF846" s="242"/>
      <c r="AL846" s="53"/>
      <c r="AQ846" s="73"/>
    </row>
    <row r="847" spans="1:48" s="28" customFormat="1" ht="34.5" hidden="1" customHeight="1" outlineLevel="1" x14ac:dyDescent="0.3">
      <c r="A847" s="256" t="str">
        <f>IF(E847=0,"",VLOOKUP(E847,Equipamentos!$A$3:$W$146,2,FALSE))</f>
        <v/>
      </c>
      <c r="B847" s="257"/>
      <c r="C847" s="257"/>
      <c r="D847" s="257"/>
      <c r="E847" s="258"/>
      <c r="F847" s="258"/>
      <c r="G847" s="44"/>
      <c r="H847" s="217"/>
      <c r="I847" s="217"/>
      <c r="J847" s="217"/>
      <c r="K847" s="217"/>
      <c r="L847" s="228" t="str">
        <f t="shared" ref="L847:L855" si="65">IF(H847&gt;0,1-H847,"")</f>
        <v/>
      </c>
      <c r="M847" s="228"/>
      <c r="N847" s="250" t="str">
        <f>IF(E847="","",VLOOKUP(E847,Equipamentos!$A$3:$W$66,3,FALSE))</f>
        <v/>
      </c>
      <c r="O847" s="250"/>
      <c r="P847" s="250"/>
      <c r="Q847" s="250"/>
      <c r="R847" s="250"/>
      <c r="S847" s="250"/>
      <c r="T847" s="250"/>
      <c r="U847" s="250"/>
      <c r="V847" s="15"/>
      <c r="W847" s="250" t="str">
        <f>IF(E847="","",VLOOKUP(E847,Equipamentos!$A$3:$W$66,4,FALSE))</f>
        <v/>
      </c>
      <c r="X847" s="250"/>
      <c r="Y847" s="250"/>
      <c r="Z847" s="250"/>
      <c r="AA847" s="218"/>
      <c r="AB847" s="218"/>
      <c r="AC847" s="218"/>
      <c r="AD847" s="218"/>
      <c r="AE847" s="243" t="str">
        <f>IF(AA847="","",((H847*N847)+(L847*W847))*AA847)</f>
        <v/>
      </c>
      <c r="AF847" s="244"/>
      <c r="AL847" s="53"/>
      <c r="AQ847" s="73"/>
    </row>
    <row r="848" spans="1:48" s="28" customFormat="1" hidden="1" outlineLevel="1" x14ac:dyDescent="0.3">
      <c r="A848" s="247" t="str">
        <f>IF(E848=0,"",VLOOKUP(E848,Equipamentos!$A$3:$W$146,2,FALSE))</f>
        <v/>
      </c>
      <c r="B848" s="248"/>
      <c r="C848" s="248"/>
      <c r="D848" s="248"/>
      <c r="E848" s="249"/>
      <c r="F848" s="249"/>
      <c r="G848" s="13"/>
      <c r="H848" s="228"/>
      <c r="I848" s="228"/>
      <c r="J848" s="228"/>
      <c r="K848" s="228"/>
      <c r="L848" s="228" t="str">
        <f t="shared" si="65"/>
        <v/>
      </c>
      <c r="M848" s="228"/>
      <c r="N848" s="250" t="str">
        <f>IF(E848="","",VLOOKUP(E848,Equipamentos!$A$3:$W$66,3,FALSE))</f>
        <v/>
      </c>
      <c r="O848" s="250"/>
      <c r="P848" s="250"/>
      <c r="Q848" s="250"/>
      <c r="R848" s="250"/>
      <c r="S848" s="250"/>
      <c r="T848" s="250"/>
      <c r="U848" s="250"/>
      <c r="V848" s="15"/>
      <c r="W848" s="250" t="str">
        <f>IF(E848="","",VLOOKUP(E848,Equipamentos!$A$3:$W$66,4,FALSE))</f>
        <v/>
      </c>
      <c r="X848" s="250"/>
      <c r="Y848" s="250"/>
      <c r="Z848" s="250"/>
      <c r="AA848" s="221"/>
      <c r="AB848" s="221"/>
      <c r="AC848" s="221"/>
      <c r="AD848" s="221"/>
      <c r="AE848" s="243" t="str">
        <f t="shared" ref="AE848:AE855" si="66">IF(AA848="","",((H848*N848)+(L848*W848))*AA848)</f>
        <v/>
      </c>
      <c r="AF848" s="244"/>
      <c r="AL848" s="53"/>
      <c r="AQ848" s="73"/>
    </row>
    <row r="849" spans="1:43" s="28" customFormat="1" hidden="1" outlineLevel="1" x14ac:dyDescent="0.3">
      <c r="A849" s="247" t="str">
        <f>IF(E849=0,"",VLOOKUP(E849,Equipamentos!$A$3:$W$146,2,FALSE))</f>
        <v/>
      </c>
      <c r="B849" s="248"/>
      <c r="C849" s="248"/>
      <c r="D849" s="248"/>
      <c r="E849" s="249"/>
      <c r="F849" s="249"/>
      <c r="G849" s="13"/>
      <c r="H849" s="228"/>
      <c r="I849" s="228"/>
      <c r="J849" s="228"/>
      <c r="K849" s="228"/>
      <c r="L849" s="228" t="str">
        <f t="shared" si="65"/>
        <v/>
      </c>
      <c r="M849" s="228"/>
      <c r="N849" s="250" t="str">
        <f>IF(E849="","",VLOOKUP(E849,Equipamentos!$A$3:$W$66,3,FALSE))</f>
        <v/>
      </c>
      <c r="O849" s="250"/>
      <c r="P849" s="250"/>
      <c r="Q849" s="250"/>
      <c r="R849" s="250"/>
      <c r="S849" s="250"/>
      <c r="T849" s="250"/>
      <c r="U849" s="250"/>
      <c r="V849" s="15"/>
      <c r="W849" s="250" t="str">
        <f>IF(E849="","",VLOOKUP(E849,Equipamentos!$A$3:$W$66,4,FALSE))</f>
        <v/>
      </c>
      <c r="X849" s="250"/>
      <c r="Y849" s="250"/>
      <c r="Z849" s="250"/>
      <c r="AA849" s="221"/>
      <c r="AB849" s="221"/>
      <c r="AC849" s="221"/>
      <c r="AD849" s="221"/>
      <c r="AE849" s="243" t="str">
        <f t="shared" si="66"/>
        <v/>
      </c>
      <c r="AF849" s="244"/>
      <c r="AL849" s="53"/>
      <c r="AQ849" s="73"/>
    </row>
    <row r="850" spans="1:43" s="28" customFormat="1" hidden="1" outlineLevel="1" x14ac:dyDescent="0.3">
      <c r="A850" s="247" t="str">
        <f>IF(E850=0,"",VLOOKUP(E850,Equipamentos!$A$3:$W$146,2,FALSE))</f>
        <v/>
      </c>
      <c r="B850" s="248"/>
      <c r="C850" s="248"/>
      <c r="D850" s="248"/>
      <c r="E850" s="249"/>
      <c r="F850" s="249"/>
      <c r="G850" s="13"/>
      <c r="H850" s="228"/>
      <c r="I850" s="228"/>
      <c r="J850" s="228"/>
      <c r="K850" s="228"/>
      <c r="L850" s="228" t="str">
        <f t="shared" si="65"/>
        <v/>
      </c>
      <c r="M850" s="228"/>
      <c r="N850" s="250" t="str">
        <f>IF(E850="","",VLOOKUP(E850,Equipamentos!$A$3:$W$66,3,FALSE))</f>
        <v/>
      </c>
      <c r="O850" s="250"/>
      <c r="P850" s="250"/>
      <c r="Q850" s="250"/>
      <c r="R850" s="250"/>
      <c r="S850" s="250"/>
      <c r="T850" s="250"/>
      <c r="U850" s="250"/>
      <c r="V850" s="15"/>
      <c r="W850" s="250" t="str">
        <f>IF(E850="","",VLOOKUP(E850,Equipamentos!$A$3:$W$66,4,FALSE))</f>
        <v/>
      </c>
      <c r="X850" s="250"/>
      <c r="Y850" s="250"/>
      <c r="Z850" s="250"/>
      <c r="AA850" s="221"/>
      <c r="AB850" s="221"/>
      <c r="AC850" s="221"/>
      <c r="AD850" s="221"/>
      <c r="AE850" s="243" t="str">
        <f t="shared" si="66"/>
        <v/>
      </c>
      <c r="AF850" s="244"/>
      <c r="AL850" s="53"/>
      <c r="AQ850" s="73"/>
    </row>
    <row r="851" spans="1:43" s="28" customFormat="1" hidden="1" outlineLevel="1" x14ac:dyDescent="0.3">
      <c r="A851" s="247" t="str">
        <f>IF(E851=0,"",VLOOKUP(E851,Equipamentos!$A$3:$W$146,2,FALSE))</f>
        <v/>
      </c>
      <c r="B851" s="248"/>
      <c r="C851" s="248"/>
      <c r="D851" s="248"/>
      <c r="E851" s="249"/>
      <c r="F851" s="249"/>
      <c r="G851" s="13"/>
      <c r="H851" s="228"/>
      <c r="I851" s="228"/>
      <c r="J851" s="228"/>
      <c r="K851" s="228"/>
      <c r="L851" s="228" t="str">
        <f t="shared" si="65"/>
        <v/>
      </c>
      <c r="M851" s="228"/>
      <c r="N851" s="250" t="str">
        <f>IF(E851="","",VLOOKUP(E851,Equipamentos!$A$3:$W$66,3,FALSE))</f>
        <v/>
      </c>
      <c r="O851" s="250"/>
      <c r="P851" s="250"/>
      <c r="Q851" s="250"/>
      <c r="R851" s="250"/>
      <c r="S851" s="250"/>
      <c r="T851" s="250"/>
      <c r="U851" s="250"/>
      <c r="V851" s="15"/>
      <c r="W851" s="250" t="str">
        <f>IF(E851="","",VLOOKUP(E851,Equipamentos!$A$3:$W$66,4,FALSE))</f>
        <v/>
      </c>
      <c r="X851" s="250"/>
      <c r="Y851" s="250"/>
      <c r="Z851" s="250"/>
      <c r="AA851" s="221"/>
      <c r="AB851" s="221"/>
      <c r="AC851" s="221"/>
      <c r="AD851" s="221"/>
      <c r="AE851" s="243" t="str">
        <f t="shared" si="66"/>
        <v/>
      </c>
      <c r="AF851" s="244"/>
      <c r="AL851" s="53"/>
      <c r="AQ851" s="73"/>
    </row>
    <row r="852" spans="1:43" s="28" customFormat="1" hidden="1" outlineLevel="1" x14ac:dyDescent="0.3">
      <c r="A852" s="247" t="str">
        <f>IF(E852=0,"",VLOOKUP(E852,Equipamentos!$A$3:$W$146,2,FALSE))</f>
        <v/>
      </c>
      <c r="B852" s="248"/>
      <c r="C852" s="248"/>
      <c r="D852" s="248"/>
      <c r="E852" s="249"/>
      <c r="F852" s="249"/>
      <c r="G852" s="13"/>
      <c r="H852" s="228"/>
      <c r="I852" s="228"/>
      <c r="J852" s="228"/>
      <c r="K852" s="228"/>
      <c r="L852" s="228" t="str">
        <f t="shared" si="65"/>
        <v/>
      </c>
      <c r="M852" s="228"/>
      <c r="N852" s="250" t="str">
        <f>IF(E852="","",VLOOKUP(E852,Equipamentos!$A$3:$W$66,3,FALSE))</f>
        <v/>
      </c>
      <c r="O852" s="250"/>
      <c r="P852" s="250"/>
      <c r="Q852" s="250"/>
      <c r="R852" s="250"/>
      <c r="S852" s="250"/>
      <c r="T852" s="250"/>
      <c r="U852" s="250"/>
      <c r="V852" s="15"/>
      <c r="W852" s="250" t="str">
        <f>IF(E852="","",VLOOKUP(E852,Equipamentos!$A$3:$W$66,4,FALSE))</f>
        <v/>
      </c>
      <c r="X852" s="250"/>
      <c r="Y852" s="250"/>
      <c r="Z852" s="250"/>
      <c r="AA852" s="221"/>
      <c r="AB852" s="221"/>
      <c r="AC852" s="221"/>
      <c r="AD852" s="221"/>
      <c r="AE852" s="243" t="str">
        <f t="shared" si="66"/>
        <v/>
      </c>
      <c r="AF852" s="244"/>
      <c r="AL852" s="53"/>
      <c r="AQ852" s="73"/>
    </row>
    <row r="853" spans="1:43" s="28" customFormat="1" hidden="1" outlineLevel="1" x14ac:dyDescent="0.3">
      <c r="A853" s="247" t="str">
        <f>IF(E853=0,"",VLOOKUP(E853,Equipamentos!$A$3:$W$146,2,FALSE))</f>
        <v/>
      </c>
      <c r="B853" s="248"/>
      <c r="C853" s="248"/>
      <c r="D853" s="248"/>
      <c r="E853" s="249"/>
      <c r="F853" s="249"/>
      <c r="G853" s="13"/>
      <c r="H853" s="228"/>
      <c r="I853" s="228"/>
      <c r="J853" s="228"/>
      <c r="K853" s="228"/>
      <c r="L853" s="228" t="str">
        <f t="shared" si="65"/>
        <v/>
      </c>
      <c r="M853" s="228"/>
      <c r="N853" s="250" t="str">
        <f>IF(E853="","",VLOOKUP(E853,Equipamentos!$A$3:$W$66,3,FALSE))</f>
        <v/>
      </c>
      <c r="O853" s="250"/>
      <c r="P853" s="250"/>
      <c r="Q853" s="250"/>
      <c r="R853" s="250"/>
      <c r="S853" s="250"/>
      <c r="T853" s="250"/>
      <c r="U853" s="250"/>
      <c r="V853" s="15"/>
      <c r="W853" s="250" t="str">
        <f>IF(E853="","",VLOOKUP(E853,Equipamentos!$A$3:$W$66,4,FALSE))</f>
        <v/>
      </c>
      <c r="X853" s="250"/>
      <c r="Y853" s="250"/>
      <c r="Z853" s="250"/>
      <c r="AA853" s="221"/>
      <c r="AB853" s="221"/>
      <c r="AC853" s="221"/>
      <c r="AD853" s="221"/>
      <c r="AE853" s="243" t="str">
        <f t="shared" si="66"/>
        <v/>
      </c>
      <c r="AF853" s="244"/>
      <c r="AL853" s="53"/>
      <c r="AQ853" s="73"/>
    </row>
    <row r="854" spans="1:43" s="28" customFormat="1" hidden="1" outlineLevel="1" x14ac:dyDescent="0.3">
      <c r="A854" s="247" t="str">
        <f>IF(E854=0,"",VLOOKUP(E854,Equipamentos!$A$3:$W$146,2,FALSE))</f>
        <v/>
      </c>
      <c r="B854" s="248"/>
      <c r="C854" s="248"/>
      <c r="D854" s="248"/>
      <c r="E854" s="249"/>
      <c r="F854" s="249"/>
      <c r="G854" s="13"/>
      <c r="H854" s="228"/>
      <c r="I854" s="228"/>
      <c r="J854" s="228"/>
      <c r="K854" s="228"/>
      <c r="L854" s="228" t="str">
        <f t="shared" si="65"/>
        <v/>
      </c>
      <c r="M854" s="228"/>
      <c r="N854" s="251" t="str">
        <f>IF(E854="","",VLOOKUP(E854,Equipamentos!$A$3:$W$66,3,FALSE))</f>
        <v/>
      </c>
      <c r="O854" s="251"/>
      <c r="P854" s="251"/>
      <c r="Q854" s="251"/>
      <c r="R854" s="251"/>
      <c r="S854" s="251"/>
      <c r="T854" s="251"/>
      <c r="U854" s="251"/>
      <c r="V854" s="16"/>
      <c r="W854" s="251" t="str">
        <f>IF(E854="","",VLOOKUP(E854,Equipamentos!$A$3:$W$66,4,FALSE))</f>
        <v/>
      </c>
      <c r="X854" s="251"/>
      <c r="Y854" s="251"/>
      <c r="Z854" s="251"/>
      <c r="AA854" s="221"/>
      <c r="AB854" s="221"/>
      <c r="AC854" s="221"/>
      <c r="AD854" s="221"/>
      <c r="AE854" s="243" t="str">
        <f t="shared" si="66"/>
        <v/>
      </c>
      <c r="AF854" s="244"/>
      <c r="AL854" s="53"/>
      <c r="AQ854" s="73"/>
    </row>
    <row r="855" spans="1:43" s="28" customFormat="1" hidden="1" outlineLevel="1" x14ac:dyDescent="0.3">
      <c r="A855" s="247" t="str">
        <f>IF(E855=0,"",VLOOKUP(E855,Equipamentos!$A$3:$W$146,2,FALSE))</f>
        <v/>
      </c>
      <c r="B855" s="248"/>
      <c r="C855" s="248"/>
      <c r="D855" s="248"/>
      <c r="E855" s="249"/>
      <c r="F855" s="249"/>
      <c r="G855" s="13"/>
      <c r="H855" s="228"/>
      <c r="I855" s="228"/>
      <c r="J855" s="228"/>
      <c r="K855" s="228"/>
      <c r="L855" s="228" t="str">
        <f t="shared" si="65"/>
        <v/>
      </c>
      <c r="M855" s="228"/>
      <c r="N855" s="251" t="str">
        <f>IF(E855="","",VLOOKUP(E855,Equipamentos!$A$3:$W$66,3,FALSE))</f>
        <v/>
      </c>
      <c r="O855" s="251"/>
      <c r="P855" s="251"/>
      <c r="Q855" s="251"/>
      <c r="R855" s="251"/>
      <c r="S855" s="251"/>
      <c r="T855" s="251"/>
      <c r="U855" s="251"/>
      <c r="V855" s="16"/>
      <c r="W855" s="251" t="str">
        <f>IF(E855="","",VLOOKUP(E855,Equipamentos!$A$3:$W$66,4,FALSE))</f>
        <v/>
      </c>
      <c r="X855" s="251"/>
      <c r="Y855" s="251"/>
      <c r="Z855" s="251"/>
      <c r="AA855" s="221"/>
      <c r="AB855" s="221"/>
      <c r="AC855" s="221"/>
      <c r="AD855" s="221"/>
      <c r="AE855" s="254" t="str">
        <f t="shared" si="66"/>
        <v/>
      </c>
      <c r="AF855" s="255"/>
      <c r="AL855" s="53"/>
      <c r="AQ855" s="73"/>
    </row>
    <row r="856" spans="1:43" s="28" customFormat="1" hidden="1" outlineLevel="1" x14ac:dyDescent="0.3">
      <c r="A856" s="222" t="s">
        <v>18</v>
      </c>
      <c r="B856" s="223"/>
      <c r="C856" s="223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4">
        <f>TRUNC(SUM(AE847:AF855),2)</f>
        <v>0</v>
      </c>
      <c r="X856" s="225"/>
      <c r="Y856" s="225"/>
      <c r="Z856" s="225"/>
      <c r="AA856" s="225"/>
      <c r="AB856" s="225"/>
      <c r="AC856" s="225"/>
      <c r="AD856" s="225"/>
      <c r="AE856" s="225"/>
      <c r="AF856" s="225"/>
      <c r="AL856" s="53"/>
      <c r="AQ856" s="73"/>
    </row>
    <row r="857" spans="1:43" s="28" customFormat="1" hidden="1" outlineLevel="1" x14ac:dyDescent="0.3">
      <c r="A857" s="10"/>
      <c r="B857" s="11"/>
      <c r="C857" s="11"/>
      <c r="D857" s="12"/>
      <c r="E857" s="13"/>
      <c r="F857" s="13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32"/>
      <c r="Y857" s="32"/>
      <c r="Z857" s="32"/>
      <c r="AA857" s="32"/>
      <c r="AB857" s="35"/>
      <c r="AC857" s="35"/>
      <c r="AD857" s="35"/>
      <c r="AE857" s="35"/>
      <c r="AF857" s="14"/>
      <c r="AL857" s="53"/>
      <c r="AQ857" s="73"/>
    </row>
    <row r="858" spans="1:43" s="28" customFormat="1" hidden="1" outlineLevel="1" x14ac:dyDescent="0.3">
      <c r="A858" s="241" t="s">
        <v>19</v>
      </c>
      <c r="B858" s="241"/>
      <c r="C858" s="241"/>
      <c r="D858" s="241"/>
      <c r="E858" s="231" t="s">
        <v>10</v>
      </c>
      <c r="F858" s="231"/>
      <c r="G858" s="231" t="s">
        <v>204</v>
      </c>
      <c r="H858" s="231"/>
      <c r="I858" s="231"/>
      <c r="J858" s="231"/>
      <c r="K858" s="231" t="s">
        <v>20</v>
      </c>
      <c r="L858" s="231"/>
      <c r="M858" s="231"/>
      <c r="N858" s="231"/>
      <c r="O858" s="231" t="s">
        <v>16</v>
      </c>
      <c r="P858" s="231"/>
      <c r="Q858" s="231"/>
      <c r="R858" s="231"/>
      <c r="S858" s="231"/>
      <c r="T858" s="231"/>
      <c r="U858" s="231" t="s">
        <v>407</v>
      </c>
      <c r="V858" s="231"/>
      <c r="W858" s="231"/>
      <c r="X858" s="231"/>
      <c r="Y858" s="231"/>
      <c r="Z858" s="231"/>
      <c r="AA858" s="242" t="s">
        <v>17</v>
      </c>
      <c r="AB858" s="242"/>
      <c r="AC858" s="242"/>
      <c r="AD858" s="242"/>
      <c r="AE858" s="242"/>
      <c r="AF858" s="242"/>
      <c r="AL858" s="53"/>
      <c r="AQ858" s="73"/>
    </row>
    <row r="859" spans="1:43" s="28" customFormat="1" hidden="1" outlineLevel="1" x14ac:dyDescent="0.3">
      <c r="A859" s="212" t="str">
        <f>IF(E859=0,"",VLOOKUP(E859,'Mão de Obra'!$A$2:$AA$998,2,FALSE))</f>
        <v/>
      </c>
      <c r="B859" s="213"/>
      <c r="C859" s="213"/>
      <c r="D859" s="213"/>
      <c r="E859" s="216"/>
      <c r="F859" s="216"/>
      <c r="G859" s="245"/>
      <c r="H859" s="245"/>
      <c r="I859" s="245"/>
      <c r="J859" s="245"/>
      <c r="K859" s="246" t="str">
        <f>IF(E859=0,"",VLOOKUP(E859,'Mão de Obra'!$A$2:$AA$998,5,))</f>
        <v/>
      </c>
      <c r="L859" s="246"/>
      <c r="M859" s="246"/>
      <c r="N859" s="246"/>
      <c r="O859" s="252"/>
      <c r="P859" s="252"/>
      <c r="Q859" s="252"/>
      <c r="R859" s="252"/>
      <c r="S859" s="252"/>
      <c r="T859" s="252"/>
      <c r="U859" s="252"/>
      <c r="V859" s="252"/>
      <c r="W859" s="252"/>
      <c r="X859" s="252"/>
      <c r="Y859" s="252"/>
      <c r="Z859" s="252"/>
      <c r="AA859" s="243" t="str">
        <f t="shared" ref="AA859:AA866" si="67">IF(O859="","",O859*K859)</f>
        <v/>
      </c>
      <c r="AB859" s="243"/>
      <c r="AC859" s="243"/>
      <c r="AD859" s="243"/>
      <c r="AE859" s="243"/>
      <c r="AF859" s="244"/>
      <c r="AL859" s="53"/>
      <c r="AQ859" s="73"/>
    </row>
    <row r="860" spans="1:43" s="28" customFormat="1" hidden="1" outlineLevel="1" x14ac:dyDescent="0.3">
      <c r="A860" s="212" t="str">
        <f>IF(E860=0,"",VLOOKUP(E860,'Mão de Obra'!$A$2:$AA$998,2,FALSE))</f>
        <v/>
      </c>
      <c r="B860" s="213"/>
      <c r="C860" s="213"/>
      <c r="D860" s="213"/>
      <c r="E860" s="216"/>
      <c r="F860" s="216"/>
      <c r="G860" s="245"/>
      <c r="H860" s="245"/>
      <c r="I860" s="245"/>
      <c r="J860" s="245"/>
      <c r="K860" s="246" t="str">
        <f>IF(E860=0,"",VLOOKUP(E860,'Mão de Obra'!$A$2:$AA$998,5,))</f>
        <v/>
      </c>
      <c r="L860" s="246"/>
      <c r="M860" s="246"/>
      <c r="N860" s="246"/>
      <c r="O860" s="253"/>
      <c r="P860" s="253"/>
      <c r="Q860" s="253"/>
      <c r="R860" s="253"/>
      <c r="S860" s="253"/>
      <c r="T860" s="253"/>
      <c r="U860" s="253"/>
      <c r="V860" s="253"/>
      <c r="W860" s="253"/>
      <c r="X860" s="253"/>
      <c r="Y860" s="253"/>
      <c r="Z860" s="253"/>
      <c r="AA860" s="243" t="str">
        <f t="shared" si="67"/>
        <v/>
      </c>
      <c r="AB860" s="243"/>
      <c r="AC860" s="243"/>
      <c r="AD860" s="243"/>
      <c r="AE860" s="243"/>
      <c r="AF860" s="244"/>
      <c r="AL860" s="53"/>
      <c r="AQ860" s="73"/>
    </row>
    <row r="861" spans="1:43" s="28" customFormat="1" hidden="1" outlineLevel="1" x14ac:dyDescent="0.3">
      <c r="A861" s="212" t="str">
        <f>IF(E861=0,"",VLOOKUP(E861,'Mão de Obra'!$A$2:$AA$998,2,FALSE))</f>
        <v/>
      </c>
      <c r="B861" s="213"/>
      <c r="C861" s="213"/>
      <c r="D861" s="213"/>
      <c r="E861" s="214"/>
      <c r="F861" s="214"/>
      <c r="G861" s="236"/>
      <c r="H861" s="236"/>
      <c r="I861" s="236"/>
      <c r="J861" s="236"/>
      <c r="K861" s="237" t="str">
        <f>IF(E861=0,"",VLOOKUP(E861,'Mão de Obra'!$A$2:$AA$998,5,))</f>
        <v/>
      </c>
      <c r="L861" s="237"/>
      <c r="M861" s="237"/>
      <c r="N861" s="237"/>
      <c r="O861" s="228"/>
      <c r="P861" s="228"/>
      <c r="Q861" s="228"/>
      <c r="R861" s="228"/>
      <c r="S861" s="228"/>
      <c r="T861" s="228"/>
      <c r="U861" s="228"/>
      <c r="V861" s="228"/>
      <c r="W861" s="228"/>
      <c r="X861" s="228"/>
      <c r="Y861" s="228"/>
      <c r="Z861" s="228"/>
      <c r="AA861" s="243" t="str">
        <f t="shared" si="67"/>
        <v/>
      </c>
      <c r="AB861" s="243"/>
      <c r="AC861" s="243"/>
      <c r="AD861" s="243"/>
      <c r="AE861" s="243"/>
      <c r="AF861" s="244"/>
      <c r="AL861" s="53"/>
      <c r="AQ861" s="73"/>
    </row>
    <row r="862" spans="1:43" s="28" customFormat="1" hidden="1" outlineLevel="1" x14ac:dyDescent="0.3">
      <c r="A862" s="212" t="str">
        <f>IF(E862=0,"",VLOOKUP(E862,'Mão de Obra'!$A$2:$AA$998,2,FALSE))</f>
        <v/>
      </c>
      <c r="B862" s="213"/>
      <c r="C862" s="213"/>
      <c r="D862" s="213"/>
      <c r="E862" s="214"/>
      <c r="F862" s="214"/>
      <c r="G862" s="236" t="str">
        <f>IF(E862=0,"",121.83%)</f>
        <v/>
      </c>
      <c r="H862" s="236"/>
      <c r="I862" s="236"/>
      <c r="J862" s="236"/>
      <c r="K862" s="237" t="str">
        <f>IF(E862=0,"",VLOOKUP(E862,'Mão de Obra'!$A$2:$AA$998,5,))</f>
        <v/>
      </c>
      <c r="L862" s="237"/>
      <c r="M862" s="237"/>
      <c r="N862" s="237"/>
      <c r="O862" s="228"/>
      <c r="P862" s="228"/>
      <c r="Q862" s="228"/>
      <c r="R862" s="228"/>
      <c r="S862" s="228"/>
      <c r="T862" s="228"/>
      <c r="U862" s="228"/>
      <c r="V862" s="228"/>
      <c r="W862" s="228"/>
      <c r="X862" s="228"/>
      <c r="Y862" s="228"/>
      <c r="Z862" s="228"/>
      <c r="AA862" s="243" t="str">
        <f t="shared" si="67"/>
        <v/>
      </c>
      <c r="AB862" s="243"/>
      <c r="AC862" s="243"/>
      <c r="AD862" s="243"/>
      <c r="AE862" s="243"/>
      <c r="AF862" s="244"/>
      <c r="AL862" s="53"/>
      <c r="AQ862" s="73"/>
    </row>
    <row r="863" spans="1:43" s="28" customFormat="1" hidden="1" outlineLevel="1" x14ac:dyDescent="0.3">
      <c r="A863" s="212" t="str">
        <f>IF(E863=0,"",VLOOKUP(E863,'Mão de Obra'!$A$2:$AA$998,2,FALSE))</f>
        <v/>
      </c>
      <c r="B863" s="213"/>
      <c r="C863" s="213"/>
      <c r="D863" s="213"/>
      <c r="E863" s="214"/>
      <c r="F863" s="214"/>
      <c r="G863" s="236" t="str">
        <f>IF(E863=0,"",121.83%)</f>
        <v/>
      </c>
      <c r="H863" s="236"/>
      <c r="I863" s="236"/>
      <c r="J863" s="236"/>
      <c r="K863" s="237" t="str">
        <f>IF(E863=0,"",VLOOKUP(E863,'Mão de Obra'!$A$2:$AA$998,5,))</f>
        <v/>
      </c>
      <c r="L863" s="237"/>
      <c r="M863" s="237"/>
      <c r="N863" s="237"/>
      <c r="O863" s="228"/>
      <c r="P863" s="228"/>
      <c r="Q863" s="228"/>
      <c r="R863" s="228"/>
      <c r="S863" s="228"/>
      <c r="T863" s="228"/>
      <c r="U863" s="228"/>
      <c r="V863" s="228"/>
      <c r="W863" s="228"/>
      <c r="X863" s="228"/>
      <c r="Y863" s="228"/>
      <c r="Z863" s="228"/>
      <c r="AA863" s="243" t="str">
        <f t="shared" si="67"/>
        <v/>
      </c>
      <c r="AB863" s="243"/>
      <c r="AC863" s="243"/>
      <c r="AD863" s="243"/>
      <c r="AE863" s="243"/>
      <c r="AF863" s="244"/>
      <c r="AL863" s="53"/>
      <c r="AQ863" s="73"/>
    </row>
    <row r="864" spans="1:43" s="28" customFormat="1" hidden="1" outlineLevel="1" x14ac:dyDescent="0.3">
      <c r="A864" s="212" t="str">
        <f>IF(E864=0,"",VLOOKUP(E864,'Mão de Obra'!$A$2:$AA$998,2,FALSE))</f>
        <v/>
      </c>
      <c r="B864" s="213"/>
      <c r="C864" s="213"/>
      <c r="D864" s="213"/>
      <c r="E864" s="214"/>
      <c r="F864" s="214"/>
      <c r="G864" s="236" t="str">
        <f>IF(E864=0,"",121.83%)</f>
        <v/>
      </c>
      <c r="H864" s="236"/>
      <c r="I864" s="236"/>
      <c r="J864" s="236"/>
      <c r="K864" s="237" t="str">
        <f>IF(E864=0,"",VLOOKUP(E864,'Mão de Obra'!$A$2:$AA$998,5,))</f>
        <v/>
      </c>
      <c r="L864" s="237"/>
      <c r="M864" s="237"/>
      <c r="N864" s="237"/>
      <c r="O864" s="228"/>
      <c r="P864" s="228"/>
      <c r="Q864" s="228"/>
      <c r="R864" s="228"/>
      <c r="S864" s="228"/>
      <c r="T864" s="228"/>
      <c r="U864" s="228"/>
      <c r="V864" s="228"/>
      <c r="W864" s="228"/>
      <c r="X864" s="228"/>
      <c r="Y864" s="228"/>
      <c r="Z864" s="228"/>
      <c r="AA864" s="243" t="str">
        <f t="shared" si="67"/>
        <v/>
      </c>
      <c r="AB864" s="243"/>
      <c r="AC864" s="243"/>
      <c r="AD864" s="243"/>
      <c r="AE864" s="243"/>
      <c r="AF864" s="244"/>
      <c r="AL864" s="53"/>
      <c r="AQ864" s="73"/>
    </row>
    <row r="865" spans="1:43" s="28" customFormat="1" hidden="1" outlineLevel="1" x14ac:dyDescent="0.3">
      <c r="A865" s="212" t="str">
        <f>IF(E865=0,"",VLOOKUP(E865,'Mão de Obra'!$A$2:$AA$998,2,FALSE))</f>
        <v/>
      </c>
      <c r="B865" s="213"/>
      <c r="C865" s="213"/>
      <c r="D865" s="213"/>
      <c r="E865" s="214"/>
      <c r="F865" s="214"/>
      <c r="G865" s="236" t="str">
        <f>IF(E865=0,"",121.83%)</f>
        <v/>
      </c>
      <c r="H865" s="236"/>
      <c r="I865" s="236"/>
      <c r="J865" s="236"/>
      <c r="K865" s="237" t="str">
        <f>IF(E865=0,"",VLOOKUP(E865,'Mão de Obra'!$A$2:$AA$998,5,))</f>
        <v/>
      </c>
      <c r="L865" s="237"/>
      <c r="M865" s="237"/>
      <c r="N865" s="237"/>
      <c r="O865" s="228"/>
      <c r="P865" s="228"/>
      <c r="Q865" s="228"/>
      <c r="R865" s="228"/>
      <c r="S865" s="228"/>
      <c r="T865" s="228"/>
      <c r="U865" s="228"/>
      <c r="V865" s="228"/>
      <c r="W865" s="228"/>
      <c r="X865" s="228"/>
      <c r="Y865" s="228"/>
      <c r="Z865" s="228"/>
      <c r="AA865" s="243" t="str">
        <f t="shared" si="67"/>
        <v/>
      </c>
      <c r="AB865" s="243"/>
      <c r="AC865" s="243"/>
      <c r="AD865" s="243"/>
      <c r="AE865" s="243"/>
      <c r="AF865" s="244"/>
      <c r="AL865" s="53"/>
      <c r="AQ865" s="73"/>
    </row>
    <row r="866" spans="1:43" s="28" customFormat="1" hidden="1" outlineLevel="1" x14ac:dyDescent="0.3">
      <c r="A866" s="212" t="str">
        <f>IF(E866=0,"",VLOOKUP(E866,'Mão de Obra'!$A$2:$AA$998,2,FALSE))</f>
        <v/>
      </c>
      <c r="B866" s="213"/>
      <c r="C866" s="213"/>
      <c r="D866" s="213"/>
      <c r="E866" s="214"/>
      <c r="F866" s="214"/>
      <c r="G866" s="236" t="str">
        <f>IF(E866=0,"",121.83%)</f>
        <v/>
      </c>
      <c r="H866" s="236"/>
      <c r="I866" s="236"/>
      <c r="J866" s="236"/>
      <c r="K866" s="237" t="str">
        <f>IF(E866=0,"",VLOOKUP(E866,'Mão de Obra'!$A$2:$AA$998,5))</f>
        <v/>
      </c>
      <c r="L866" s="237"/>
      <c r="M866" s="237"/>
      <c r="N866" s="237"/>
      <c r="O866" s="228"/>
      <c r="P866" s="228"/>
      <c r="Q866" s="228"/>
      <c r="R866" s="228"/>
      <c r="S866" s="228"/>
      <c r="T866" s="228"/>
      <c r="U866" s="228"/>
      <c r="V866" s="228"/>
      <c r="W866" s="228"/>
      <c r="X866" s="228"/>
      <c r="Y866" s="228"/>
      <c r="Z866" s="228"/>
      <c r="AA866" s="243" t="str">
        <f t="shared" si="67"/>
        <v/>
      </c>
      <c r="AB866" s="243"/>
      <c r="AC866" s="243"/>
      <c r="AD866" s="243"/>
      <c r="AE866" s="243"/>
      <c r="AF866" s="244"/>
      <c r="AL866" s="53"/>
      <c r="AQ866" s="73"/>
    </row>
    <row r="867" spans="1:43" s="28" customFormat="1" hidden="1" outlineLevel="1" x14ac:dyDescent="0.3">
      <c r="A867" s="222" t="s">
        <v>21</v>
      </c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4">
        <f>TRUNC(SUM(AA859:AF866),2)</f>
        <v>0</v>
      </c>
      <c r="X867" s="225"/>
      <c r="Y867" s="225"/>
      <c r="Z867" s="225"/>
      <c r="AA867" s="225"/>
      <c r="AB867" s="225"/>
      <c r="AC867" s="225"/>
      <c r="AD867" s="225"/>
      <c r="AE867" s="225"/>
      <c r="AF867" s="225"/>
      <c r="AL867" s="53"/>
      <c r="AQ867" s="73"/>
    </row>
    <row r="868" spans="1:43" s="28" customFormat="1" hidden="1" outlineLevel="1" x14ac:dyDescent="0.3">
      <c r="A868" s="10"/>
      <c r="B868" s="11"/>
      <c r="C868" s="11"/>
      <c r="D868" s="12"/>
      <c r="E868" s="13"/>
      <c r="F868" s="13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32"/>
      <c r="Y868" s="32"/>
      <c r="Z868" s="32"/>
      <c r="AA868" s="32"/>
      <c r="AB868" s="35"/>
      <c r="AC868" s="35"/>
      <c r="AD868" s="35"/>
      <c r="AE868" s="35"/>
      <c r="AF868" s="14"/>
      <c r="AL868" s="53"/>
      <c r="AQ868" s="73"/>
    </row>
    <row r="869" spans="1:43" s="28" customFormat="1" hidden="1" outlineLevel="1" x14ac:dyDescent="0.3">
      <c r="A869" s="241" t="s">
        <v>22</v>
      </c>
      <c r="B869" s="241"/>
      <c r="C869" s="241"/>
      <c r="D869" s="241"/>
      <c r="E869" s="231" t="s">
        <v>10</v>
      </c>
      <c r="F869" s="231"/>
      <c r="G869" s="231" t="s">
        <v>23</v>
      </c>
      <c r="H869" s="231"/>
      <c r="I869" s="231"/>
      <c r="J869" s="231" t="s">
        <v>24</v>
      </c>
      <c r="K869" s="231"/>
      <c r="L869" s="231"/>
      <c r="M869" s="231" t="s">
        <v>25</v>
      </c>
      <c r="N869" s="231"/>
      <c r="O869" s="231"/>
      <c r="P869" s="231"/>
      <c r="Q869" s="231"/>
      <c r="R869" s="231" t="s">
        <v>26</v>
      </c>
      <c r="S869" s="231"/>
      <c r="T869" s="231"/>
      <c r="U869" s="231"/>
      <c r="V869" s="231"/>
      <c r="W869" s="231" t="s">
        <v>5</v>
      </c>
      <c r="X869" s="231"/>
      <c r="Y869" s="231"/>
      <c r="Z869" s="231"/>
      <c r="AA869" s="231"/>
      <c r="AB869" s="231"/>
      <c r="AC869" s="231"/>
      <c r="AD869" s="231"/>
      <c r="AE869" s="231"/>
      <c r="AF869" s="231"/>
      <c r="AL869" s="53"/>
      <c r="AQ869" s="73"/>
    </row>
    <row r="870" spans="1:43" s="28" customFormat="1" hidden="1" outlineLevel="1" x14ac:dyDescent="0.3">
      <c r="A870" s="17" t="s">
        <v>203</v>
      </c>
      <c r="B870" s="18"/>
      <c r="C870" s="18"/>
      <c r="D870" s="19"/>
      <c r="E870" s="233" t="s">
        <v>160</v>
      </c>
      <c r="F870" s="233"/>
      <c r="G870" s="227"/>
      <c r="H870" s="227"/>
      <c r="I870" s="227"/>
      <c r="J870" s="232" t="s">
        <v>43</v>
      </c>
      <c r="K870" s="232"/>
      <c r="L870" s="232"/>
      <c r="M870" s="232"/>
      <c r="N870" s="232"/>
      <c r="O870" s="232"/>
      <c r="P870" s="232"/>
      <c r="Q870" s="232"/>
      <c r="R870" s="232"/>
      <c r="S870" s="232"/>
      <c r="T870" s="232"/>
      <c r="U870" s="232"/>
      <c r="V870" s="232"/>
      <c r="W870" s="20"/>
      <c r="X870" s="33"/>
      <c r="Y870" s="33"/>
      <c r="Z870" s="33"/>
      <c r="AA870" s="33"/>
      <c r="AB870" s="33"/>
      <c r="AC870" s="33"/>
      <c r="AD870" s="33"/>
      <c r="AE870" s="220">
        <f>IF(A870="","",(W867*G870/100))</f>
        <v>0</v>
      </c>
      <c r="AF870" s="234"/>
      <c r="AL870" s="53"/>
      <c r="AQ870" s="73"/>
    </row>
    <row r="871" spans="1:43" s="28" customFormat="1" hidden="1" outlineLevel="1" x14ac:dyDescent="0.3">
      <c r="A871" s="17" t="s">
        <v>72</v>
      </c>
      <c r="B871" s="18"/>
      <c r="C871" s="18"/>
      <c r="D871" s="19"/>
      <c r="E871" s="233" t="s">
        <v>75</v>
      </c>
      <c r="F871" s="233"/>
      <c r="G871" s="227"/>
      <c r="H871" s="227"/>
      <c r="I871" s="227"/>
      <c r="J871" s="232" t="s">
        <v>43</v>
      </c>
      <c r="K871" s="232"/>
      <c r="L871" s="232"/>
      <c r="M871" s="232"/>
      <c r="N871" s="232"/>
      <c r="O871" s="232"/>
      <c r="P871" s="232"/>
      <c r="Q871" s="232"/>
      <c r="R871" s="232"/>
      <c r="S871" s="232"/>
      <c r="T871" s="232"/>
      <c r="U871" s="232"/>
      <c r="V871" s="232"/>
      <c r="W871" s="20"/>
      <c r="X871" s="33"/>
      <c r="Y871" s="33"/>
      <c r="Z871" s="33"/>
      <c r="AA871" s="33"/>
      <c r="AB871" s="33"/>
      <c r="AC871" s="33"/>
      <c r="AD871" s="33"/>
      <c r="AE871" s="220">
        <f>IF(A871="","",(W867*G871/100))</f>
        <v>0</v>
      </c>
      <c r="AF871" s="234"/>
      <c r="AL871" s="53"/>
      <c r="AQ871" s="73"/>
    </row>
    <row r="872" spans="1:43" s="28" customFormat="1" hidden="1" outlineLevel="1" x14ac:dyDescent="0.3">
      <c r="A872" s="21" t="s">
        <v>73</v>
      </c>
      <c r="B872" s="18"/>
      <c r="C872" s="18"/>
      <c r="D872" s="19"/>
      <c r="E872" s="233" t="s">
        <v>76</v>
      </c>
      <c r="F872" s="233"/>
      <c r="G872" s="227"/>
      <c r="H872" s="227"/>
      <c r="I872" s="227"/>
      <c r="J872" s="232" t="s">
        <v>43</v>
      </c>
      <c r="K872" s="232"/>
      <c r="L872" s="232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20"/>
      <c r="X872" s="33"/>
      <c r="Y872" s="33"/>
      <c r="Z872" s="33"/>
      <c r="AA872" s="33"/>
      <c r="AB872" s="33"/>
      <c r="AC872" s="33"/>
      <c r="AD872" s="33"/>
      <c r="AE872" s="220">
        <f>IF(A872="","",(W867*G872/100))</f>
        <v>0</v>
      </c>
      <c r="AF872" s="234"/>
      <c r="AL872" s="53"/>
      <c r="AQ872" s="73"/>
    </row>
    <row r="873" spans="1:43" s="28" customFormat="1" hidden="1" outlineLevel="1" x14ac:dyDescent="0.3">
      <c r="A873" s="21" t="s">
        <v>74</v>
      </c>
      <c r="B873" s="18"/>
      <c r="C873" s="18"/>
      <c r="D873" s="19"/>
      <c r="E873" s="233" t="s">
        <v>77</v>
      </c>
      <c r="F873" s="233"/>
      <c r="G873" s="227"/>
      <c r="H873" s="227"/>
      <c r="I873" s="227"/>
      <c r="J873" s="232" t="s">
        <v>43</v>
      </c>
      <c r="K873" s="232"/>
      <c r="L873" s="232"/>
      <c r="M873" s="232"/>
      <c r="N873" s="232"/>
      <c r="O873" s="232"/>
      <c r="P873" s="232"/>
      <c r="Q873" s="232"/>
      <c r="R873" s="232"/>
      <c r="S873" s="232"/>
      <c r="T873" s="232"/>
      <c r="U873" s="232"/>
      <c r="V873" s="232"/>
      <c r="W873" s="22"/>
      <c r="X873" s="34"/>
      <c r="Y873" s="34"/>
      <c r="Z873" s="34"/>
      <c r="AA873" s="34"/>
      <c r="AB873" s="34"/>
      <c r="AC873" s="34"/>
      <c r="AD873" s="34"/>
      <c r="AE873" s="220">
        <f>IF(A873="","",(W867*G873/100))</f>
        <v>0</v>
      </c>
      <c r="AF873" s="234"/>
      <c r="AL873" s="53"/>
      <c r="AQ873" s="73"/>
    </row>
    <row r="874" spans="1:43" s="28" customFormat="1" hidden="1" outlineLevel="1" x14ac:dyDescent="0.3">
      <c r="A874" s="222" t="s">
        <v>27</v>
      </c>
      <c r="B874" s="223"/>
      <c r="C874" s="223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4">
        <f>TRUNC(SUM(AE870:AF873),2)</f>
        <v>0</v>
      </c>
      <c r="X874" s="225"/>
      <c r="Y874" s="225"/>
      <c r="Z874" s="225"/>
      <c r="AA874" s="225"/>
      <c r="AB874" s="225"/>
      <c r="AC874" s="225"/>
      <c r="AD874" s="225"/>
      <c r="AE874" s="225"/>
      <c r="AF874" s="225"/>
      <c r="AL874" s="53"/>
      <c r="AQ874" s="73"/>
    </row>
    <row r="875" spans="1:43" s="28" customFormat="1" hidden="1" outlineLevel="1" x14ac:dyDescent="0.3">
      <c r="A875" s="10"/>
      <c r="B875" s="11"/>
      <c r="C875" s="11"/>
      <c r="D875" s="12"/>
      <c r="E875" s="13"/>
      <c r="F875" s="13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32"/>
      <c r="Y875" s="32"/>
      <c r="Z875" s="32"/>
      <c r="AA875" s="32"/>
      <c r="AB875" s="35"/>
      <c r="AC875" s="35"/>
      <c r="AD875" s="35"/>
      <c r="AE875" s="35"/>
      <c r="AF875" s="14"/>
      <c r="AL875" s="53"/>
      <c r="AQ875" s="73"/>
    </row>
    <row r="876" spans="1:43" s="28" customFormat="1" hidden="1" outlineLevel="1" x14ac:dyDescent="0.3">
      <c r="A876" s="238" t="s">
        <v>28</v>
      </c>
      <c r="B876" s="238"/>
      <c r="C876" s="238"/>
      <c r="D876" s="238"/>
      <c r="E876" s="238"/>
      <c r="F876" s="238"/>
      <c r="G876" s="238"/>
      <c r="H876" s="238"/>
      <c r="I876" s="238"/>
      <c r="J876" s="238"/>
      <c r="K876" s="238"/>
      <c r="L876" s="238"/>
      <c r="M876" s="238"/>
      <c r="N876" s="224">
        <f>SUM(W856,W867,W874)</f>
        <v>0</v>
      </c>
      <c r="O876" s="225"/>
      <c r="P876" s="225"/>
      <c r="Q876" s="225"/>
      <c r="R876" s="225"/>
      <c r="S876" s="225"/>
      <c r="T876" s="225"/>
      <c r="U876" s="225"/>
      <c r="V876" s="225"/>
      <c r="W876" s="225"/>
      <c r="X876" s="225"/>
      <c r="Y876" s="225"/>
      <c r="Z876" s="225"/>
      <c r="AA876" s="225"/>
      <c r="AB876" s="225"/>
      <c r="AC876" s="225"/>
      <c r="AD876" s="225"/>
      <c r="AE876" s="225"/>
      <c r="AF876" s="225"/>
      <c r="AL876" s="53"/>
      <c r="AQ876" s="73"/>
    </row>
    <row r="877" spans="1:43" s="28" customFormat="1" hidden="1" outlineLevel="1" x14ac:dyDescent="0.3">
      <c r="A877" s="239" t="s">
        <v>29</v>
      </c>
      <c r="B877" s="239"/>
      <c r="C877" s="239"/>
      <c r="D877" s="239"/>
      <c r="E877" s="239"/>
      <c r="F877" s="239"/>
      <c r="G877" s="239"/>
      <c r="H877" s="239"/>
      <c r="I877" s="239"/>
      <c r="J877" s="239"/>
      <c r="K877" s="239"/>
      <c r="L877" s="239"/>
      <c r="M877" s="239"/>
      <c r="N877" s="240">
        <f>AH910</f>
        <v>1</v>
      </c>
      <c r="O877" s="240"/>
      <c r="P877" s="240"/>
      <c r="Q877" s="240"/>
      <c r="R877" s="240"/>
      <c r="S877" s="240"/>
      <c r="T877" s="240"/>
      <c r="U877" s="240"/>
      <c r="V877" s="240"/>
      <c r="W877" s="240"/>
      <c r="X877" s="240"/>
      <c r="Y877" s="240"/>
      <c r="Z877" s="240"/>
      <c r="AA877" s="240"/>
      <c r="AB877" s="240"/>
      <c r="AC877" s="240"/>
      <c r="AD877" s="240"/>
      <c r="AE877" s="240"/>
      <c r="AF877" s="240"/>
      <c r="AL877" s="53"/>
      <c r="AQ877" s="73"/>
    </row>
    <row r="878" spans="1:43" s="28" customFormat="1" hidden="1" outlineLevel="1" x14ac:dyDescent="0.3">
      <c r="A878" s="238" t="s">
        <v>30</v>
      </c>
      <c r="B878" s="238"/>
      <c r="C878" s="238"/>
      <c r="D878" s="238"/>
      <c r="E878" s="238"/>
      <c r="F878" s="238"/>
      <c r="G878" s="238"/>
      <c r="H878" s="238"/>
      <c r="I878" s="238"/>
      <c r="J878" s="238"/>
      <c r="K878" s="238"/>
      <c r="L878" s="238"/>
      <c r="M878" s="238"/>
      <c r="N878" s="224">
        <f>TRUNC(N876/N877,2)</f>
        <v>0</v>
      </c>
      <c r="O878" s="225"/>
      <c r="P878" s="225"/>
      <c r="Q878" s="225"/>
      <c r="R878" s="225"/>
      <c r="S878" s="225"/>
      <c r="T878" s="225"/>
      <c r="U878" s="225"/>
      <c r="V878" s="225"/>
      <c r="W878" s="225"/>
      <c r="X878" s="225"/>
      <c r="Y878" s="225"/>
      <c r="Z878" s="225"/>
      <c r="AA878" s="225"/>
      <c r="AB878" s="225"/>
      <c r="AC878" s="225"/>
      <c r="AD878" s="225"/>
      <c r="AE878" s="225"/>
      <c r="AF878" s="225"/>
      <c r="AL878" s="53"/>
      <c r="AQ878" s="73"/>
    </row>
    <row r="879" spans="1:43" s="28" customFormat="1" hidden="1" outlineLevel="1" x14ac:dyDescent="0.3">
      <c r="A879" s="10"/>
      <c r="B879" s="11"/>
      <c r="C879" s="11"/>
      <c r="D879" s="12"/>
      <c r="E879" s="13"/>
      <c r="F879" s="13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32"/>
      <c r="Y879" s="32"/>
      <c r="Z879" s="32"/>
      <c r="AA879" s="32"/>
      <c r="AB879" s="35"/>
      <c r="AC879" s="35"/>
      <c r="AD879" s="35"/>
      <c r="AE879" s="35"/>
      <c r="AF879" s="14"/>
      <c r="AL879" s="53"/>
      <c r="AQ879" s="73"/>
    </row>
    <row r="880" spans="1:43" s="28" customFormat="1" hidden="1" outlineLevel="1" x14ac:dyDescent="0.3">
      <c r="A880" s="241" t="s">
        <v>31</v>
      </c>
      <c r="B880" s="241"/>
      <c r="C880" s="241"/>
      <c r="D880" s="241"/>
      <c r="E880" s="231" t="s">
        <v>10</v>
      </c>
      <c r="F880" s="231"/>
      <c r="G880" s="231" t="s">
        <v>0</v>
      </c>
      <c r="H880" s="231"/>
      <c r="I880" s="235" t="s">
        <v>32</v>
      </c>
      <c r="J880" s="235"/>
      <c r="K880" s="235"/>
      <c r="L880" s="235"/>
      <c r="M880" s="235"/>
      <c r="N880" s="235"/>
      <c r="O880" s="235"/>
      <c r="P880" s="235"/>
      <c r="Q880" s="235" t="s">
        <v>16</v>
      </c>
      <c r="R880" s="235"/>
      <c r="S880" s="235"/>
      <c r="T880" s="235"/>
      <c r="U880" s="235"/>
      <c r="V880" s="235"/>
      <c r="W880" s="235"/>
      <c r="X880" s="235"/>
      <c r="Y880" s="235"/>
      <c r="Z880" s="235"/>
      <c r="AA880" s="235"/>
      <c r="AB880" s="211" t="s">
        <v>32</v>
      </c>
      <c r="AC880" s="211"/>
      <c r="AD880" s="211"/>
      <c r="AE880" s="211"/>
      <c r="AF880" s="211"/>
      <c r="AL880" s="53"/>
      <c r="AQ880" s="73"/>
    </row>
    <row r="881" spans="1:43" s="28" customFormat="1" hidden="1" outlineLevel="1" x14ac:dyDescent="0.3">
      <c r="A881" s="212" t="str">
        <f>IF(E881="","",VLOOKUP(E881,Material!$A$3:$N$526,2,FALSE))</f>
        <v>EMULSÃO ASFÁLTICA RR-1C</v>
      </c>
      <c r="B881" s="213"/>
      <c r="C881" s="213"/>
      <c r="D881" s="213"/>
      <c r="E881" s="216">
        <v>10073</v>
      </c>
      <c r="F881" s="216"/>
      <c r="G881" s="216" t="str">
        <f>IF(E881="","",VLOOKUP(E881,Material!$A$3:$N$526,3,FALSE))</f>
        <v>t</v>
      </c>
      <c r="H881" s="216"/>
      <c r="I881" s="230">
        <f>IF(E881="","",VLOOKUP(E881,Material!$A$3:$N$526,4,FALSE))</f>
        <v>2552.893</v>
      </c>
      <c r="J881" s="230"/>
      <c r="K881" s="230"/>
      <c r="L881" s="230"/>
      <c r="M881" s="230"/>
      <c r="N881" s="230"/>
      <c r="O881" s="230"/>
      <c r="P881" s="230"/>
      <c r="Q881" s="40"/>
      <c r="R881" s="40"/>
      <c r="S881" s="40"/>
      <c r="T881" s="40"/>
      <c r="U881" s="40"/>
      <c r="V881" s="40"/>
      <c r="W881" s="217">
        <v>1</v>
      </c>
      <c r="X881" s="217"/>
      <c r="Y881" s="217"/>
      <c r="Z881" s="217"/>
      <c r="AA881" s="217"/>
      <c r="AB881" s="33"/>
      <c r="AC881" s="33"/>
      <c r="AD881" s="33"/>
      <c r="AE881" s="33"/>
      <c r="AF881" s="23">
        <f t="shared" ref="AF881:AF890" si="68">IF(W881="","",I881*W881)</f>
        <v>2552.893</v>
      </c>
      <c r="AL881" s="53"/>
      <c r="AQ881" s="73"/>
    </row>
    <row r="882" spans="1:43" s="28" customFormat="1" hidden="1" outlineLevel="1" x14ac:dyDescent="0.3">
      <c r="A882" s="212" t="str">
        <f>IF(E882="","",VLOOKUP(E882,Material!$A$3:$N$526,2,FALSE))</f>
        <v/>
      </c>
      <c r="B882" s="213"/>
      <c r="C882" s="213"/>
      <c r="D882" s="213"/>
      <c r="E882" s="216"/>
      <c r="F882" s="216"/>
      <c r="G882" s="216" t="str">
        <f>IF(E882="","",VLOOKUP(E882,Material!$A$3:$N$526,3,FALSE))</f>
        <v/>
      </c>
      <c r="H882" s="216"/>
      <c r="I882" s="230" t="str">
        <f>IF(E882="","",VLOOKUP(E882,Material!$A$3:$N$526,4,FALSE))</f>
        <v/>
      </c>
      <c r="J882" s="230"/>
      <c r="K882" s="230"/>
      <c r="L882" s="230"/>
      <c r="M882" s="230"/>
      <c r="N882" s="230"/>
      <c r="O882" s="230"/>
      <c r="P882" s="230"/>
      <c r="Q882" s="40"/>
      <c r="R882" s="40"/>
      <c r="S882" s="40"/>
      <c r="T882" s="40"/>
      <c r="U882" s="40"/>
      <c r="V882" s="40"/>
      <c r="W882" s="217"/>
      <c r="X882" s="217"/>
      <c r="Y882" s="217"/>
      <c r="Z882" s="217"/>
      <c r="AA882" s="217"/>
      <c r="AB882" s="33"/>
      <c r="AC882" s="33"/>
      <c r="AD882" s="33"/>
      <c r="AE882" s="33"/>
      <c r="AF882" s="23" t="str">
        <f t="shared" si="68"/>
        <v/>
      </c>
      <c r="AL882" s="53"/>
      <c r="AQ882" s="73"/>
    </row>
    <row r="883" spans="1:43" s="28" customFormat="1" hidden="1" outlineLevel="1" x14ac:dyDescent="0.3">
      <c r="A883" s="212" t="str">
        <f>IF(E883="","",VLOOKUP(E883,Material!$A$3:$N$526,2,FALSE))</f>
        <v/>
      </c>
      <c r="B883" s="213"/>
      <c r="C883" s="213"/>
      <c r="D883" s="213"/>
      <c r="E883" s="216"/>
      <c r="F883" s="216"/>
      <c r="G883" s="216" t="str">
        <f>IF(E883="","",VLOOKUP(E883,Material!$A$3:$N$526,3,FALSE))</f>
        <v/>
      </c>
      <c r="H883" s="216"/>
      <c r="I883" s="230" t="str">
        <f>IF(E883="","",VLOOKUP(E883,Material!$A$3:$N$526,4,FALSE))</f>
        <v/>
      </c>
      <c r="J883" s="230"/>
      <c r="K883" s="230"/>
      <c r="L883" s="230"/>
      <c r="M883" s="230"/>
      <c r="N883" s="230"/>
      <c r="O883" s="230"/>
      <c r="P883" s="230"/>
      <c r="Q883" s="40"/>
      <c r="R883" s="40"/>
      <c r="S883" s="40"/>
      <c r="T883" s="40"/>
      <c r="U883" s="40"/>
      <c r="V883" s="40"/>
      <c r="W883" s="217"/>
      <c r="X883" s="217"/>
      <c r="Y883" s="217"/>
      <c r="Z883" s="217"/>
      <c r="AA883" s="217"/>
      <c r="AB883" s="33"/>
      <c r="AC883" s="33"/>
      <c r="AD883" s="33"/>
      <c r="AE883" s="33"/>
      <c r="AF883" s="23" t="str">
        <f t="shared" si="68"/>
        <v/>
      </c>
      <c r="AL883" s="53"/>
      <c r="AQ883" s="73"/>
    </row>
    <row r="884" spans="1:43" s="28" customFormat="1" hidden="1" outlineLevel="1" x14ac:dyDescent="0.3">
      <c r="A884" s="212" t="str">
        <f>IF(E884="","",VLOOKUP(E884,Material!$A$3:$N$526,2,FALSE))</f>
        <v/>
      </c>
      <c r="B884" s="213"/>
      <c r="C884" s="213"/>
      <c r="D884" s="213"/>
      <c r="E884" s="214"/>
      <c r="F884" s="214"/>
      <c r="G884" s="215" t="str">
        <f>IF(E884="","",VLOOKUP(E884,Material!$A$3:$N$526,3,FALSE))</f>
        <v/>
      </c>
      <c r="H884" s="215"/>
      <c r="I884" s="229" t="str">
        <f>IF(E884="","",VLOOKUP(E884,Material!$A$3:$N$526,4,FALSE))</f>
        <v/>
      </c>
      <c r="J884" s="229"/>
      <c r="K884" s="229"/>
      <c r="L884" s="229"/>
      <c r="M884" s="229"/>
      <c r="N884" s="229"/>
      <c r="O884" s="229"/>
      <c r="P884" s="229"/>
      <c r="Q884" s="20"/>
      <c r="R884" s="20"/>
      <c r="S884" s="20"/>
      <c r="T884" s="20"/>
      <c r="U884" s="20"/>
      <c r="V884" s="20"/>
      <c r="W884" s="228"/>
      <c r="X884" s="228"/>
      <c r="Y884" s="228"/>
      <c r="Z884" s="228"/>
      <c r="AA884" s="228"/>
      <c r="AB884" s="33"/>
      <c r="AC884" s="33"/>
      <c r="AD884" s="33"/>
      <c r="AE884" s="33"/>
      <c r="AF884" s="23" t="str">
        <f t="shared" si="68"/>
        <v/>
      </c>
      <c r="AL884" s="53"/>
      <c r="AQ884" s="73"/>
    </row>
    <row r="885" spans="1:43" s="28" customFormat="1" hidden="1" outlineLevel="1" x14ac:dyDescent="0.3">
      <c r="A885" s="212" t="str">
        <f>IF(E885="","",VLOOKUP(E885,Material!$A$3:$N$526,2,FALSE))</f>
        <v/>
      </c>
      <c r="B885" s="213"/>
      <c r="C885" s="213"/>
      <c r="D885" s="213"/>
      <c r="E885" s="214"/>
      <c r="F885" s="214"/>
      <c r="G885" s="215" t="str">
        <f>IF(E885="","",VLOOKUP(E885,Material!$A$3:$N$526,3,FALSE))</f>
        <v/>
      </c>
      <c r="H885" s="215"/>
      <c r="I885" s="229" t="str">
        <f>IF(E885="","",VLOOKUP(E885,Material!$A$3:$N$526,4,FALSE))</f>
        <v/>
      </c>
      <c r="J885" s="229"/>
      <c r="K885" s="229"/>
      <c r="L885" s="229"/>
      <c r="M885" s="229"/>
      <c r="N885" s="229"/>
      <c r="O885" s="229"/>
      <c r="P885" s="229"/>
      <c r="Q885" s="20"/>
      <c r="R885" s="20"/>
      <c r="S885" s="20"/>
      <c r="T885" s="20"/>
      <c r="U885" s="20"/>
      <c r="V885" s="20"/>
      <c r="W885" s="228"/>
      <c r="X885" s="228"/>
      <c r="Y885" s="228"/>
      <c r="Z885" s="228"/>
      <c r="AA885" s="228"/>
      <c r="AB885" s="33"/>
      <c r="AC885" s="33"/>
      <c r="AD885" s="33"/>
      <c r="AE885" s="33"/>
      <c r="AF885" s="23" t="str">
        <f t="shared" si="68"/>
        <v/>
      </c>
      <c r="AL885" s="53"/>
      <c r="AQ885" s="73"/>
    </row>
    <row r="886" spans="1:43" s="28" customFormat="1" hidden="1" outlineLevel="1" x14ac:dyDescent="0.3">
      <c r="A886" s="212" t="str">
        <f>IF(E886="","",VLOOKUP(E886,Material!$A$3:$N$526,2,FALSE))</f>
        <v/>
      </c>
      <c r="B886" s="213"/>
      <c r="C886" s="213"/>
      <c r="D886" s="213"/>
      <c r="E886" s="214"/>
      <c r="F886" s="214"/>
      <c r="G886" s="215" t="str">
        <f>IF(E886="","",VLOOKUP(E886,Material!$A$3:$N$526,3,FALSE))</f>
        <v/>
      </c>
      <c r="H886" s="215"/>
      <c r="I886" s="229" t="str">
        <f>IF(E886="","",VLOOKUP(E886,Material!$A$3:$N$526,4,FALSE))</f>
        <v/>
      </c>
      <c r="J886" s="229"/>
      <c r="K886" s="229"/>
      <c r="L886" s="229"/>
      <c r="M886" s="229"/>
      <c r="N886" s="229"/>
      <c r="O886" s="229"/>
      <c r="P886" s="229"/>
      <c r="Q886" s="20"/>
      <c r="R886" s="20"/>
      <c r="S886" s="20"/>
      <c r="T886" s="20"/>
      <c r="U886" s="20"/>
      <c r="V886" s="20"/>
      <c r="W886" s="228"/>
      <c r="X886" s="228"/>
      <c r="Y886" s="228"/>
      <c r="Z886" s="228"/>
      <c r="AA886" s="228"/>
      <c r="AB886" s="33"/>
      <c r="AC886" s="33"/>
      <c r="AD886" s="33"/>
      <c r="AE886" s="33"/>
      <c r="AF886" s="23" t="str">
        <f t="shared" si="68"/>
        <v/>
      </c>
      <c r="AL886" s="53"/>
      <c r="AQ886" s="73"/>
    </row>
    <row r="887" spans="1:43" s="28" customFormat="1" hidden="1" outlineLevel="1" x14ac:dyDescent="0.3">
      <c r="A887" s="212" t="str">
        <f>IF(E887="","",VLOOKUP(E887,Material!$A$3:$N$526,2,FALSE))</f>
        <v/>
      </c>
      <c r="B887" s="213"/>
      <c r="C887" s="213"/>
      <c r="D887" s="213"/>
      <c r="E887" s="214"/>
      <c r="F887" s="214"/>
      <c r="G887" s="215" t="str">
        <f>IF(E887="","",VLOOKUP(E887,Material!$A$3:$N$526,3,FALSE))</f>
        <v/>
      </c>
      <c r="H887" s="215"/>
      <c r="I887" s="229" t="str">
        <f>IF(E887="","",VLOOKUP(E887,Material!$A$3:$N$526,4,FALSE))</f>
        <v/>
      </c>
      <c r="J887" s="229"/>
      <c r="K887" s="229"/>
      <c r="L887" s="229"/>
      <c r="M887" s="229"/>
      <c r="N887" s="229"/>
      <c r="O887" s="229"/>
      <c r="P887" s="229"/>
      <c r="Q887" s="20"/>
      <c r="R887" s="20"/>
      <c r="S887" s="20"/>
      <c r="T887" s="20"/>
      <c r="U887" s="20"/>
      <c r="V887" s="20"/>
      <c r="W887" s="228"/>
      <c r="X887" s="228"/>
      <c r="Y887" s="228"/>
      <c r="Z887" s="228"/>
      <c r="AA887" s="228"/>
      <c r="AB887" s="33"/>
      <c r="AC887" s="33"/>
      <c r="AD887" s="33"/>
      <c r="AE887" s="33"/>
      <c r="AF887" s="23" t="str">
        <f t="shared" si="68"/>
        <v/>
      </c>
      <c r="AL887" s="53"/>
      <c r="AQ887" s="73"/>
    </row>
    <row r="888" spans="1:43" s="28" customFormat="1" hidden="1" outlineLevel="1" x14ac:dyDescent="0.3">
      <c r="A888" s="212" t="str">
        <f>IF(E888="","",VLOOKUP(E888,Material!$A$3:$N$526,2,FALSE))</f>
        <v/>
      </c>
      <c r="B888" s="213"/>
      <c r="C888" s="213"/>
      <c r="D888" s="213"/>
      <c r="E888" s="214"/>
      <c r="F888" s="214"/>
      <c r="G888" s="215" t="str">
        <f>IF(E888="","",VLOOKUP(E888,Material!$A$3:$N$526,3,FALSE))</f>
        <v/>
      </c>
      <c r="H888" s="215"/>
      <c r="I888" s="229" t="str">
        <f>IF(E888="","",VLOOKUP(E888,Material!$A$3:$N$526,4,FALSE))</f>
        <v/>
      </c>
      <c r="J888" s="229"/>
      <c r="K888" s="229"/>
      <c r="L888" s="229"/>
      <c r="M888" s="229"/>
      <c r="N888" s="229"/>
      <c r="O888" s="229"/>
      <c r="P888" s="229"/>
      <c r="Q888" s="20"/>
      <c r="R888" s="20"/>
      <c r="S888" s="20"/>
      <c r="T888" s="20"/>
      <c r="U888" s="20"/>
      <c r="V888" s="20"/>
      <c r="W888" s="228"/>
      <c r="X888" s="228"/>
      <c r="Y888" s="228"/>
      <c r="Z888" s="228"/>
      <c r="AA888" s="228"/>
      <c r="AB888" s="33"/>
      <c r="AC888" s="33"/>
      <c r="AD888" s="33"/>
      <c r="AE888" s="33"/>
      <c r="AF888" s="23" t="str">
        <f t="shared" si="68"/>
        <v/>
      </c>
      <c r="AL888" s="53"/>
      <c r="AQ888" s="73"/>
    </row>
    <row r="889" spans="1:43" s="28" customFormat="1" hidden="1" outlineLevel="1" x14ac:dyDescent="0.3">
      <c r="A889" s="212" t="str">
        <f>IF(E889="","",VLOOKUP(E889,Material!$A$3:$N$526,2,FALSE))</f>
        <v/>
      </c>
      <c r="B889" s="213"/>
      <c r="C889" s="213"/>
      <c r="D889" s="213"/>
      <c r="E889" s="214"/>
      <c r="F889" s="214"/>
      <c r="G889" s="215" t="str">
        <f>IF(E889="","",VLOOKUP(E889,Material!$A$3:$N$526,3,FALSE))</f>
        <v/>
      </c>
      <c r="H889" s="215"/>
      <c r="I889" s="229" t="str">
        <f>IF(E889="","",VLOOKUP(E889,Material!$A$3:$N$526,4,FALSE))</f>
        <v/>
      </c>
      <c r="J889" s="229"/>
      <c r="K889" s="229"/>
      <c r="L889" s="229"/>
      <c r="M889" s="229"/>
      <c r="N889" s="229"/>
      <c r="O889" s="229"/>
      <c r="P889" s="229"/>
      <c r="Q889" s="20"/>
      <c r="R889" s="20"/>
      <c r="S889" s="20"/>
      <c r="T889" s="20"/>
      <c r="U889" s="20"/>
      <c r="V889" s="20"/>
      <c r="W889" s="228"/>
      <c r="X889" s="228"/>
      <c r="Y889" s="228"/>
      <c r="Z889" s="228"/>
      <c r="AA889" s="228"/>
      <c r="AB889" s="33"/>
      <c r="AC889" s="33"/>
      <c r="AD889" s="33"/>
      <c r="AE889" s="33"/>
      <c r="AF889" s="23" t="str">
        <f t="shared" si="68"/>
        <v/>
      </c>
      <c r="AL889" s="53"/>
      <c r="AQ889" s="73"/>
    </row>
    <row r="890" spans="1:43" s="28" customFormat="1" hidden="1" outlineLevel="1" x14ac:dyDescent="0.3">
      <c r="A890" s="212" t="str">
        <f>IF(E890="","",VLOOKUP(E890,Material!$A$3:$N$526,2,FALSE))</f>
        <v/>
      </c>
      <c r="B890" s="213"/>
      <c r="C890" s="213"/>
      <c r="D890" s="213"/>
      <c r="E890" s="214"/>
      <c r="F890" s="214"/>
      <c r="G890" s="215" t="str">
        <f>IF(E890="","",VLOOKUP(E890,Material!$A$3:$N$526,3,FALSE))</f>
        <v/>
      </c>
      <c r="H890" s="215"/>
      <c r="I890" s="229" t="str">
        <f>IF(E890="","",VLOOKUP(E890,Material!$A$3:$N$526,4,FALSE))</f>
        <v/>
      </c>
      <c r="J890" s="229"/>
      <c r="K890" s="229"/>
      <c r="L890" s="229"/>
      <c r="M890" s="229"/>
      <c r="N890" s="229"/>
      <c r="O890" s="229"/>
      <c r="P890" s="229"/>
      <c r="Q890" s="20"/>
      <c r="R890" s="20"/>
      <c r="S890" s="20"/>
      <c r="T890" s="20"/>
      <c r="U890" s="20"/>
      <c r="V890" s="20"/>
      <c r="W890" s="228"/>
      <c r="X890" s="228"/>
      <c r="Y890" s="228"/>
      <c r="Z890" s="228"/>
      <c r="AA890" s="228"/>
      <c r="AB890" s="33"/>
      <c r="AC890" s="33"/>
      <c r="AD890" s="33"/>
      <c r="AE890" s="33"/>
      <c r="AF890" s="23" t="str">
        <f t="shared" si="68"/>
        <v/>
      </c>
      <c r="AL890" s="53"/>
      <c r="AQ890" s="73"/>
    </row>
    <row r="891" spans="1:43" s="28" customFormat="1" hidden="1" outlineLevel="1" x14ac:dyDescent="0.3">
      <c r="A891" s="222" t="s">
        <v>33</v>
      </c>
      <c r="B891" s="223"/>
      <c r="C891" s="223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4">
        <f>TRUNC(SUM(AA881:AF890),2)</f>
        <v>2552.89</v>
      </c>
      <c r="X891" s="225"/>
      <c r="Y891" s="225"/>
      <c r="Z891" s="225"/>
      <c r="AA891" s="225"/>
      <c r="AB891" s="225"/>
      <c r="AC891" s="225"/>
      <c r="AD891" s="225"/>
      <c r="AE891" s="225"/>
      <c r="AF891" s="225"/>
      <c r="AL891" s="53"/>
      <c r="AQ891" s="73"/>
    </row>
    <row r="892" spans="1:43" s="28" customFormat="1" hidden="1" outlineLevel="1" x14ac:dyDescent="0.3">
      <c r="A892" s="10"/>
      <c r="B892" s="11"/>
      <c r="C892" s="11"/>
      <c r="D892" s="12"/>
      <c r="E892" s="13"/>
      <c r="F892" s="13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32"/>
      <c r="Y892" s="32"/>
      <c r="Z892" s="32"/>
      <c r="AA892" s="32"/>
      <c r="AB892" s="35"/>
      <c r="AC892" s="35"/>
      <c r="AD892" s="35"/>
      <c r="AE892" s="35"/>
      <c r="AF892" s="14"/>
      <c r="AL892" s="53"/>
      <c r="AQ892" s="73"/>
    </row>
    <row r="893" spans="1:43" s="28" customFormat="1" hidden="1" outlineLevel="1" x14ac:dyDescent="0.3">
      <c r="A893" s="241" t="s">
        <v>34</v>
      </c>
      <c r="B893" s="241"/>
      <c r="C893" s="241"/>
      <c r="D893" s="241"/>
      <c r="E893" s="231" t="s">
        <v>10</v>
      </c>
      <c r="F893" s="231"/>
      <c r="G893" s="231" t="s">
        <v>0</v>
      </c>
      <c r="H893" s="231"/>
      <c r="I893" s="231" t="s">
        <v>32</v>
      </c>
      <c r="J893" s="231"/>
      <c r="K893" s="231"/>
      <c r="L893" s="231"/>
      <c r="M893" s="231"/>
      <c r="N893" s="231"/>
      <c r="O893" s="231"/>
      <c r="P893" s="231"/>
      <c r="Q893" s="231" t="s">
        <v>16</v>
      </c>
      <c r="R893" s="231"/>
      <c r="S893" s="231"/>
      <c r="T893" s="231"/>
      <c r="U893" s="231"/>
      <c r="V893" s="231"/>
      <c r="W893" s="231"/>
      <c r="X893" s="231"/>
      <c r="Y893" s="231"/>
      <c r="Z893" s="231"/>
      <c r="AA893" s="231"/>
      <c r="AB893" s="242" t="s">
        <v>32</v>
      </c>
      <c r="AC893" s="242"/>
      <c r="AD893" s="242"/>
      <c r="AE893" s="242"/>
      <c r="AF893" s="242"/>
      <c r="AL893" s="53"/>
      <c r="AQ893" s="73"/>
    </row>
    <row r="894" spans="1:43" s="28" customFormat="1" hidden="1" outlineLevel="1" x14ac:dyDescent="0.3">
      <c r="A894" s="212" t="s">
        <v>423</v>
      </c>
      <c r="B894" s="213"/>
      <c r="C894" s="213"/>
      <c r="D894" s="213"/>
      <c r="E894" s="216"/>
      <c r="F894" s="216"/>
      <c r="G894" s="216" t="s">
        <v>423</v>
      </c>
      <c r="H894" s="216"/>
      <c r="I894" s="226" t="s">
        <v>423</v>
      </c>
      <c r="J894" s="226"/>
      <c r="K894" s="226"/>
      <c r="L894" s="226"/>
      <c r="M894" s="226"/>
      <c r="N894" s="226"/>
      <c r="O894" s="226"/>
      <c r="P894" s="226"/>
      <c r="Q894" s="40"/>
      <c r="R894" s="40"/>
      <c r="S894" s="40"/>
      <c r="T894" s="40"/>
      <c r="U894" s="40"/>
      <c r="V894" s="40"/>
      <c r="W894" s="217"/>
      <c r="X894" s="217"/>
      <c r="Y894" s="217"/>
      <c r="Z894" s="217"/>
      <c r="AA894" s="217"/>
      <c r="AB894" s="33"/>
      <c r="AC894" s="33"/>
      <c r="AD894" s="33"/>
      <c r="AE894" s="33"/>
      <c r="AF894" s="23" t="str">
        <f t="shared" ref="AF894:AF899" si="69">IF(W894="","",I894*W894)</f>
        <v/>
      </c>
      <c r="AL894" s="53"/>
      <c r="AQ894" s="73"/>
    </row>
    <row r="895" spans="1:43" s="28" customFormat="1" hidden="1" outlineLevel="1" x14ac:dyDescent="0.3">
      <c r="A895" s="212" t="s">
        <v>423</v>
      </c>
      <c r="B895" s="213"/>
      <c r="C895" s="213"/>
      <c r="D895" s="213"/>
      <c r="E895" s="214"/>
      <c r="F895" s="214"/>
      <c r="G895" s="216" t="s">
        <v>423</v>
      </c>
      <c r="H895" s="216"/>
      <c r="I895" s="227" t="s">
        <v>423</v>
      </c>
      <c r="J895" s="227"/>
      <c r="K895" s="227"/>
      <c r="L895" s="227"/>
      <c r="M895" s="227"/>
      <c r="N895" s="227"/>
      <c r="O895" s="227"/>
      <c r="P895" s="227"/>
      <c r="Q895" s="20"/>
      <c r="R895" s="20"/>
      <c r="S895" s="20"/>
      <c r="T895" s="20"/>
      <c r="U895" s="20"/>
      <c r="V895" s="20"/>
      <c r="W895" s="228"/>
      <c r="X895" s="228"/>
      <c r="Y895" s="228"/>
      <c r="Z895" s="228"/>
      <c r="AA895" s="228"/>
      <c r="AB895" s="33"/>
      <c r="AC895" s="33"/>
      <c r="AD895" s="33"/>
      <c r="AE895" s="33"/>
      <c r="AF895" s="23" t="str">
        <f t="shared" si="69"/>
        <v/>
      </c>
      <c r="AL895" s="53"/>
      <c r="AQ895" s="73"/>
    </row>
    <row r="896" spans="1:43" s="28" customFormat="1" hidden="1" outlineLevel="1" x14ac:dyDescent="0.3">
      <c r="A896" s="212" t="s">
        <v>423</v>
      </c>
      <c r="B896" s="213"/>
      <c r="C896" s="213"/>
      <c r="D896" s="213"/>
      <c r="E896" s="214"/>
      <c r="F896" s="214"/>
      <c r="G896" s="216" t="s">
        <v>423</v>
      </c>
      <c r="H896" s="216"/>
      <c r="I896" s="227" t="s">
        <v>423</v>
      </c>
      <c r="J896" s="227"/>
      <c r="K896" s="227"/>
      <c r="L896" s="227"/>
      <c r="M896" s="227"/>
      <c r="N896" s="227"/>
      <c r="O896" s="227"/>
      <c r="P896" s="227"/>
      <c r="Q896" s="20"/>
      <c r="R896" s="20"/>
      <c r="S896" s="20"/>
      <c r="T896" s="20"/>
      <c r="U896" s="20"/>
      <c r="V896" s="20"/>
      <c r="W896" s="228"/>
      <c r="X896" s="228"/>
      <c r="Y896" s="228"/>
      <c r="Z896" s="228"/>
      <c r="AA896" s="228"/>
      <c r="AB896" s="33"/>
      <c r="AC896" s="33"/>
      <c r="AD896" s="33"/>
      <c r="AE896" s="33"/>
      <c r="AF896" s="23" t="str">
        <f t="shared" si="69"/>
        <v/>
      </c>
      <c r="AL896" s="53"/>
      <c r="AQ896" s="73"/>
    </row>
    <row r="897" spans="1:48" s="28" customFormat="1" hidden="1" outlineLevel="1" x14ac:dyDescent="0.3">
      <c r="A897" s="212" t="s">
        <v>423</v>
      </c>
      <c r="B897" s="213"/>
      <c r="C897" s="213"/>
      <c r="D897" s="213"/>
      <c r="E897" s="214"/>
      <c r="F897" s="214"/>
      <c r="G897" s="215" t="s">
        <v>423</v>
      </c>
      <c r="H897" s="215"/>
      <c r="I897" s="227" t="s">
        <v>423</v>
      </c>
      <c r="J897" s="227"/>
      <c r="K897" s="227"/>
      <c r="L897" s="227"/>
      <c r="M897" s="227"/>
      <c r="N897" s="227"/>
      <c r="O897" s="227"/>
      <c r="P897" s="227"/>
      <c r="Q897" s="20"/>
      <c r="R897" s="20"/>
      <c r="S897" s="20"/>
      <c r="T897" s="20"/>
      <c r="U897" s="20"/>
      <c r="V897" s="20"/>
      <c r="W897" s="228"/>
      <c r="X897" s="228"/>
      <c r="Y897" s="228"/>
      <c r="Z897" s="228"/>
      <c r="AA897" s="228"/>
      <c r="AB897" s="33"/>
      <c r="AC897" s="33"/>
      <c r="AD897" s="33"/>
      <c r="AE897" s="33"/>
      <c r="AF897" s="23" t="str">
        <f t="shared" si="69"/>
        <v/>
      </c>
      <c r="AL897" s="53"/>
      <c r="AQ897" s="73"/>
    </row>
    <row r="898" spans="1:48" s="28" customFormat="1" hidden="1" outlineLevel="1" x14ac:dyDescent="0.3">
      <c r="A898" s="212" t="s">
        <v>423</v>
      </c>
      <c r="B898" s="213"/>
      <c r="C898" s="213"/>
      <c r="D898" s="213"/>
      <c r="E898" s="214"/>
      <c r="F898" s="214"/>
      <c r="G898" s="215" t="s">
        <v>423</v>
      </c>
      <c r="H898" s="215"/>
      <c r="I898" s="227" t="s">
        <v>423</v>
      </c>
      <c r="J898" s="227"/>
      <c r="K898" s="227"/>
      <c r="L898" s="227"/>
      <c r="M898" s="227"/>
      <c r="N898" s="227"/>
      <c r="O898" s="227"/>
      <c r="P898" s="227"/>
      <c r="Q898" s="20"/>
      <c r="R898" s="20"/>
      <c r="S898" s="20"/>
      <c r="T898" s="20"/>
      <c r="U898" s="20"/>
      <c r="V898" s="20"/>
      <c r="W898" s="228"/>
      <c r="X898" s="228"/>
      <c r="Y898" s="228"/>
      <c r="Z898" s="228"/>
      <c r="AA898" s="228"/>
      <c r="AB898" s="33"/>
      <c r="AC898" s="33"/>
      <c r="AD898" s="33"/>
      <c r="AE898" s="33"/>
      <c r="AF898" s="23" t="str">
        <f t="shared" si="69"/>
        <v/>
      </c>
      <c r="AL898" s="53"/>
      <c r="AQ898" s="73"/>
    </row>
    <row r="899" spans="1:48" s="28" customFormat="1" hidden="1" outlineLevel="1" x14ac:dyDescent="0.3">
      <c r="A899" s="212" t="s">
        <v>423</v>
      </c>
      <c r="B899" s="213"/>
      <c r="C899" s="213"/>
      <c r="D899" s="213"/>
      <c r="E899" s="214"/>
      <c r="F899" s="214"/>
      <c r="G899" s="215" t="s">
        <v>423</v>
      </c>
      <c r="H899" s="215"/>
      <c r="I899" s="227" t="s">
        <v>423</v>
      </c>
      <c r="J899" s="227"/>
      <c r="K899" s="227"/>
      <c r="L899" s="227"/>
      <c r="M899" s="227"/>
      <c r="N899" s="227"/>
      <c r="O899" s="227"/>
      <c r="P899" s="227"/>
      <c r="Q899" s="20"/>
      <c r="R899" s="20"/>
      <c r="S899" s="20"/>
      <c r="T899" s="20"/>
      <c r="U899" s="20"/>
      <c r="V899" s="20"/>
      <c r="W899" s="228"/>
      <c r="X899" s="228"/>
      <c r="Y899" s="228"/>
      <c r="Z899" s="228"/>
      <c r="AA899" s="228"/>
      <c r="AB899" s="33"/>
      <c r="AC899" s="33"/>
      <c r="AD899" s="33"/>
      <c r="AE899" s="33"/>
      <c r="AF899" s="23" t="str">
        <f t="shared" si="69"/>
        <v/>
      </c>
      <c r="AL899" s="53"/>
      <c r="AQ899" s="73"/>
    </row>
    <row r="900" spans="1:48" s="28" customFormat="1" hidden="1" outlineLevel="1" x14ac:dyDescent="0.3">
      <c r="A900" s="222" t="s">
        <v>35</v>
      </c>
      <c r="B900" s="223"/>
      <c r="C900" s="223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4">
        <f>TRUNC(SUM(AA894:AF899),2)</f>
        <v>0</v>
      </c>
      <c r="X900" s="225"/>
      <c r="Y900" s="225"/>
      <c r="Z900" s="225"/>
      <c r="AA900" s="225"/>
      <c r="AB900" s="225"/>
      <c r="AC900" s="225"/>
      <c r="AD900" s="225"/>
      <c r="AE900" s="225"/>
      <c r="AF900" s="225"/>
      <c r="AL900" s="53"/>
      <c r="AQ900" s="73"/>
    </row>
    <row r="901" spans="1:48" s="28" customFormat="1" hidden="1" outlineLevel="1" x14ac:dyDescent="0.3">
      <c r="A901" s="10"/>
      <c r="B901" s="11"/>
      <c r="C901" s="11"/>
      <c r="D901" s="12"/>
      <c r="E901" s="13"/>
      <c r="F901" s="13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32"/>
      <c r="Y901" s="32"/>
      <c r="Z901" s="32"/>
      <c r="AA901" s="32"/>
      <c r="AB901" s="35"/>
      <c r="AC901" s="35"/>
      <c r="AD901" s="35"/>
      <c r="AE901" s="35"/>
      <c r="AF901" s="14"/>
      <c r="AL901" s="53"/>
      <c r="AQ901" s="73"/>
    </row>
    <row r="902" spans="1:48" s="28" customFormat="1" hidden="1" outlineLevel="1" x14ac:dyDescent="0.3">
      <c r="A902" s="241" t="s">
        <v>36</v>
      </c>
      <c r="B902" s="241"/>
      <c r="C902" s="241"/>
      <c r="D902" s="241"/>
      <c r="E902" s="231" t="s">
        <v>10</v>
      </c>
      <c r="F902" s="231"/>
      <c r="G902" s="231" t="s">
        <v>0</v>
      </c>
      <c r="H902" s="231"/>
      <c r="I902" s="231"/>
      <c r="J902" s="231" t="s">
        <v>37</v>
      </c>
      <c r="K902" s="231"/>
      <c r="L902" s="231"/>
      <c r="M902" s="231"/>
      <c r="N902" s="231"/>
      <c r="O902" s="231"/>
      <c r="P902" s="231"/>
      <c r="Q902" s="231"/>
      <c r="R902" s="231" t="s">
        <v>5</v>
      </c>
      <c r="S902" s="231"/>
      <c r="T902" s="231"/>
      <c r="U902" s="231"/>
      <c r="V902" s="231"/>
      <c r="W902" s="231"/>
      <c r="X902" s="231"/>
      <c r="Y902" s="231"/>
      <c r="Z902" s="231"/>
      <c r="AA902" s="231"/>
      <c r="AB902" s="231"/>
      <c r="AC902" s="242" t="s">
        <v>16</v>
      </c>
      <c r="AD902" s="242"/>
      <c r="AE902" s="242"/>
      <c r="AF902" s="24" t="s">
        <v>38</v>
      </c>
      <c r="AL902" s="53"/>
      <c r="AQ902" s="73"/>
    </row>
    <row r="903" spans="1:48" s="28" customFormat="1" hidden="1" outlineLevel="1" x14ac:dyDescent="0.3">
      <c r="A903" s="212" t="str">
        <f>IF(E903="","",VLOOKUP(E903,#REF!,2,FALSE))</f>
        <v/>
      </c>
      <c r="B903" s="213"/>
      <c r="C903" s="213"/>
      <c r="D903" s="213"/>
      <c r="E903" s="216"/>
      <c r="F903" s="216"/>
      <c r="G903" s="216" t="str">
        <f>IF(E903="","",VLOOKUP(E903,#REF!,3,FALSE))</f>
        <v/>
      </c>
      <c r="H903" s="216"/>
      <c r="I903" s="216"/>
      <c r="J903" s="41"/>
      <c r="K903" s="41"/>
      <c r="L903" s="41"/>
      <c r="M903" s="217"/>
      <c r="N903" s="217"/>
      <c r="O903" s="217"/>
      <c r="P903" s="217"/>
      <c r="Q903" s="217"/>
      <c r="R903" s="42"/>
      <c r="S903" s="42"/>
      <c r="T903" s="42"/>
      <c r="U903" s="42"/>
      <c r="V903" s="42"/>
      <c r="W903" s="42"/>
      <c r="X903" s="218" t="str">
        <f>IF(E903="","",VLOOKUP(E903,#REF!,4,FALSE))</f>
        <v/>
      </c>
      <c r="Y903" s="218"/>
      <c r="Z903" s="218"/>
      <c r="AA903" s="218"/>
      <c r="AB903" s="218"/>
      <c r="AC903" s="218"/>
      <c r="AD903" s="218"/>
      <c r="AE903" s="218"/>
      <c r="AF903" s="23" t="str">
        <f>IF(M903="","",M903*X903*AC903)</f>
        <v/>
      </c>
      <c r="AL903" s="53"/>
      <c r="AQ903" s="73"/>
    </row>
    <row r="904" spans="1:48" s="28" customFormat="1" hidden="1" outlineLevel="1" x14ac:dyDescent="0.3">
      <c r="A904" s="212" t="str">
        <f>IF(E904="","",VLOOKUP(E904,#REF!,2,FALSE))</f>
        <v/>
      </c>
      <c r="B904" s="213"/>
      <c r="C904" s="213"/>
      <c r="D904" s="213"/>
      <c r="E904" s="214"/>
      <c r="F904" s="214"/>
      <c r="G904" s="215" t="str">
        <f>IF(E904="","",VLOOKUP(E904,#REF!,3,FALSE))</f>
        <v/>
      </c>
      <c r="H904" s="215"/>
      <c r="I904" s="215"/>
      <c r="J904" s="25"/>
      <c r="K904" s="25"/>
      <c r="L904" s="25"/>
      <c r="M904" s="219"/>
      <c r="N904" s="219"/>
      <c r="O904" s="219"/>
      <c r="P904" s="219"/>
      <c r="Q904" s="219"/>
      <c r="R904" s="20"/>
      <c r="S904" s="20"/>
      <c r="T904" s="20"/>
      <c r="U904" s="20"/>
      <c r="V904" s="20"/>
      <c r="W904" s="20"/>
      <c r="X904" s="220" t="str">
        <f>IF(E904="","",VLOOKUP(E904,#REF!,4,FALSE))</f>
        <v/>
      </c>
      <c r="Y904" s="220"/>
      <c r="Z904" s="220"/>
      <c r="AA904" s="220"/>
      <c r="AB904" s="220"/>
      <c r="AC904" s="221"/>
      <c r="AD904" s="221"/>
      <c r="AE904" s="221"/>
      <c r="AF904" s="23" t="str">
        <f>IF(M904="","",M904*X904*AC904)</f>
        <v/>
      </c>
      <c r="AL904" s="53"/>
      <c r="AQ904" s="73"/>
    </row>
    <row r="905" spans="1:48" s="28" customFormat="1" hidden="1" outlineLevel="1" x14ac:dyDescent="0.3">
      <c r="A905" s="212" t="str">
        <f>IF(E905="","",VLOOKUP(E905,#REF!,2,FALSE))</f>
        <v/>
      </c>
      <c r="B905" s="213"/>
      <c r="C905" s="213"/>
      <c r="D905" s="213"/>
      <c r="E905" s="214"/>
      <c r="F905" s="214"/>
      <c r="G905" s="215" t="str">
        <f>IF(E905="","",VLOOKUP(E905,#REF!,3,FALSE))</f>
        <v/>
      </c>
      <c r="H905" s="215"/>
      <c r="I905" s="215"/>
      <c r="J905" s="25"/>
      <c r="K905" s="25"/>
      <c r="L905" s="25"/>
      <c r="M905" s="219"/>
      <c r="N905" s="219"/>
      <c r="O905" s="219"/>
      <c r="P905" s="219"/>
      <c r="Q905" s="219"/>
      <c r="R905" s="20"/>
      <c r="S905" s="20"/>
      <c r="T905" s="20"/>
      <c r="U905" s="20"/>
      <c r="V905" s="20"/>
      <c r="W905" s="20"/>
      <c r="X905" s="220" t="str">
        <f>IF(E905="","",VLOOKUP(E905,#REF!,4,FALSE))</f>
        <v/>
      </c>
      <c r="Y905" s="220"/>
      <c r="Z905" s="220"/>
      <c r="AA905" s="220"/>
      <c r="AB905" s="220"/>
      <c r="AC905" s="221"/>
      <c r="AD905" s="221"/>
      <c r="AE905" s="221"/>
      <c r="AF905" s="23" t="str">
        <f>IF(M905="","",M905*X905*AC905)</f>
        <v/>
      </c>
      <c r="AL905" s="53"/>
      <c r="AQ905" s="73"/>
    </row>
    <row r="906" spans="1:48" s="28" customFormat="1" hidden="1" outlineLevel="1" x14ac:dyDescent="0.3">
      <c r="A906" s="212" t="str">
        <f>IF(E906="","",VLOOKUP(E906,#REF!,2,FALSE))</f>
        <v/>
      </c>
      <c r="B906" s="213"/>
      <c r="C906" s="213"/>
      <c r="D906" s="213"/>
      <c r="E906" s="214"/>
      <c r="F906" s="214"/>
      <c r="G906" s="215" t="str">
        <f>IF(E906="","",VLOOKUP(E906,#REF!,3,FALSE))</f>
        <v/>
      </c>
      <c r="H906" s="215"/>
      <c r="I906" s="215"/>
      <c r="J906" s="25"/>
      <c r="K906" s="25"/>
      <c r="L906" s="25"/>
      <c r="M906" s="219"/>
      <c r="N906" s="219"/>
      <c r="O906" s="219"/>
      <c r="P906" s="219"/>
      <c r="Q906" s="219"/>
      <c r="R906" s="20"/>
      <c r="S906" s="20"/>
      <c r="T906" s="20"/>
      <c r="U906" s="20"/>
      <c r="V906" s="20"/>
      <c r="W906" s="20"/>
      <c r="X906" s="220" t="str">
        <f>IF(E906="","",VLOOKUP(E906,#REF!,4,FALSE))</f>
        <v/>
      </c>
      <c r="Y906" s="220"/>
      <c r="Z906" s="220"/>
      <c r="AA906" s="220"/>
      <c r="AB906" s="220"/>
      <c r="AC906" s="221"/>
      <c r="AD906" s="221"/>
      <c r="AE906" s="221"/>
      <c r="AF906" s="23" t="str">
        <f>IF(M906="","",M906*X906*AC906)</f>
        <v/>
      </c>
      <c r="AL906" s="53"/>
      <c r="AQ906" s="73"/>
    </row>
    <row r="907" spans="1:48" s="28" customFormat="1" hidden="1" outlineLevel="1" x14ac:dyDescent="0.3">
      <c r="A907" s="212" t="str">
        <f>IF(E907="","",VLOOKUP(E907,#REF!,2,FALSE))</f>
        <v/>
      </c>
      <c r="B907" s="213"/>
      <c r="C907" s="213"/>
      <c r="D907" s="213"/>
      <c r="E907" s="214"/>
      <c r="F907" s="214"/>
      <c r="G907" s="215" t="str">
        <f>IF(E907="","",VLOOKUP(E907,#REF!,3,FALSE))</f>
        <v/>
      </c>
      <c r="H907" s="215"/>
      <c r="I907" s="215"/>
      <c r="J907" s="25"/>
      <c r="K907" s="25"/>
      <c r="L907" s="25"/>
      <c r="M907" s="219"/>
      <c r="N907" s="219"/>
      <c r="O907" s="219"/>
      <c r="P907" s="219"/>
      <c r="Q907" s="219"/>
      <c r="R907" s="20"/>
      <c r="S907" s="20"/>
      <c r="T907" s="20"/>
      <c r="U907" s="20"/>
      <c r="V907" s="20"/>
      <c r="W907" s="20"/>
      <c r="X907" s="220" t="str">
        <f>IF(E907="","",VLOOKUP(E907,#REF!,4,f))</f>
        <v/>
      </c>
      <c r="Y907" s="220"/>
      <c r="Z907" s="220"/>
      <c r="AA907" s="220"/>
      <c r="AB907" s="220"/>
      <c r="AC907" s="221"/>
      <c r="AD907" s="221"/>
      <c r="AE907" s="221"/>
      <c r="AF907" s="23" t="str">
        <f>IF(M907="","",M907*X907*AC907)</f>
        <v/>
      </c>
      <c r="AL907" s="53"/>
      <c r="AQ907" s="73"/>
    </row>
    <row r="908" spans="1:48" s="28" customFormat="1" hidden="1" outlineLevel="1" x14ac:dyDescent="0.3">
      <c r="A908" s="222" t="s">
        <v>39</v>
      </c>
      <c r="B908" s="223"/>
      <c r="C908" s="223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4">
        <f>TRUNC(SUM(AA903:AF907),2)</f>
        <v>0</v>
      </c>
      <c r="X908" s="225"/>
      <c r="Y908" s="225"/>
      <c r="Z908" s="225"/>
      <c r="AA908" s="225"/>
      <c r="AB908" s="225"/>
      <c r="AC908" s="225"/>
      <c r="AD908" s="225"/>
      <c r="AE908" s="225"/>
      <c r="AF908" s="225"/>
      <c r="AL908" s="53"/>
      <c r="AQ908" s="73"/>
    </row>
    <row r="909" spans="1:48" s="28" customFormat="1" hidden="1" outlineLevel="1" x14ac:dyDescent="0.3">
      <c r="A909" s="10"/>
      <c r="B909" s="11"/>
      <c r="C909" s="11"/>
      <c r="D909" s="12"/>
      <c r="E909" s="13"/>
      <c r="F909" s="13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32"/>
      <c r="Y909" s="32"/>
      <c r="Z909" s="32"/>
      <c r="AA909" s="32"/>
      <c r="AB909" s="35"/>
      <c r="AC909" s="35"/>
      <c r="AD909" s="35"/>
      <c r="AE909" s="35"/>
      <c r="AF909" s="14"/>
      <c r="AL909" s="53"/>
      <c r="AQ909" s="73"/>
    </row>
    <row r="910" spans="1:48" s="28" customFormat="1" collapsed="1" x14ac:dyDescent="0.3">
      <c r="A910" s="207" t="s">
        <v>40</v>
      </c>
      <c r="B910" s="208"/>
      <c r="C910" s="208"/>
      <c r="D910" s="208"/>
      <c r="E910" s="208"/>
      <c r="F910" s="208"/>
      <c r="G910" s="208"/>
      <c r="H910" s="208"/>
      <c r="I910" s="208"/>
      <c r="J910" s="208"/>
      <c r="K910" s="208"/>
      <c r="L910" s="208"/>
      <c r="M910" s="208"/>
      <c r="N910" s="208"/>
      <c r="O910" s="208"/>
      <c r="P910" s="208"/>
      <c r="Q910" s="208"/>
      <c r="R910" s="208"/>
      <c r="S910" s="208"/>
      <c r="T910" s="208"/>
      <c r="U910" s="208"/>
      <c r="V910" s="208"/>
      <c r="W910" s="209"/>
      <c r="X910" s="211">
        <f>SUM(N878,W891,W900,W908)</f>
        <v>2552.89</v>
      </c>
      <c r="Y910" s="211"/>
      <c r="Z910" s="211"/>
      <c r="AA910" s="211"/>
      <c r="AB910" s="211"/>
      <c r="AC910" s="211"/>
      <c r="AD910" s="211"/>
      <c r="AE910" s="211"/>
      <c r="AF910" s="211"/>
      <c r="AH910" s="39">
        <v>1</v>
      </c>
      <c r="AL910" s="53"/>
      <c r="AM910" s="51"/>
      <c r="AN910" s="52"/>
      <c r="AP910" s="55"/>
      <c r="AQ910" s="73"/>
      <c r="AR910" s="39"/>
      <c r="AV910" s="77"/>
    </row>
    <row r="911" spans="1:48" s="28" customFormat="1" x14ac:dyDescent="0.3">
      <c r="A911" s="207" t="s">
        <v>41</v>
      </c>
      <c r="B911" s="208"/>
      <c r="C911" s="208"/>
      <c r="D911" s="208"/>
      <c r="E911" s="208"/>
      <c r="F911" s="208"/>
      <c r="G911" s="208"/>
      <c r="H911" s="208"/>
      <c r="I911" s="208"/>
      <c r="J911" s="208"/>
      <c r="K911" s="208"/>
      <c r="L911" s="208"/>
      <c r="M911" s="208"/>
      <c r="N911" s="208"/>
      <c r="O911" s="208"/>
      <c r="P911" s="208"/>
      <c r="Q911" s="208"/>
      <c r="R911" s="208"/>
      <c r="S911" s="208"/>
      <c r="T911" s="209"/>
      <c r="U911" s="210">
        <f>[1]BDI!$K$11*100</f>
        <v>9.2799999999999994</v>
      </c>
      <c r="V911" s="210"/>
      <c r="W911" s="210"/>
      <c r="X911" s="211">
        <f>TRUNC(X910*U911/100,2)</f>
        <v>236.9</v>
      </c>
      <c r="Y911" s="211"/>
      <c r="Z911" s="211"/>
      <c r="AA911" s="211"/>
      <c r="AB911" s="211"/>
      <c r="AC911" s="211"/>
      <c r="AD911" s="211"/>
      <c r="AE911" s="211"/>
      <c r="AF911" s="211"/>
      <c r="AH911" s="26"/>
      <c r="AJ911" s="30"/>
      <c r="AL911" s="53"/>
      <c r="AQ911" s="73"/>
      <c r="AR911" s="26"/>
    </row>
    <row r="912" spans="1:48" s="28" customFormat="1" x14ac:dyDescent="0.3">
      <c r="A912" s="207" t="s">
        <v>42</v>
      </c>
      <c r="B912" s="208"/>
      <c r="C912" s="208"/>
      <c r="D912" s="208"/>
      <c r="E912" s="208"/>
      <c r="F912" s="208"/>
      <c r="G912" s="208"/>
      <c r="H912" s="208"/>
      <c r="I912" s="208"/>
      <c r="J912" s="208"/>
      <c r="K912" s="208"/>
      <c r="L912" s="208"/>
      <c r="M912" s="208"/>
      <c r="N912" s="208"/>
      <c r="O912" s="208"/>
      <c r="P912" s="208"/>
      <c r="Q912" s="208"/>
      <c r="R912" s="208"/>
      <c r="S912" s="208"/>
      <c r="T912" s="208"/>
      <c r="U912" s="208"/>
      <c r="V912" s="208"/>
      <c r="W912" s="209"/>
      <c r="X912" s="211">
        <f>SUM(X910:AF911)</f>
        <v>2789.79</v>
      </c>
      <c r="Y912" s="211"/>
      <c r="Z912" s="211"/>
      <c r="AA912" s="211"/>
      <c r="AB912" s="211"/>
      <c r="AC912" s="211"/>
      <c r="AD912" s="211"/>
      <c r="AE912" s="211"/>
      <c r="AF912" s="211"/>
      <c r="AH912" s="26"/>
      <c r="AI912" s="28">
        <f>AJ844</f>
        <v>2789.79</v>
      </c>
      <c r="AJ912" s="29">
        <f>AI912-X912</f>
        <v>0</v>
      </c>
      <c r="AL912" s="53"/>
      <c r="AQ912" s="73"/>
      <c r="AR912" s="26"/>
    </row>
    <row r="913" spans="1:43" s="28" customFormat="1" x14ac:dyDescent="0.3">
      <c r="A913" s="6" t="s">
        <v>6</v>
      </c>
      <c r="B913" s="47"/>
      <c r="C913" s="47"/>
      <c r="D913" s="7"/>
      <c r="E913" s="8"/>
      <c r="F913" s="8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31"/>
      <c r="Y913" s="31"/>
      <c r="Z913" s="31"/>
      <c r="AA913" s="31"/>
      <c r="AB913" s="46"/>
      <c r="AC913" s="46"/>
      <c r="AD913" s="46"/>
      <c r="AE913" s="46"/>
      <c r="AF913" s="9"/>
      <c r="AL913" s="53"/>
      <c r="AQ913" s="73"/>
    </row>
    <row r="914" spans="1:43" s="28" customFormat="1" ht="33.75" customHeight="1" x14ac:dyDescent="0.3">
      <c r="A914" s="10" t="s">
        <v>7</v>
      </c>
      <c r="B914" s="259">
        <v>40485</v>
      </c>
      <c r="C914" s="259"/>
      <c r="D914" s="260" t="s">
        <v>196</v>
      </c>
      <c r="E914" s="260"/>
      <c r="F914" s="260"/>
      <c r="G914" s="260"/>
      <c r="H914" s="260"/>
      <c r="I914" s="260"/>
      <c r="J914" s="260"/>
      <c r="K914" s="260"/>
      <c r="L914" s="260"/>
      <c r="M914" s="260"/>
      <c r="N914" s="260"/>
      <c r="O914" s="260"/>
      <c r="P914" s="260"/>
      <c r="Q914" s="260"/>
      <c r="R914" s="260"/>
      <c r="S914" s="260"/>
      <c r="T914" s="260"/>
      <c r="U914" s="260"/>
      <c r="V914" s="260"/>
      <c r="W914" s="260"/>
      <c r="X914" s="260"/>
      <c r="Y914" s="260"/>
      <c r="Z914" s="260"/>
      <c r="AA914" s="260"/>
      <c r="AB914" s="260"/>
      <c r="AC914" s="243" t="s">
        <v>8</v>
      </c>
      <c r="AD914" s="243"/>
      <c r="AE914" s="243"/>
      <c r="AF914" s="38" t="s">
        <v>219</v>
      </c>
      <c r="AI914" s="29">
        <f>X982</f>
        <v>2211.39</v>
      </c>
      <c r="AJ914" s="28">
        <f>VLOOKUP(B914,Referência!$A:$D,4,FALSE)</f>
        <v>2211.39</v>
      </c>
      <c r="AK914" s="29">
        <f>AI914-AJ914</f>
        <v>0</v>
      </c>
      <c r="AL914" s="53"/>
      <c r="AP914" s="55"/>
      <c r="AQ914" s="73"/>
    </row>
    <row r="915" spans="1:43" s="28" customFormat="1" ht="15.6" hidden="1" customHeight="1" outlineLevel="1" x14ac:dyDescent="0.3">
      <c r="A915" s="10"/>
      <c r="B915" s="11"/>
      <c r="C915" s="11"/>
      <c r="D915" s="12"/>
      <c r="E915" s="13"/>
      <c r="F915" s="13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32"/>
      <c r="Y915" s="32"/>
      <c r="Z915" s="32"/>
      <c r="AA915" s="32"/>
      <c r="AB915" s="35"/>
      <c r="AC915" s="35"/>
      <c r="AD915" s="35"/>
      <c r="AE915" s="35"/>
      <c r="AF915" s="14"/>
      <c r="AL915" s="53"/>
      <c r="AQ915" s="73"/>
    </row>
    <row r="916" spans="1:43" s="28" customFormat="1" ht="15.6" hidden="1" customHeight="1" outlineLevel="1" x14ac:dyDescent="0.3">
      <c r="A916" s="279" t="s">
        <v>9</v>
      </c>
      <c r="B916" s="280"/>
      <c r="C916" s="280"/>
      <c r="D916" s="281"/>
      <c r="E916" s="282" t="s">
        <v>10</v>
      </c>
      <c r="F916" s="283"/>
      <c r="G916" s="43" t="s">
        <v>11</v>
      </c>
      <c r="H916" s="282" t="s">
        <v>12</v>
      </c>
      <c r="I916" s="284"/>
      <c r="J916" s="284"/>
      <c r="K916" s="283"/>
      <c r="L916" s="282" t="s">
        <v>13</v>
      </c>
      <c r="M916" s="283"/>
      <c r="N916" s="282" t="s">
        <v>14</v>
      </c>
      <c r="O916" s="284"/>
      <c r="P916" s="284"/>
      <c r="Q916" s="284"/>
      <c r="R916" s="284"/>
      <c r="S916" s="284"/>
      <c r="T916" s="284"/>
      <c r="U916" s="283"/>
      <c r="V916" s="282" t="s">
        <v>15</v>
      </c>
      <c r="W916" s="284"/>
      <c r="X916" s="284"/>
      <c r="Y916" s="284"/>
      <c r="Z916" s="283"/>
      <c r="AA916" s="285" t="s">
        <v>16</v>
      </c>
      <c r="AB916" s="286"/>
      <c r="AC916" s="286"/>
      <c r="AD916" s="287"/>
      <c r="AE916" s="285" t="s">
        <v>17</v>
      </c>
      <c r="AF916" s="287"/>
      <c r="AL916" s="53"/>
      <c r="AQ916" s="73"/>
    </row>
    <row r="917" spans="1:43" s="28" customFormat="1" ht="34.5" hidden="1" customHeight="1" outlineLevel="1" x14ac:dyDescent="0.3">
      <c r="A917" s="256" t="str">
        <f>IF(E917=0,"",VLOOKUP(E917,Equipamentos!$A$3:$W$146,2,FALSE))</f>
        <v/>
      </c>
      <c r="B917" s="257"/>
      <c r="C917" s="257"/>
      <c r="D917" s="257"/>
      <c r="E917" s="312"/>
      <c r="F917" s="312"/>
      <c r="G917" s="44"/>
      <c r="H917" s="276"/>
      <c r="I917" s="276"/>
      <c r="J917" s="276"/>
      <c r="K917" s="276"/>
      <c r="L917" s="313" t="str">
        <f t="shared" ref="L917:L925" si="70">IF(H917&gt;0,1-H917,"")</f>
        <v/>
      </c>
      <c r="M917" s="313"/>
      <c r="N917" s="314" t="str">
        <f>IF(E917="","",VLOOKUP(E917,Equipamentos!$A$3:$W$66,3,FALSE))</f>
        <v/>
      </c>
      <c r="O917" s="314"/>
      <c r="P917" s="314"/>
      <c r="Q917" s="314"/>
      <c r="R917" s="314"/>
      <c r="S917" s="314"/>
      <c r="T917" s="314"/>
      <c r="U917" s="314"/>
      <c r="V917" s="15"/>
      <c r="W917" s="314" t="str">
        <f>IF(E917="","",VLOOKUP(E917,Equipamentos!$A$3:$W$66,4,FALSE))</f>
        <v/>
      </c>
      <c r="X917" s="314"/>
      <c r="Y917" s="314"/>
      <c r="Z917" s="314"/>
      <c r="AA917" s="277"/>
      <c r="AB917" s="277"/>
      <c r="AC917" s="277"/>
      <c r="AD917" s="277"/>
      <c r="AE917" s="309" t="str">
        <f>IF(AA917="","",((H917*N917)+(L917*W917))*AA917)</f>
        <v/>
      </c>
      <c r="AF917" s="310"/>
      <c r="AL917" s="53"/>
      <c r="AQ917" s="73"/>
    </row>
    <row r="918" spans="1:43" s="28" customFormat="1" ht="15.6" hidden="1" customHeight="1" outlineLevel="1" x14ac:dyDescent="0.3">
      <c r="A918" s="247" t="str">
        <f>IF(E918=0,"",VLOOKUP(E918,Equipamentos!$A$3:$W$146,2,FALSE))</f>
        <v/>
      </c>
      <c r="B918" s="248"/>
      <c r="C918" s="248"/>
      <c r="D918" s="248"/>
      <c r="E918" s="249"/>
      <c r="F918" s="249"/>
      <c r="G918" s="13"/>
      <c r="H918" s="228"/>
      <c r="I918" s="228"/>
      <c r="J918" s="228"/>
      <c r="K918" s="228"/>
      <c r="L918" s="228" t="str">
        <f t="shared" si="70"/>
        <v/>
      </c>
      <c r="M918" s="228"/>
      <c r="N918" s="250" t="str">
        <f>IF(E918="","",VLOOKUP(E918,Equipamentos!$A$3:$W$66,3,FALSE))</f>
        <v/>
      </c>
      <c r="O918" s="250"/>
      <c r="P918" s="250"/>
      <c r="Q918" s="250"/>
      <c r="R918" s="250"/>
      <c r="S918" s="250"/>
      <c r="T918" s="250"/>
      <c r="U918" s="250"/>
      <c r="V918" s="15"/>
      <c r="W918" s="250" t="str">
        <f>IF(E918="","",VLOOKUP(E918,Equipamentos!$A$3:$W$66,4,FALSE))</f>
        <v/>
      </c>
      <c r="X918" s="250"/>
      <c r="Y918" s="250"/>
      <c r="Z918" s="250"/>
      <c r="AA918" s="221"/>
      <c r="AB918" s="221"/>
      <c r="AC918" s="221"/>
      <c r="AD918" s="221"/>
      <c r="AE918" s="243" t="str">
        <f t="shared" ref="AE918:AE925" si="71">IF(AA918="","",((H918*N918)+(L918*W918))*AA918)</f>
        <v/>
      </c>
      <c r="AF918" s="244"/>
      <c r="AL918" s="53"/>
      <c r="AQ918" s="73"/>
    </row>
    <row r="919" spans="1:43" s="28" customFormat="1" ht="15.6" hidden="1" customHeight="1" outlineLevel="1" x14ac:dyDescent="0.3">
      <c r="A919" s="247" t="str">
        <f>IF(E919=0,"",VLOOKUP(E919,Equipamentos!$A$3:$W$146,2,FALSE))</f>
        <v/>
      </c>
      <c r="B919" s="248"/>
      <c r="C919" s="248"/>
      <c r="D919" s="248"/>
      <c r="E919" s="249"/>
      <c r="F919" s="249"/>
      <c r="G919" s="13"/>
      <c r="H919" s="228"/>
      <c r="I919" s="228"/>
      <c r="J919" s="228"/>
      <c r="K919" s="228"/>
      <c r="L919" s="228" t="str">
        <f t="shared" si="70"/>
        <v/>
      </c>
      <c r="M919" s="228"/>
      <c r="N919" s="250" t="str">
        <f>IF(E919="","",VLOOKUP(E919,Equipamentos!$A$3:$W$66,3,FALSE))</f>
        <v/>
      </c>
      <c r="O919" s="250"/>
      <c r="P919" s="250"/>
      <c r="Q919" s="250"/>
      <c r="R919" s="250"/>
      <c r="S919" s="250"/>
      <c r="T919" s="250"/>
      <c r="U919" s="250"/>
      <c r="V919" s="15"/>
      <c r="W919" s="250" t="str">
        <f>IF(E919="","",VLOOKUP(E919,Equipamentos!$A$3:$W$66,4,FALSE))</f>
        <v/>
      </c>
      <c r="X919" s="250"/>
      <c r="Y919" s="250"/>
      <c r="Z919" s="250"/>
      <c r="AA919" s="221"/>
      <c r="AB919" s="221"/>
      <c r="AC919" s="221"/>
      <c r="AD919" s="221"/>
      <c r="AE919" s="243" t="str">
        <f t="shared" si="71"/>
        <v/>
      </c>
      <c r="AF919" s="244"/>
      <c r="AL919" s="53"/>
      <c r="AQ919" s="73"/>
    </row>
    <row r="920" spans="1:43" s="28" customFormat="1" ht="15.6" hidden="1" customHeight="1" outlineLevel="1" x14ac:dyDescent="0.3">
      <c r="A920" s="247" t="str">
        <f>IF(E920=0,"",VLOOKUP(E920,Equipamentos!$A$3:$W$146,2,FALSE))</f>
        <v/>
      </c>
      <c r="B920" s="248"/>
      <c r="C920" s="248"/>
      <c r="D920" s="248"/>
      <c r="E920" s="249"/>
      <c r="F920" s="249"/>
      <c r="G920" s="13"/>
      <c r="H920" s="228"/>
      <c r="I920" s="228"/>
      <c r="J920" s="228"/>
      <c r="K920" s="228"/>
      <c r="L920" s="228" t="str">
        <f t="shared" si="70"/>
        <v/>
      </c>
      <c r="M920" s="228"/>
      <c r="N920" s="250" t="str">
        <f>IF(E920="","",VLOOKUP(E920,Equipamentos!$A$3:$W$66,3,FALSE))</f>
        <v/>
      </c>
      <c r="O920" s="250"/>
      <c r="P920" s="250"/>
      <c r="Q920" s="250"/>
      <c r="R920" s="250"/>
      <c r="S920" s="250"/>
      <c r="T920" s="250"/>
      <c r="U920" s="250"/>
      <c r="V920" s="15"/>
      <c r="W920" s="250" t="str">
        <f>IF(E920="","",VLOOKUP(E920,Equipamentos!$A$3:$W$66,4,FALSE))</f>
        <v/>
      </c>
      <c r="X920" s="250"/>
      <c r="Y920" s="250"/>
      <c r="Z920" s="250"/>
      <c r="AA920" s="221"/>
      <c r="AB920" s="221"/>
      <c r="AC920" s="221"/>
      <c r="AD920" s="221"/>
      <c r="AE920" s="243" t="str">
        <f t="shared" si="71"/>
        <v/>
      </c>
      <c r="AF920" s="244"/>
      <c r="AL920" s="53"/>
      <c r="AQ920" s="73"/>
    </row>
    <row r="921" spans="1:43" s="28" customFormat="1" ht="15.6" hidden="1" customHeight="1" outlineLevel="1" x14ac:dyDescent="0.3">
      <c r="A921" s="247" t="str">
        <f>IF(E921=0,"",VLOOKUP(E921,Equipamentos!$A$3:$W$146,2,FALSE))</f>
        <v/>
      </c>
      <c r="B921" s="248"/>
      <c r="C921" s="248"/>
      <c r="D921" s="248"/>
      <c r="E921" s="249"/>
      <c r="F921" s="249"/>
      <c r="G921" s="13"/>
      <c r="H921" s="228"/>
      <c r="I921" s="228"/>
      <c r="J921" s="228"/>
      <c r="K921" s="228"/>
      <c r="L921" s="228" t="str">
        <f t="shared" si="70"/>
        <v/>
      </c>
      <c r="M921" s="228"/>
      <c r="N921" s="250" t="str">
        <f>IF(E921="","",VLOOKUP(E921,Equipamentos!$A$3:$W$66,3,FALSE))</f>
        <v/>
      </c>
      <c r="O921" s="250"/>
      <c r="P921" s="250"/>
      <c r="Q921" s="250"/>
      <c r="R921" s="250"/>
      <c r="S921" s="250"/>
      <c r="T921" s="250"/>
      <c r="U921" s="250"/>
      <c r="V921" s="15"/>
      <c r="W921" s="250" t="str">
        <f>IF(E921="","",VLOOKUP(E921,Equipamentos!$A$3:$W$66,4,FALSE))</f>
        <v/>
      </c>
      <c r="X921" s="250"/>
      <c r="Y921" s="250"/>
      <c r="Z921" s="250"/>
      <c r="AA921" s="221"/>
      <c r="AB921" s="221"/>
      <c r="AC921" s="221"/>
      <c r="AD921" s="221"/>
      <c r="AE921" s="243" t="str">
        <f t="shared" si="71"/>
        <v/>
      </c>
      <c r="AF921" s="244"/>
      <c r="AL921" s="53"/>
      <c r="AQ921" s="73"/>
    </row>
    <row r="922" spans="1:43" s="28" customFormat="1" ht="15.6" hidden="1" customHeight="1" outlineLevel="1" x14ac:dyDescent="0.3">
      <c r="A922" s="247" t="str">
        <f>IF(E922=0,"",VLOOKUP(E922,Equipamentos!$A$3:$W$146,2,FALSE))</f>
        <v/>
      </c>
      <c r="B922" s="248"/>
      <c r="C922" s="248"/>
      <c r="D922" s="248"/>
      <c r="E922" s="249"/>
      <c r="F922" s="249"/>
      <c r="G922" s="13"/>
      <c r="H922" s="228"/>
      <c r="I922" s="228"/>
      <c r="J922" s="228"/>
      <c r="K922" s="228"/>
      <c r="L922" s="228" t="str">
        <f t="shared" si="70"/>
        <v/>
      </c>
      <c r="M922" s="228"/>
      <c r="N922" s="250" t="str">
        <f>IF(E922="","",VLOOKUP(E922,Equipamentos!$A$3:$W$66,3,FALSE))</f>
        <v/>
      </c>
      <c r="O922" s="250"/>
      <c r="P922" s="250"/>
      <c r="Q922" s="250"/>
      <c r="R922" s="250"/>
      <c r="S922" s="250"/>
      <c r="T922" s="250"/>
      <c r="U922" s="250"/>
      <c r="V922" s="15"/>
      <c r="W922" s="250" t="str">
        <f>IF(E922="","",VLOOKUP(E922,Equipamentos!$A$3:$W$66,4,FALSE))</f>
        <v/>
      </c>
      <c r="X922" s="250"/>
      <c r="Y922" s="250"/>
      <c r="Z922" s="250"/>
      <c r="AA922" s="221"/>
      <c r="AB922" s="221"/>
      <c r="AC922" s="221"/>
      <c r="AD922" s="221"/>
      <c r="AE922" s="243" t="str">
        <f t="shared" si="71"/>
        <v/>
      </c>
      <c r="AF922" s="244"/>
      <c r="AL922" s="53"/>
      <c r="AQ922" s="73"/>
    </row>
    <row r="923" spans="1:43" s="28" customFormat="1" ht="15.6" hidden="1" customHeight="1" outlineLevel="1" x14ac:dyDescent="0.3">
      <c r="A923" s="247" t="str">
        <f>IF(E923=0,"",VLOOKUP(E923,Equipamentos!$A$3:$W$146,2,FALSE))</f>
        <v/>
      </c>
      <c r="B923" s="248"/>
      <c r="C923" s="248"/>
      <c r="D923" s="248"/>
      <c r="E923" s="249"/>
      <c r="F923" s="249"/>
      <c r="G923" s="13"/>
      <c r="H923" s="228"/>
      <c r="I923" s="228"/>
      <c r="J923" s="228"/>
      <c r="K923" s="228"/>
      <c r="L923" s="228" t="str">
        <f t="shared" si="70"/>
        <v/>
      </c>
      <c r="M923" s="228"/>
      <c r="N923" s="250" t="str">
        <f>IF(E923="","",VLOOKUP(E923,Equipamentos!$A$3:$W$66,3,FALSE))</f>
        <v/>
      </c>
      <c r="O923" s="250"/>
      <c r="P923" s="250"/>
      <c r="Q923" s="250"/>
      <c r="R923" s="250"/>
      <c r="S923" s="250"/>
      <c r="T923" s="250"/>
      <c r="U923" s="250"/>
      <c r="V923" s="15"/>
      <c r="W923" s="250" t="str">
        <f>IF(E923="","",VLOOKUP(E923,Equipamentos!$A$3:$W$66,4,FALSE))</f>
        <v/>
      </c>
      <c r="X923" s="250"/>
      <c r="Y923" s="250"/>
      <c r="Z923" s="250"/>
      <c r="AA923" s="221"/>
      <c r="AB923" s="221"/>
      <c r="AC923" s="221"/>
      <c r="AD923" s="221"/>
      <c r="AE923" s="243" t="str">
        <f t="shared" si="71"/>
        <v/>
      </c>
      <c r="AF923" s="244"/>
      <c r="AL923" s="53"/>
      <c r="AQ923" s="73"/>
    </row>
    <row r="924" spans="1:43" s="28" customFormat="1" ht="15.6" hidden="1" customHeight="1" outlineLevel="1" x14ac:dyDescent="0.3">
      <c r="A924" s="247" t="str">
        <f>IF(E924=0,"",VLOOKUP(E924,Equipamentos!$A$3:$W$146,2,FALSE))</f>
        <v/>
      </c>
      <c r="B924" s="248"/>
      <c r="C924" s="248"/>
      <c r="D924" s="248"/>
      <c r="E924" s="249"/>
      <c r="F924" s="249"/>
      <c r="G924" s="13"/>
      <c r="H924" s="228"/>
      <c r="I924" s="228"/>
      <c r="J924" s="228"/>
      <c r="K924" s="228"/>
      <c r="L924" s="228" t="str">
        <f t="shared" si="70"/>
        <v/>
      </c>
      <c r="M924" s="228"/>
      <c r="N924" s="251" t="str">
        <f>IF(E924="","",VLOOKUP(E924,Equipamentos!$A$3:$W$66,3,FALSE))</f>
        <v/>
      </c>
      <c r="O924" s="251"/>
      <c r="P924" s="251"/>
      <c r="Q924" s="251"/>
      <c r="R924" s="251"/>
      <c r="S924" s="251"/>
      <c r="T924" s="251"/>
      <c r="U924" s="251"/>
      <c r="V924" s="16"/>
      <c r="W924" s="251" t="str">
        <f>IF(E924="","",VLOOKUP(E924,Equipamentos!$A$3:$W$66,4,FALSE))</f>
        <v/>
      </c>
      <c r="X924" s="251"/>
      <c r="Y924" s="251"/>
      <c r="Z924" s="251"/>
      <c r="AA924" s="221"/>
      <c r="AB924" s="221"/>
      <c r="AC924" s="221"/>
      <c r="AD924" s="221"/>
      <c r="AE924" s="243" t="str">
        <f t="shared" si="71"/>
        <v/>
      </c>
      <c r="AF924" s="244"/>
      <c r="AL924" s="53"/>
      <c r="AQ924" s="73"/>
    </row>
    <row r="925" spans="1:43" s="28" customFormat="1" ht="15.6" hidden="1" customHeight="1" outlineLevel="1" x14ac:dyDescent="0.3">
      <c r="A925" s="247" t="str">
        <f>IF(E925=0,"",VLOOKUP(E925,Equipamentos!$A$3:$W$146,2,FALSE))</f>
        <v/>
      </c>
      <c r="B925" s="248"/>
      <c r="C925" s="248"/>
      <c r="D925" s="248"/>
      <c r="E925" s="249"/>
      <c r="F925" s="249"/>
      <c r="G925" s="13"/>
      <c r="H925" s="228"/>
      <c r="I925" s="228"/>
      <c r="J925" s="228"/>
      <c r="K925" s="228"/>
      <c r="L925" s="228" t="str">
        <f t="shared" si="70"/>
        <v/>
      </c>
      <c r="M925" s="228"/>
      <c r="N925" s="251" t="str">
        <f>IF(E925="","",VLOOKUP(E925,Equipamentos!$A$3:$W$66,3,FALSE))</f>
        <v/>
      </c>
      <c r="O925" s="251"/>
      <c r="P925" s="251"/>
      <c r="Q925" s="251"/>
      <c r="R925" s="251"/>
      <c r="S925" s="251"/>
      <c r="T925" s="251"/>
      <c r="U925" s="251"/>
      <c r="V925" s="16"/>
      <c r="W925" s="311" t="str">
        <f>IF(E925="","",VLOOKUP(E925,Equipamentos!$A$3:$W$66,4,FALSE))</f>
        <v/>
      </c>
      <c r="X925" s="311"/>
      <c r="Y925" s="311"/>
      <c r="Z925" s="311"/>
      <c r="AA925" s="268"/>
      <c r="AB925" s="268"/>
      <c r="AC925" s="268"/>
      <c r="AD925" s="268"/>
      <c r="AE925" s="254" t="str">
        <f t="shared" si="71"/>
        <v/>
      </c>
      <c r="AF925" s="255"/>
      <c r="AL925" s="53"/>
      <c r="AQ925" s="73"/>
    </row>
    <row r="926" spans="1:43" s="28" customFormat="1" ht="15.6" hidden="1" customHeight="1" outlineLevel="1" x14ac:dyDescent="0.3">
      <c r="A926" s="222" t="s">
        <v>18</v>
      </c>
      <c r="B926" s="223"/>
      <c r="C926" s="223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69"/>
      <c r="W926" s="270">
        <f>TRUNC(SUM(AE917:AF925),2)</f>
        <v>0</v>
      </c>
      <c r="X926" s="271"/>
      <c r="Y926" s="271"/>
      <c r="Z926" s="271"/>
      <c r="AA926" s="271"/>
      <c r="AB926" s="271"/>
      <c r="AC926" s="271"/>
      <c r="AD926" s="271"/>
      <c r="AE926" s="271"/>
      <c r="AF926" s="272"/>
      <c r="AL926" s="53"/>
      <c r="AQ926" s="73"/>
    </row>
    <row r="927" spans="1:43" s="28" customFormat="1" ht="15.6" hidden="1" customHeight="1" outlineLevel="1" x14ac:dyDescent="0.3">
      <c r="A927" s="10"/>
      <c r="B927" s="11"/>
      <c r="C927" s="11"/>
      <c r="D927" s="12"/>
      <c r="E927" s="13"/>
      <c r="F927" s="13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32"/>
      <c r="Y927" s="32"/>
      <c r="Z927" s="32"/>
      <c r="AA927" s="32"/>
      <c r="AB927" s="35"/>
      <c r="AC927" s="35"/>
      <c r="AD927" s="35"/>
      <c r="AE927" s="35"/>
      <c r="AF927" s="14"/>
      <c r="AL927" s="53"/>
      <c r="AQ927" s="73"/>
    </row>
    <row r="928" spans="1:43" s="28" customFormat="1" ht="15.6" hidden="1" customHeight="1" outlineLevel="1" x14ac:dyDescent="0.3">
      <c r="A928" s="279" t="s">
        <v>19</v>
      </c>
      <c r="B928" s="280"/>
      <c r="C928" s="280"/>
      <c r="D928" s="281"/>
      <c r="E928" s="282" t="s">
        <v>10</v>
      </c>
      <c r="F928" s="283"/>
      <c r="G928" s="282" t="s">
        <v>204</v>
      </c>
      <c r="H928" s="284"/>
      <c r="I928" s="284"/>
      <c r="J928" s="283"/>
      <c r="K928" s="282" t="s">
        <v>20</v>
      </c>
      <c r="L928" s="284"/>
      <c r="M928" s="284"/>
      <c r="N928" s="283"/>
      <c r="O928" s="282" t="s">
        <v>16</v>
      </c>
      <c r="P928" s="284"/>
      <c r="Q928" s="284"/>
      <c r="R928" s="284"/>
      <c r="S928" s="284"/>
      <c r="T928" s="283"/>
      <c r="U928" s="282" t="s">
        <v>407</v>
      </c>
      <c r="V928" s="284"/>
      <c r="W928" s="284"/>
      <c r="X928" s="284"/>
      <c r="Y928" s="284"/>
      <c r="Z928" s="283"/>
      <c r="AA928" s="285" t="s">
        <v>17</v>
      </c>
      <c r="AB928" s="286"/>
      <c r="AC928" s="286"/>
      <c r="AD928" s="286"/>
      <c r="AE928" s="286"/>
      <c r="AF928" s="287"/>
      <c r="AL928" s="53"/>
      <c r="AQ928" s="73"/>
    </row>
    <row r="929" spans="1:43" s="28" customFormat="1" ht="15.6" hidden="1" customHeight="1" outlineLevel="1" x14ac:dyDescent="0.3">
      <c r="A929" s="273" t="str">
        <f>IF(E929=0,"",VLOOKUP(E929,'Mão de Obra'!$A$2:$AA$998,2,FALSE))</f>
        <v/>
      </c>
      <c r="B929" s="274"/>
      <c r="C929" s="274"/>
      <c r="D929" s="274"/>
      <c r="E929" s="275"/>
      <c r="F929" s="275"/>
      <c r="G929" s="307"/>
      <c r="H929" s="307"/>
      <c r="I929" s="307"/>
      <c r="J929" s="307"/>
      <c r="K929" s="308" t="str">
        <f>IF(E929=0,"",VLOOKUP(E929,'Mão de Obra'!$A$2:$AA$998,5,))</f>
        <v/>
      </c>
      <c r="L929" s="308"/>
      <c r="M929" s="308"/>
      <c r="N929" s="308"/>
      <c r="O929" s="252"/>
      <c r="P929" s="252"/>
      <c r="Q929" s="252"/>
      <c r="R929" s="252"/>
      <c r="S929" s="252"/>
      <c r="T929" s="252"/>
      <c r="U929" s="252"/>
      <c r="V929" s="252"/>
      <c r="W929" s="252"/>
      <c r="X929" s="252"/>
      <c r="Y929" s="252"/>
      <c r="Z929" s="252"/>
      <c r="AA929" s="309" t="str">
        <f t="shared" ref="AA929:AA936" si="72">IF(O929="","",O929*K929)</f>
        <v/>
      </c>
      <c r="AB929" s="309"/>
      <c r="AC929" s="309"/>
      <c r="AD929" s="309"/>
      <c r="AE929" s="309"/>
      <c r="AF929" s="310"/>
      <c r="AL929" s="53"/>
      <c r="AQ929" s="73"/>
    </row>
    <row r="930" spans="1:43" s="28" customFormat="1" ht="15.6" hidden="1" customHeight="1" outlineLevel="1" x14ac:dyDescent="0.3">
      <c r="A930" s="212" t="str">
        <f>IF(E930=0,"",VLOOKUP(E930,'Mão de Obra'!$A$2:$AA$998,2,FALSE))</f>
        <v/>
      </c>
      <c r="B930" s="213"/>
      <c r="C930" s="213"/>
      <c r="D930" s="213"/>
      <c r="E930" s="216"/>
      <c r="F930" s="216"/>
      <c r="G930" s="245"/>
      <c r="H930" s="245"/>
      <c r="I930" s="245"/>
      <c r="J930" s="245"/>
      <c r="K930" s="246" t="str">
        <f>IF(E930=0,"",VLOOKUP(E930,'Mão de Obra'!$A$2:$AA$998,5,))</f>
        <v/>
      </c>
      <c r="L930" s="246"/>
      <c r="M930" s="246"/>
      <c r="N930" s="246"/>
      <c r="O930" s="253"/>
      <c r="P930" s="253"/>
      <c r="Q930" s="253"/>
      <c r="R930" s="253"/>
      <c r="S930" s="253"/>
      <c r="T930" s="253"/>
      <c r="U930" s="253"/>
      <c r="V930" s="253"/>
      <c r="W930" s="253"/>
      <c r="X930" s="253"/>
      <c r="Y930" s="253"/>
      <c r="Z930" s="253"/>
      <c r="AA930" s="243" t="str">
        <f t="shared" si="72"/>
        <v/>
      </c>
      <c r="AB930" s="243"/>
      <c r="AC930" s="243"/>
      <c r="AD930" s="243"/>
      <c r="AE930" s="243"/>
      <c r="AF930" s="244"/>
      <c r="AL930" s="53"/>
      <c r="AQ930" s="73"/>
    </row>
    <row r="931" spans="1:43" s="28" customFormat="1" ht="15.6" hidden="1" customHeight="1" outlineLevel="1" x14ac:dyDescent="0.3">
      <c r="A931" s="212" t="str">
        <f>IF(E931=0,"",VLOOKUP(E931,'Mão de Obra'!$A$2:$AA$998,2,FALSE))</f>
        <v/>
      </c>
      <c r="B931" s="213"/>
      <c r="C931" s="213"/>
      <c r="D931" s="213"/>
      <c r="E931" s="214"/>
      <c r="F931" s="214"/>
      <c r="G931" s="236"/>
      <c r="H931" s="236"/>
      <c r="I931" s="236"/>
      <c r="J931" s="236"/>
      <c r="K931" s="237" t="str">
        <f>IF(E931=0,"",VLOOKUP(E931,'Mão de Obra'!$A$2:$AA$998,5,))</f>
        <v/>
      </c>
      <c r="L931" s="237"/>
      <c r="M931" s="237"/>
      <c r="N931" s="237"/>
      <c r="O931" s="228"/>
      <c r="P931" s="228"/>
      <c r="Q931" s="228"/>
      <c r="R931" s="228"/>
      <c r="S931" s="228"/>
      <c r="T931" s="228"/>
      <c r="U931" s="228"/>
      <c r="V931" s="228"/>
      <c r="W931" s="228"/>
      <c r="X931" s="228"/>
      <c r="Y931" s="228"/>
      <c r="Z931" s="228"/>
      <c r="AA931" s="243" t="str">
        <f t="shared" si="72"/>
        <v/>
      </c>
      <c r="AB931" s="243"/>
      <c r="AC931" s="243"/>
      <c r="AD931" s="243"/>
      <c r="AE931" s="243"/>
      <c r="AF931" s="244"/>
      <c r="AL931" s="53"/>
      <c r="AQ931" s="73"/>
    </row>
    <row r="932" spans="1:43" s="28" customFormat="1" ht="15.6" hidden="1" customHeight="1" outlineLevel="1" x14ac:dyDescent="0.3">
      <c r="A932" s="212" t="str">
        <f>IF(E932=0,"",VLOOKUP(E932,'Mão de Obra'!$A$2:$AA$998,2,FALSE))</f>
        <v/>
      </c>
      <c r="B932" s="213"/>
      <c r="C932" s="213"/>
      <c r="D932" s="213"/>
      <c r="E932" s="214"/>
      <c r="F932" s="214"/>
      <c r="G932" s="236" t="str">
        <f>IF(E932=0,"",121.83%)</f>
        <v/>
      </c>
      <c r="H932" s="236"/>
      <c r="I932" s="236"/>
      <c r="J932" s="236"/>
      <c r="K932" s="237" t="str">
        <f>IF(E932=0,"",VLOOKUP(E932,'Mão de Obra'!$A$2:$AA$998,5,))</f>
        <v/>
      </c>
      <c r="L932" s="237"/>
      <c r="M932" s="237"/>
      <c r="N932" s="237"/>
      <c r="O932" s="228"/>
      <c r="P932" s="228"/>
      <c r="Q932" s="228"/>
      <c r="R932" s="228"/>
      <c r="S932" s="228"/>
      <c r="T932" s="228"/>
      <c r="U932" s="228"/>
      <c r="V932" s="228"/>
      <c r="W932" s="228"/>
      <c r="X932" s="228"/>
      <c r="Y932" s="228"/>
      <c r="Z932" s="228"/>
      <c r="AA932" s="243" t="str">
        <f t="shared" si="72"/>
        <v/>
      </c>
      <c r="AB932" s="243"/>
      <c r="AC932" s="243"/>
      <c r="AD932" s="243"/>
      <c r="AE932" s="243"/>
      <c r="AF932" s="244"/>
      <c r="AL932" s="53"/>
      <c r="AQ932" s="73"/>
    </row>
    <row r="933" spans="1:43" s="28" customFormat="1" ht="15.6" hidden="1" customHeight="1" outlineLevel="1" x14ac:dyDescent="0.3">
      <c r="A933" s="212" t="str">
        <f>IF(E933=0,"",VLOOKUP(E933,'Mão de Obra'!$A$2:$AA$998,2,FALSE))</f>
        <v/>
      </c>
      <c r="B933" s="213"/>
      <c r="C933" s="213"/>
      <c r="D933" s="213"/>
      <c r="E933" s="214"/>
      <c r="F933" s="214"/>
      <c r="G933" s="236" t="str">
        <f>IF(E933=0,"",121.83%)</f>
        <v/>
      </c>
      <c r="H933" s="236"/>
      <c r="I933" s="236"/>
      <c r="J933" s="236"/>
      <c r="K933" s="237" t="str">
        <f>IF(E933=0,"",VLOOKUP(E933,'Mão de Obra'!$A$2:$AA$998,5,))</f>
        <v/>
      </c>
      <c r="L933" s="237"/>
      <c r="M933" s="237"/>
      <c r="N933" s="237"/>
      <c r="O933" s="228"/>
      <c r="P933" s="228"/>
      <c r="Q933" s="228"/>
      <c r="R933" s="228"/>
      <c r="S933" s="228"/>
      <c r="T933" s="228"/>
      <c r="U933" s="228"/>
      <c r="V933" s="228"/>
      <c r="W933" s="228"/>
      <c r="X933" s="228"/>
      <c r="Y933" s="228"/>
      <c r="Z933" s="228"/>
      <c r="AA933" s="243" t="str">
        <f t="shared" si="72"/>
        <v/>
      </c>
      <c r="AB933" s="243"/>
      <c r="AC933" s="243"/>
      <c r="AD933" s="243"/>
      <c r="AE933" s="243"/>
      <c r="AF933" s="244"/>
      <c r="AL933" s="53"/>
      <c r="AQ933" s="73"/>
    </row>
    <row r="934" spans="1:43" s="28" customFormat="1" ht="15.6" hidden="1" customHeight="1" outlineLevel="1" x14ac:dyDescent="0.3">
      <c r="A934" s="212" t="str">
        <f>IF(E934=0,"",VLOOKUP(E934,'Mão de Obra'!$A$2:$AA$998,2,FALSE))</f>
        <v/>
      </c>
      <c r="B934" s="213"/>
      <c r="C934" s="213"/>
      <c r="D934" s="213"/>
      <c r="E934" s="214"/>
      <c r="F934" s="214"/>
      <c r="G934" s="236" t="str">
        <f>IF(E934=0,"",121.83%)</f>
        <v/>
      </c>
      <c r="H934" s="236"/>
      <c r="I934" s="236"/>
      <c r="J934" s="236"/>
      <c r="K934" s="237" t="str">
        <f>IF(E934=0,"",VLOOKUP(E934,'Mão de Obra'!$A$2:$AA$998,5,))</f>
        <v/>
      </c>
      <c r="L934" s="237"/>
      <c r="M934" s="237"/>
      <c r="N934" s="237"/>
      <c r="O934" s="228"/>
      <c r="P934" s="228"/>
      <c r="Q934" s="228"/>
      <c r="R934" s="228"/>
      <c r="S934" s="228"/>
      <c r="T934" s="228"/>
      <c r="U934" s="228"/>
      <c r="V934" s="228"/>
      <c r="W934" s="228"/>
      <c r="X934" s="228"/>
      <c r="Y934" s="228"/>
      <c r="Z934" s="228"/>
      <c r="AA934" s="243" t="str">
        <f t="shared" si="72"/>
        <v/>
      </c>
      <c r="AB934" s="243"/>
      <c r="AC934" s="243"/>
      <c r="AD934" s="243"/>
      <c r="AE934" s="243"/>
      <c r="AF934" s="244"/>
      <c r="AL934" s="53"/>
      <c r="AQ934" s="73"/>
    </row>
    <row r="935" spans="1:43" s="28" customFormat="1" ht="15.6" hidden="1" customHeight="1" outlineLevel="1" x14ac:dyDescent="0.3">
      <c r="A935" s="212" t="str">
        <f>IF(E935=0,"",VLOOKUP(E935,'Mão de Obra'!$A$2:$AA$998,2,FALSE))</f>
        <v/>
      </c>
      <c r="B935" s="213"/>
      <c r="C935" s="213"/>
      <c r="D935" s="213"/>
      <c r="E935" s="214"/>
      <c r="F935" s="214"/>
      <c r="G935" s="236" t="str">
        <f>IF(E935=0,"",121.83%)</f>
        <v/>
      </c>
      <c r="H935" s="236"/>
      <c r="I935" s="236"/>
      <c r="J935" s="236"/>
      <c r="K935" s="237" t="str">
        <f>IF(E935=0,"",VLOOKUP(E935,'Mão de Obra'!$A$2:$AA$998,5,))</f>
        <v/>
      </c>
      <c r="L935" s="237"/>
      <c r="M935" s="237"/>
      <c r="N935" s="237"/>
      <c r="O935" s="228"/>
      <c r="P935" s="228"/>
      <c r="Q935" s="228"/>
      <c r="R935" s="228"/>
      <c r="S935" s="228"/>
      <c r="T935" s="228"/>
      <c r="U935" s="228"/>
      <c r="V935" s="228"/>
      <c r="W935" s="228"/>
      <c r="X935" s="228"/>
      <c r="Y935" s="228"/>
      <c r="Z935" s="228"/>
      <c r="AA935" s="243" t="str">
        <f t="shared" si="72"/>
        <v/>
      </c>
      <c r="AB935" s="243"/>
      <c r="AC935" s="243"/>
      <c r="AD935" s="243"/>
      <c r="AE935" s="243"/>
      <c r="AF935" s="244"/>
      <c r="AL935" s="53"/>
      <c r="AQ935" s="73"/>
    </row>
    <row r="936" spans="1:43" s="28" customFormat="1" ht="15.6" hidden="1" customHeight="1" outlineLevel="1" x14ac:dyDescent="0.3">
      <c r="A936" s="212" t="str">
        <f>IF(E936=0,"",VLOOKUP(E936,'Mão de Obra'!$A$2:$AA$998,2,FALSE))</f>
        <v/>
      </c>
      <c r="B936" s="213"/>
      <c r="C936" s="213"/>
      <c r="D936" s="213"/>
      <c r="E936" s="214"/>
      <c r="F936" s="214"/>
      <c r="G936" s="236" t="str">
        <f>IF(E936=0,"",121.83%)</f>
        <v/>
      </c>
      <c r="H936" s="236"/>
      <c r="I936" s="236"/>
      <c r="J936" s="236"/>
      <c r="K936" s="237" t="str">
        <f>IF(E936=0,"",VLOOKUP(E936,'Mão de Obra'!$A$2:$AA$998,5))</f>
        <v/>
      </c>
      <c r="L936" s="237"/>
      <c r="M936" s="237"/>
      <c r="N936" s="237"/>
      <c r="O936" s="228"/>
      <c r="P936" s="228"/>
      <c r="Q936" s="228"/>
      <c r="R936" s="228"/>
      <c r="S936" s="228"/>
      <c r="T936" s="228"/>
      <c r="U936" s="228"/>
      <c r="V936" s="228"/>
      <c r="W936" s="228"/>
      <c r="X936" s="228"/>
      <c r="Y936" s="228"/>
      <c r="Z936" s="228"/>
      <c r="AA936" s="254" t="str">
        <f t="shared" si="72"/>
        <v/>
      </c>
      <c r="AB936" s="254"/>
      <c r="AC936" s="254"/>
      <c r="AD936" s="254"/>
      <c r="AE936" s="254"/>
      <c r="AF936" s="255"/>
      <c r="AL936" s="53"/>
      <c r="AQ936" s="73"/>
    </row>
    <row r="937" spans="1:43" s="28" customFormat="1" ht="15.6" hidden="1" customHeight="1" outlineLevel="1" x14ac:dyDescent="0.3">
      <c r="A937" s="222" t="s">
        <v>21</v>
      </c>
      <c r="B937" s="223"/>
      <c r="C937" s="223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69"/>
      <c r="W937" s="270">
        <f>TRUNC(SUM(AA929:AF936),2)</f>
        <v>0</v>
      </c>
      <c r="X937" s="271"/>
      <c r="Y937" s="271"/>
      <c r="Z937" s="271"/>
      <c r="AA937" s="271"/>
      <c r="AB937" s="271"/>
      <c r="AC937" s="271"/>
      <c r="AD937" s="271"/>
      <c r="AE937" s="271"/>
      <c r="AF937" s="272"/>
      <c r="AL937" s="53"/>
      <c r="AQ937" s="73"/>
    </row>
    <row r="938" spans="1:43" s="28" customFormat="1" ht="15.6" hidden="1" customHeight="1" outlineLevel="1" x14ac:dyDescent="0.3">
      <c r="A938" s="10"/>
      <c r="B938" s="11"/>
      <c r="C938" s="11"/>
      <c r="D938" s="12"/>
      <c r="E938" s="13"/>
      <c r="F938" s="13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32"/>
      <c r="Y938" s="32"/>
      <c r="Z938" s="32"/>
      <c r="AA938" s="32"/>
      <c r="AB938" s="35"/>
      <c r="AC938" s="35"/>
      <c r="AD938" s="35"/>
      <c r="AE938" s="35"/>
      <c r="AF938" s="14"/>
      <c r="AL938" s="53"/>
      <c r="AQ938" s="73"/>
    </row>
    <row r="939" spans="1:43" s="28" customFormat="1" ht="15.6" hidden="1" customHeight="1" outlineLevel="1" x14ac:dyDescent="0.3">
      <c r="A939" s="279" t="s">
        <v>22</v>
      </c>
      <c r="B939" s="280"/>
      <c r="C939" s="280"/>
      <c r="D939" s="281"/>
      <c r="E939" s="282" t="s">
        <v>10</v>
      </c>
      <c r="F939" s="283"/>
      <c r="G939" s="282" t="s">
        <v>23</v>
      </c>
      <c r="H939" s="284"/>
      <c r="I939" s="283"/>
      <c r="J939" s="282" t="s">
        <v>24</v>
      </c>
      <c r="K939" s="284"/>
      <c r="L939" s="283"/>
      <c r="M939" s="282" t="s">
        <v>25</v>
      </c>
      <c r="N939" s="284"/>
      <c r="O939" s="284"/>
      <c r="P939" s="284"/>
      <c r="Q939" s="283"/>
      <c r="R939" s="282" t="s">
        <v>26</v>
      </c>
      <c r="S939" s="284"/>
      <c r="T939" s="284"/>
      <c r="U939" s="284"/>
      <c r="V939" s="283"/>
      <c r="W939" s="282" t="s">
        <v>5</v>
      </c>
      <c r="X939" s="284"/>
      <c r="Y939" s="284"/>
      <c r="Z939" s="284"/>
      <c r="AA939" s="284"/>
      <c r="AB939" s="284"/>
      <c r="AC939" s="284"/>
      <c r="AD939" s="284"/>
      <c r="AE939" s="284"/>
      <c r="AF939" s="283"/>
      <c r="AL939" s="53"/>
      <c r="AQ939" s="73"/>
    </row>
    <row r="940" spans="1:43" s="28" customFormat="1" ht="15.6" hidden="1" customHeight="1" outlineLevel="1" x14ac:dyDescent="0.3">
      <c r="A940" s="17" t="s">
        <v>203</v>
      </c>
      <c r="B940" s="18"/>
      <c r="C940" s="18"/>
      <c r="D940" s="19"/>
      <c r="E940" s="302" t="s">
        <v>160</v>
      </c>
      <c r="F940" s="302"/>
      <c r="G940" s="303"/>
      <c r="H940" s="303"/>
      <c r="I940" s="303"/>
      <c r="J940" s="304" t="s">
        <v>43</v>
      </c>
      <c r="K940" s="304"/>
      <c r="L940" s="304"/>
      <c r="M940" s="304"/>
      <c r="N940" s="304"/>
      <c r="O940" s="304"/>
      <c r="P940" s="304"/>
      <c r="Q940" s="304"/>
      <c r="R940" s="304"/>
      <c r="S940" s="304"/>
      <c r="T940" s="304"/>
      <c r="U940" s="304"/>
      <c r="V940" s="304"/>
      <c r="W940" s="20"/>
      <c r="X940" s="33"/>
      <c r="Y940" s="33"/>
      <c r="Z940" s="33"/>
      <c r="AA940" s="33"/>
      <c r="AB940" s="33"/>
      <c r="AC940" s="33"/>
      <c r="AD940" s="33"/>
      <c r="AE940" s="305">
        <f>IF(A940="","",(W937*G940/100))</f>
        <v>0</v>
      </c>
      <c r="AF940" s="306"/>
      <c r="AL940" s="53"/>
      <c r="AQ940" s="73"/>
    </row>
    <row r="941" spans="1:43" s="28" customFormat="1" ht="15.6" hidden="1" customHeight="1" outlineLevel="1" x14ac:dyDescent="0.3">
      <c r="A941" s="17" t="s">
        <v>72</v>
      </c>
      <c r="B941" s="18"/>
      <c r="C941" s="18"/>
      <c r="D941" s="19"/>
      <c r="E941" s="233" t="s">
        <v>75</v>
      </c>
      <c r="F941" s="233"/>
      <c r="G941" s="227"/>
      <c r="H941" s="227"/>
      <c r="I941" s="227"/>
      <c r="J941" s="232" t="s">
        <v>43</v>
      </c>
      <c r="K941" s="232"/>
      <c r="L941" s="232"/>
      <c r="M941" s="232"/>
      <c r="N941" s="232"/>
      <c r="O941" s="232"/>
      <c r="P941" s="232"/>
      <c r="Q941" s="232"/>
      <c r="R941" s="232"/>
      <c r="S941" s="232"/>
      <c r="T941" s="232"/>
      <c r="U941" s="232"/>
      <c r="V941" s="232"/>
      <c r="W941" s="20"/>
      <c r="X941" s="33"/>
      <c r="Y941" s="33"/>
      <c r="Z941" s="33"/>
      <c r="AA941" s="33"/>
      <c r="AB941" s="33"/>
      <c r="AC941" s="33"/>
      <c r="AD941" s="33"/>
      <c r="AE941" s="220">
        <f>IF(A941="","",(W937*G941/100))</f>
        <v>0</v>
      </c>
      <c r="AF941" s="234"/>
      <c r="AL941" s="53"/>
      <c r="AQ941" s="73"/>
    </row>
    <row r="942" spans="1:43" s="28" customFormat="1" ht="15.6" hidden="1" customHeight="1" outlineLevel="1" x14ac:dyDescent="0.3">
      <c r="A942" s="21" t="s">
        <v>73</v>
      </c>
      <c r="B942" s="18"/>
      <c r="C942" s="18"/>
      <c r="D942" s="19"/>
      <c r="E942" s="233" t="s">
        <v>76</v>
      </c>
      <c r="F942" s="233"/>
      <c r="G942" s="227"/>
      <c r="H942" s="227"/>
      <c r="I942" s="227"/>
      <c r="J942" s="232" t="s">
        <v>43</v>
      </c>
      <c r="K942" s="232"/>
      <c r="L942" s="232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20"/>
      <c r="X942" s="33"/>
      <c r="Y942" s="33"/>
      <c r="Z942" s="33"/>
      <c r="AA942" s="33"/>
      <c r="AB942" s="33"/>
      <c r="AC942" s="33"/>
      <c r="AD942" s="33"/>
      <c r="AE942" s="220">
        <f>IF(A942="","",(W937*G942/100))</f>
        <v>0</v>
      </c>
      <c r="AF942" s="234"/>
      <c r="AL942" s="53"/>
      <c r="AQ942" s="73"/>
    </row>
    <row r="943" spans="1:43" s="28" customFormat="1" ht="15.6" hidden="1" customHeight="1" outlineLevel="1" x14ac:dyDescent="0.3">
      <c r="A943" s="21" t="s">
        <v>74</v>
      </c>
      <c r="B943" s="18"/>
      <c r="C943" s="18"/>
      <c r="D943" s="19"/>
      <c r="E943" s="233" t="s">
        <v>77</v>
      </c>
      <c r="F943" s="233"/>
      <c r="G943" s="227"/>
      <c r="H943" s="227"/>
      <c r="I943" s="227"/>
      <c r="J943" s="232" t="s">
        <v>43</v>
      </c>
      <c r="K943" s="232"/>
      <c r="L943" s="232"/>
      <c r="M943" s="232"/>
      <c r="N943" s="232"/>
      <c r="O943" s="232"/>
      <c r="P943" s="232"/>
      <c r="Q943" s="232"/>
      <c r="R943" s="232"/>
      <c r="S943" s="232"/>
      <c r="T943" s="232"/>
      <c r="U943" s="232"/>
      <c r="V943" s="232"/>
      <c r="W943" s="22"/>
      <c r="X943" s="34"/>
      <c r="Y943" s="34"/>
      <c r="Z943" s="34"/>
      <c r="AA943" s="34"/>
      <c r="AB943" s="34"/>
      <c r="AC943" s="34"/>
      <c r="AD943" s="34"/>
      <c r="AE943" s="220">
        <f>IF(A943="","",(W937*G943/100))</f>
        <v>0</v>
      </c>
      <c r="AF943" s="234"/>
      <c r="AL943" s="53"/>
      <c r="AQ943" s="73"/>
    </row>
    <row r="944" spans="1:43" s="28" customFormat="1" ht="15.6" hidden="1" customHeight="1" outlineLevel="1" x14ac:dyDescent="0.3">
      <c r="A944" s="222" t="s">
        <v>27</v>
      </c>
      <c r="B944" s="223"/>
      <c r="C944" s="223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69"/>
      <c r="W944" s="290">
        <f>TRUNC(SUM(AE940:AF943),2)</f>
        <v>0</v>
      </c>
      <c r="X944" s="291"/>
      <c r="Y944" s="291"/>
      <c r="Z944" s="291"/>
      <c r="AA944" s="291"/>
      <c r="AB944" s="291"/>
      <c r="AC944" s="291"/>
      <c r="AD944" s="291"/>
      <c r="AE944" s="291"/>
      <c r="AF944" s="292"/>
      <c r="AL944" s="53"/>
      <c r="AQ944" s="73"/>
    </row>
    <row r="945" spans="1:43" s="28" customFormat="1" ht="15.6" hidden="1" customHeight="1" outlineLevel="1" x14ac:dyDescent="0.3">
      <c r="A945" s="10"/>
      <c r="B945" s="11"/>
      <c r="C945" s="11"/>
      <c r="D945" s="12"/>
      <c r="E945" s="13"/>
      <c r="F945" s="13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32"/>
      <c r="Y945" s="32"/>
      <c r="Z945" s="32"/>
      <c r="AA945" s="32"/>
      <c r="AB945" s="35"/>
      <c r="AC945" s="35"/>
      <c r="AD945" s="35"/>
      <c r="AE945" s="35"/>
      <c r="AF945" s="14"/>
      <c r="AL945" s="53"/>
      <c r="AQ945" s="73"/>
    </row>
    <row r="946" spans="1:43" s="28" customFormat="1" ht="15.6" hidden="1" customHeight="1" outlineLevel="1" x14ac:dyDescent="0.3">
      <c r="A946" s="207" t="s">
        <v>28</v>
      </c>
      <c r="B946" s="208"/>
      <c r="C946" s="208"/>
      <c r="D946" s="208"/>
      <c r="E946" s="208"/>
      <c r="F946" s="208"/>
      <c r="G946" s="208"/>
      <c r="H946" s="208"/>
      <c r="I946" s="208"/>
      <c r="J946" s="208"/>
      <c r="K946" s="208"/>
      <c r="L946" s="208"/>
      <c r="M946" s="209"/>
      <c r="N946" s="270">
        <f>SUM(W926,W937,W944)</f>
        <v>0</v>
      </c>
      <c r="O946" s="271"/>
      <c r="P946" s="271"/>
      <c r="Q946" s="271"/>
      <c r="R946" s="271"/>
      <c r="S946" s="271"/>
      <c r="T946" s="271"/>
      <c r="U946" s="271"/>
      <c r="V946" s="271"/>
      <c r="W946" s="271"/>
      <c r="X946" s="271"/>
      <c r="Y946" s="271"/>
      <c r="Z946" s="271"/>
      <c r="AA946" s="271"/>
      <c r="AB946" s="271"/>
      <c r="AC946" s="271"/>
      <c r="AD946" s="271"/>
      <c r="AE946" s="271"/>
      <c r="AF946" s="272"/>
      <c r="AL946" s="53"/>
      <c r="AQ946" s="73"/>
    </row>
    <row r="947" spans="1:43" s="28" customFormat="1" ht="15.6" hidden="1" customHeight="1" outlineLevel="1" x14ac:dyDescent="0.3">
      <c r="A947" s="293" t="s">
        <v>29</v>
      </c>
      <c r="B947" s="294"/>
      <c r="C947" s="294"/>
      <c r="D947" s="294"/>
      <c r="E947" s="294"/>
      <c r="F947" s="294"/>
      <c r="G947" s="294"/>
      <c r="H947" s="294"/>
      <c r="I947" s="294"/>
      <c r="J947" s="294"/>
      <c r="K947" s="294"/>
      <c r="L947" s="294"/>
      <c r="M947" s="295"/>
      <c r="N947" s="296">
        <f>AH980</f>
        <v>1</v>
      </c>
      <c r="O947" s="297"/>
      <c r="P947" s="297"/>
      <c r="Q947" s="297"/>
      <c r="R947" s="297"/>
      <c r="S947" s="297"/>
      <c r="T947" s="297"/>
      <c r="U947" s="297"/>
      <c r="V947" s="297"/>
      <c r="W947" s="297"/>
      <c r="X947" s="297"/>
      <c r="Y947" s="297"/>
      <c r="Z947" s="297"/>
      <c r="AA947" s="297"/>
      <c r="AB947" s="297"/>
      <c r="AC947" s="297"/>
      <c r="AD947" s="297"/>
      <c r="AE947" s="297"/>
      <c r="AF947" s="298"/>
      <c r="AL947" s="53"/>
      <c r="AQ947" s="73"/>
    </row>
    <row r="948" spans="1:43" s="28" customFormat="1" ht="15.6" hidden="1" customHeight="1" outlineLevel="1" x14ac:dyDescent="0.3">
      <c r="A948" s="207" t="s">
        <v>30</v>
      </c>
      <c r="B948" s="208"/>
      <c r="C948" s="208"/>
      <c r="D948" s="208"/>
      <c r="E948" s="208"/>
      <c r="F948" s="208"/>
      <c r="G948" s="208"/>
      <c r="H948" s="208"/>
      <c r="I948" s="208"/>
      <c r="J948" s="208"/>
      <c r="K948" s="208"/>
      <c r="L948" s="208"/>
      <c r="M948" s="209"/>
      <c r="N948" s="270">
        <f>TRUNC(N946/N947,2)</f>
        <v>0</v>
      </c>
      <c r="O948" s="271"/>
      <c r="P948" s="271"/>
      <c r="Q948" s="271"/>
      <c r="R948" s="271"/>
      <c r="S948" s="271"/>
      <c r="T948" s="271"/>
      <c r="U948" s="271"/>
      <c r="V948" s="271"/>
      <c r="W948" s="271"/>
      <c r="X948" s="271"/>
      <c r="Y948" s="271"/>
      <c r="Z948" s="271"/>
      <c r="AA948" s="271"/>
      <c r="AB948" s="271"/>
      <c r="AC948" s="271"/>
      <c r="AD948" s="271"/>
      <c r="AE948" s="271"/>
      <c r="AF948" s="272"/>
      <c r="AL948" s="53"/>
      <c r="AQ948" s="73"/>
    </row>
    <row r="949" spans="1:43" s="28" customFormat="1" ht="15.6" hidden="1" customHeight="1" outlineLevel="1" x14ac:dyDescent="0.3">
      <c r="A949" s="10"/>
      <c r="B949" s="11"/>
      <c r="C949" s="11"/>
      <c r="D949" s="12"/>
      <c r="E949" s="13"/>
      <c r="F949" s="13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32"/>
      <c r="Y949" s="32"/>
      <c r="Z949" s="32"/>
      <c r="AA949" s="32"/>
      <c r="AB949" s="35"/>
      <c r="AC949" s="35"/>
      <c r="AD949" s="35"/>
      <c r="AE949" s="35"/>
      <c r="AF949" s="14"/>
      <c r="AL949" s="53"/>
      <c r="AQ949" s="73"/>
    </row>
    <row r="950" spans="1:43" s="28" customFormat="1" ht="15.6" hidden="1" customHeight="1" outlineLevel="1" x14ac:dyDescent="0.3">
      <c r="A950" s="279" t="s">
        <v>31</v>
      </c>
      <c r="B950" s="280"/>
      <c r="C950" s="280"/>
      <c r="D950" s="281"/>
      <c r="E950" s="282" t="s">
        <v>10</v>
      </c>
      <c r="F950" s="283"/>
      <c r="G950" s="282" t="s">
        <v>0</v>
      </c>
      <c r="H950" s="283"/>
      <c r="I950" s="299" t="s">
        <v>32</v>
      </c>
      <c r="J950" s="300"/>
      <c r="K950" s="300"/>
      <c r="L950" s="300"/>
      <c r="M950" s="300"/>
      <c r="N950" s="300"/>
      <c r="O950" s="300"/>
      <c r="P950" s="301"/>
      <c r="Q950" s="299" t="s">
        <v>16</v>
      </c>
      <c r="R950" s="300"/>
      <c r="S950" s="300"/>
      <c r="T950" s="300"/>
      <c r="U950" s="300"/>
      <c r="V950" s="300"/>
      <c r="W950" s="300"/>
      <c r="X950" s="300"/>
      <c r="Y950" s="300"/>
      <c r="Z950" s="300"/>
      <c r="AA950" s="301"/>
      <c r="AB950" s="264" t="s">
        <v>32</v>
      </c>
      <c r="AC950" s="265"/>
      <c r="AD950" s="265"/>
      <c r="AE950" s="265"/>
      <c r="AF950" s="266"/>
      <c r="AL950" s="53"/>
      <c r="AQ950" s="73"/>
    </row>
    <row r="951" spans="1:43" s="28" customFormat="1" ht="15.6" hidden="1" customHeight="1" outlineLevel="1" x14ac:dyDescent="0.3">
      <c r="A951" s="273" t="str">
        <f>IF(E951="","",VLOOKUP(E951,Material!$A$3:$N$526,2,FALSE))</f>
        <v>FORNECIMENTO DE EMULSÃO ASFÁLTICA PARA IMPRIMAÇÃO - EAI</v>
      </c>
      <c r="B951" s="274"/>
      <c r="C951" s="274"/>
      <c r="D951" s="274"/>
      <c r="E951" s="275" t="s">
        <v>408</v>
      </c>
      <c r="F951" s="275"/>
      <c r="G951" s="275" t="str">
        <f>IF(E951="","",VLOOKUP(E951,Material!$A$3:$N$526,3,FALSE))</f>
        <v>t</v>
      </c>
      <c r="H951" s="275"/>
      <c r="I951" s="289">
        <f>IF(E951="","",VLOOKUP(E951,Material!$A$3:$N$526,4,FALSE))</f>
        <v>2023.605</v>
      </c>
      <c r="J951" s="289"/>
      <c r="K951" s="289"/>
      <c r="L951" s="289"/>
      <c r="M951" s="289"/>
      <c r="N951" s="289"/>
      <c r="O951" s="289"/>
      <c r="P951" s="289"/>
      <c r="Q951" s="40"/>
      <c r="R951" s="40"/>
      <c r="S951" s="40"/>
      <c r="T951" s="40"/>
      <c r="U951" s="40"/>
      <c r="V951" s="40"/>
      <c r="W951" s="276">
        <v>1</v>
      </c>
      <c r="X951" s="276"/>
      <c r="Y951" s="276"/>
      <c r="Z951" s="276"/>
      <c r="AA951" s="276"/>
      <c r="AB951" s="33"/>
      <c r="AC951" s="33"/>
      <c r="AD951" s="33"/>
      <c r="AE951" s="33"/>
      <c r="AF951" s="23">
        <f t="shared" ref="AF951:AF960" si="73">IF(W951="","",I951*W951)</f>
        <v>2023.605</v>
      </c>
      <c r="AL951" s="53"/>
      <c r="AQ951" s="73"/>
    </row>
    <row r="952" spans="1:43" s="28" customFormat="1" ht="15.6" hidden="1" customHeight="1" outlineLevel="1" x14ac:dyDescent="0.3">
      <c r="A952" s="212" t="str">
        <f>IF(E952="","",VLOOKUP(E952,Material!$A$3:$N$526,2,FALSE))</f>
        <v/>
      </c>
      <c r="B952" s="213"/>
      <c r="C952" s="213"/>
      <c r="D952" s="213"/>
      <c r="E952" s="216"/>
      <c r="F952" s="216"/>
      <c r="G952" s="216" t="str">
        <f>IF(E952="","",VLOOKUP(E952,Material!$A$3:$N$526,3,FALSE))</f>
        <v/>
      </c>
      <c r="H952" s="216"/>
      <c r="I952" s="230" t="str">
        <f>IF(E952="","",VLOOKUP(E952,Material!$A$3:$N$526,4,FALSE))</f>
        <v/>
      </c>
      <c r="J952" s="230"/>
      <c r="K952" s="230"/>
      <c r="L952" s="230"/>
      <c r="M952" s="230"/>
      <c r="N952" s="230"/>
      <c r="O952" s="230"/>
      <c r="P952" s="230"/>
      <c r="Q952" s="40"/>
      <c r="R952" s="40"/>
      <c r="S952" s="40"/>
      <c r="T952" s="40"/>
      <c r="U952" s="40"/>
      <c r="V952" s="40"/>
      <c r="W952" s="217"/>
      <c r="X952" s="217"/>
      <c r="Y952" s="217"/>
      <c r="Z952" s="217"/>
      <c r="AA952" s="217"/>
      <c r="AB952" s="33"/>
      <c r="AC952" s="33"/>
      <c r="AD952" s="33"/>
      <c r="AE952" s="33"/>
      <c r="AF952" s="23" t="str">
        <f t="shared" si="73"/>
        <v/>
      </c>
      <c r="AL952" s="53"/>
      <c r="AQ952" s="73"/>
    </row>
    <row r="953" spans="1:43" s="28" customFormat="1" ht="15.6" hidden="1" customHeight="1" outlineLevel="1" x14ac:dyDescent="0.3">
      <c r="A953" s="212" t="str">
        <f>IF(E953="","",VLOOKUP(E953,Material!$A$3:$N$526,2,FALSE))</f>
        <v/>
      </c>
      <c r="B953" s="213"/>
      <c r="C953" s="213"/>
      <c r="D953" s="213"/>
      <c r="E953" s="216"/>
      <c r="F953" s="216"/>
      <c r="G953" s="216" t="str">
        <f>IF(E953="","",VLOOKUP(E953,Material!$A$3:$N$526,3,FALSE))</f>
        <v/>
      </c>
      <c r="H953" s="216"/>
      <c r="I953" s="230" t="str">
        <f>IF(E953="","",VLOOKUP(E953,Material!$A$3:$N$526,4,FALSE))</f>
        <v/>
      </c>
      <c r="J953" s="230"/>
      <c r="K953" s="230"/>
      <c r="L953" s="230"/>
      <c r="M953" s="230"/>
      <c r="N953" s="230"/>
      <c r="O953" s="230"/>
      <c r="P953" s="230"/>
      <c r="Q953" s="40"/>
      <c r="R953" s="40"/>
      <c r="S953" s="40"/>
      <c r="T953" s="40"/>
      <c r="U953" s="40"/>
      <c r="V953" s="40"/>
      <c r="W953" s="217"/>
      <c r="X953" s="217"/>
      <c r="Y953" s="217"/>
      <c r="Z953" s="217"/>
      <c r="AA953" s="217"/>
      <c r="AB953" s="33"/>
      <c r="AC953" s="33"/>
      <c r="AD953" s="33"/>
      <c r="AE953" s="33"/>
      <c r="AF953" s="23" t="str">
        <f t="shared" si="73"/>
        <v/>
      </c>
      <c r="AL953" s="53"/>
      <c r="AQ953" s="73"/>
    </row>
    <row r="954" spans="1:43" s="28" customFormat="1" ht="15.6" hidden="1" customHeight="1" outlineLevel="1" x14ac:dyDescent="0.3">
      <c r="A954" s="212" t="str">
        <f>IF(E954="","",VLOOKUP(E954,Material!$A$3:$N$526,2,FALSE))</f>
        <v/>
      </c>
      <c r="B954" s="213"/>
      <c r="C954" s="213"/>
      <c r="D954" s="213"/>
      <c r="E954" s="214"/>
      <c r="F954" s="214"/>
      <c r="G954" s="215" t="str">
        <f>IF(E954="","",VLOOKUP(E954,Material!$A$3:$N$526,3,FALSE))</f>
        <v/>
      </c>
      <c r="H954" s="215"/>
      <c r="I954" s="229" t="str">
        <f>IF(E954="","",VLOOKUP(E954,Material!$A$3:$N$526,4,FALSE))</f>
        <v/>
      </c>
      <c r="J954" s="229"/>
      <c r="K954" s="229"/>
      <c r="L954" s="229"/>
      <c r="M954" s="229"/>
      <c r="N954" s="229"/>
      <c r="O954" s="229"/>
      <c r="P954" s="229"/>
      <c r="Q954" s="20"/>
      <c r="R954" s="20"/>
      <c r="S954" s="20"/>
      <c r="T954" s="20"/>
      <c r="U954" s="20"/>
      <c r="V954" s="20"/>
      <c r="W954" s="228"/>
      <c r="X954" s="228"/>
      <c r="Y954" s="228"/>
      <c r="Z954" s="228"/>
      <c r="AA954" s="228"/>
      <c r="AB954" s="33"/>
      <c r="AC954" s="33"/>
      <c r="AD954" s="33"/>
      <c r="AE954" s="33"/>
      <c r="AF954" s="23" t="str">
        <f t="shared" si="73"/>
        <v/>
      </c>
      <c r="AL954" s="53"/>
      <c r="AQ954" s="73"/>
    </row>
    <row r="955" spans="1:43" s="28" customFormat="1" ht="15.6" hidden="1" customHeight="1" outlineLevel="1" x14ac:dyDescent="0.3">
      <c r="A955" s="212" t="str">
        <f>IF(E955="","",VLOOKUP(E955,Material!$A$3:$N$526,2,FALSE))</f>
        <v/>
      </c>
      <c r="B955" s="213"/>
      <c r="C955" s="213"/>
      <c r="D955" s="213"/>
      <c r="E955" s="214"/>
      <c r="F955" s="214"/>
      <c r="G955" s="215" t="str">
        <f>IF(E955="","",VLOOKUP(E955,Material!$A$3:$N$526,3,FALSE))</f>
        <v/>
      </c>
      <c r="H955" s="215"/>
      <c r="I955" s="229" t="str">
        <f>IF(E955="","",VLOOKUP(E955,Material!$A$3:$N$526,4,FALSE))</f>
        <v/>
      </c>
      <c r="J955" s="229"/>
      <c r="K955" s="229"/>
      <c r="L955" s="229"/>
      <c r="M955" s="229"/>
      <c r="N955" s="229"/>
      <c r="O955" s="229"/>
      <c r="P955" s="229"/>
      <c r="Q955" s="20"/>
      <c r="R955" s="20"/>
      <c r="S955" s="20"/>
      <c r="T955" s="20"/>
      <c r="U955" s="20"/>
      <c r="V955" s="20"/>
      <c r="W955" s="228"/>
      <c r="X955" s="228"/>
      <c r="Y955" s="228"/>
      <c r="Z955" s="228"/>
      <c r="AA955" s="228"/>
      <c r="AB955" s="33"/>
      <c r="AC955" s="33"/>
      <c r="AD955" s="33"/>
      <c r="AE955" s="33"/>
      <c r="AF955" s="23" t="str">
        <f t="shared" si="73"/>
        <v/>
      </c>
      <c r="AL955" s="53"/>
      <c r="AQ955" s="73"/>
    </row>
    <row r="956" spans="1:43" s="28" customFormat="1" ht="15.6" hidden="1" customHeight="1" outlineLevel="1" x14ac:dyDescent="0.3">
      <c r="A956" s="212" t="str">
        <f>IF(E956="","",VLOOKUP(E956,Material!$A$3:$N$526,2,FALSE))</f>
        <v/>
      </c>
      <c r="B956" s="213"/>
      <c r="C956" s="213"/>
      <c r="D956" s="213"/>
      <c r="E956" s="214"/>
      <c r="F956" s="214"/>
      <c r="G956" s="215" t="str">
        <f>IF(E956="","",VLOOKUP(E956,Material!$A$3:$N$526,3,FALSE))</f>
        <v/>
      </c>
      <c r="H956" s="215"/>
      <c r="I956" s="229" t="str">
        <f>IF(E956="","",VLOOKUP(E956,Material!$A$3:$N$526,4,FALSE))</f>
        <v/>
      </c>
      <c r="J956" s="229"/>
      <c r="K956" s="229"/>
      <c r="L956" s="229"/>
      <c r="M956" s="229"/>
      <c r="N956" s="229"/>
      <c r="O956" s="229"/>
      <c r="P956" s="229"/>
      <c r="Q956" s="20"/>
      <c r="R956" s="20"/>
      <c r="S956" s="20"/>
      <c r="T956" s="20"/>
      <c r="U956" s="20"/>
      <c r="V956" s="20"/>
      <c r="W956" s="228"/>
      <c r="X956" s="228"/>
      <c r="Y956" s="228"/>
      <c r="Z956" s="228"/>
      <c r="AA956" s="228"/>
      <c r="AB956" s="33"/>
      <c r="AC956" s="33"/>
      <c r="AD956" s="33"/>
      <c r="AE956" s="33"/>
      <c r="AF956" s="23" t="str">
        <f t="shared" si="73"/>
        <v/>
      </c>
      <c r="AL956" s="53"/>
      <c r="AQ956" s="73"/>
    </row>
    <row r="957" spans="1:43" s="28" customFormat="1" ht="15.6" hidden="1" customHeight="1" outlineLevel="1" x14ac:dyDescent="0.3">
      <c r="A957" s="212" t="str">
        <f>IF(E957="","",VLOOKUP(E957,Material!$A$3:$N$526,2,FALSE))</f>
        <v/>
      </c>
      <c r="B957" s="213"/>
      <c r="C957" s="213"/>
      <c r="D957" s="213"/>
      <c r="E957" s="214"/>
      <c r="F957" s="214"/>
      <c r="G957" s="215" t="str">
        <f>IF(E957="","",VLOOKUP(E957,Material!$A$3:$N$526,3,FALSE))</f>
        <v/>
      </c>
      <c r="H957" s="215"/>
      <c r="I957" s="229" t="str">
        <f>IF(E957="","",VLOOKUP(E957,Material!$A$3:$N$526,4,FALSE))</f>
        <v/>
      </c>
      <c r="J957" s="229"/>
      <c r="K957" s="229"/>
      <c r="L957" s="229"/>
      <c r="M957" s="229"/>
      <c r="N957" s="229"/>
      <c r="O957" s="229"/>
      <c r="P957" s="229"/>
      <c r="Q957" s="20"/>
      <c r="R957" s="20"/>
      <c r="S957" s="20"/>
      <c r="T957" s="20"/>
      <c r="U957" s="20"/>
      <c r="V957" s="20"/>
      <c r="W957" s="228"/>
      <c r="X957" s="228"/>
      <c r="Y957" s="228"/>
      <c r="Z957" s="228"/>
      <c r="AA957" s="228"/>
      <c r="AB957" s="33"/>
      <c r="AC957" s="33"/>
      <c r="AD957" s="33"/>
      <c r="AE957" s="33"/>
      <c r="AF957" s="23" t="str">
        <f t="shared" si="73"/>
        <v/>
      </c>
      <c r="AL957" s="53"/>
      <c r="AQ957" s="73"/>
    </row>
    <row r="958" spans="1:43" s="28" customFormat="1" ht="15.6" hidden="1" customHeight="1" outlineLevel="1" x14ac:dyDescent="0.3">
      <c r="A958" s="212" t="str">
        <f>IF(E958="","",VLOOKUP(E958,Material!$A$3:$N$526,2,FALSE))</f>
        <v/>
      </c>
      <c r="B958" s="213"/>
      <c r="C958" s="213"/>
      <c r="D958" s="213"/>
      <c r="E958" s="214"/>
      <c r="F958" s="214"/>
      <c r="G958" s="215" t="str">
        <f>IF(E958="","",VLOOKUP(E958,Material!$A$3:$N$526,3,FALSE))</f>
        <v/>
      </c>
      <c r="H958" s="215"/>
      <c r="I958" s="229" t="str">
        <f>IF(E958="","",VLOOKUP(E958,Material!$A$3:$N$526,4,FALSE))</f>
        <v/>
      </c>
      <c r="J958" s="229"/>
      <c r="K958" s="229"/>
      <c r="L958" s="229"/>
      <c r="M958" s="229"/>
      <c r="N958" s="229"/>
      <c r="O958" s="229"/>
      <c r="P958" s="229"/>
      <c r="Q958" s="20"/>
      <c r="R958" s="20"/>
      <c r="S958" s="20"/>
      <c r="T958" s="20"/>
      <c r="U958" s="20"/>
      <c r="V958" s="20"/>
      <c r="W958" s="228"/>
      <c r="X958" s="228"/>
      <c r="Y958" s="228"/>
      <c r="Z958" s="228"/>
      <c r="AA958" s="228"/>
      <c r="AB958" s="33"/>
      <c r="AC958" s="33"/>
      <c r="AD958" s="33"/>
      <c r="AE958" s="33"/>
      <c r="AF958" s="23" t="str">
        <f t="shared" si="73"/>
        <v/>
      </c>
      <c r="AL958" s="53"/>
      <c r="AQ958" s="73"/>
    </row>
    <row r="959" spans="1:43" s="28" customFormat="1" ht="15.6" hidden="1" customHeight="1" outlineLevel="1" x14ac:dyDescent="0.3">
      <c r="A959" s="212" t="str">
        <f>IF(E959="","",VLOOKUP(E959,Material!$A$3:$N$526,2,FALSE))</f>
        <v/>
      </c>
      <c r="B959" s="213"/>
      <c r="C959" s="213"/>
      <c r="D959" s="213"/>
      <c r="E959" s="214"/>
      <c r="F959" s="214"/>
      <c r="G959" s="215" t="str">
        <f>IF(E959="","",VLOOKUP(E959,Material!$A$3:$N$526,3,FALSE))</f>
        <v/>
      </c>
      <c r="H959" s="215"/>
      <c r="I959" s="229" t="str">
        <f>IF(E959="","",VLOOKUP(E959,Material!$A$3:$N$526,4,FALSE))</f>
        <v/>
      </c>
      <c r="J959" s="229"/>
      <c r="K959" s="229"/>
      <c r="L959" s="229"/>
      <c r="M959" s="229"/>
      <c r="N959" s="229"/>
      <c r="O959" s="229"/>
      <c r="P959" s="229"/>
      <c r="Q959" s="20"/>
      <c r="R959" s="20"/>
      <c r="S959" s="20"/>
      <c r="T959" s="20"/>
      <c r="U959" s="20"/>
      <c r="V959" s="20"/>
      <c r="W959" s="228"/>
      <c r="X959" s="228"/>
      <c r="Y959" s="228"/>
      <c r="Z959" s="228"/>
      <c r="AA959" s="228"/>
      <c r="AB959" s="33"/>
      <c r="AC959" s="33"/>
      <c r="AD959" s="33"/>
      <c r="AE959" s="33"/>
      <c r="AF959" s="23" t="str">
        <f t="shared" si="73"/>
        <v/>
      </c>
      <c r="AL959" s="53"/>
      <c r="AQ959" s="73"/>
    </row>
    <row r="960" spans="1:43" s="28" customFormat="1" ht="15.6" hidden="1" customHeight="1" outlineLevel="1" x14ac:dyDescent="0.3">
      <c r="A960" s="212" t="str">
        <f>IF(E960="","",VLOOKUP(E960,Material!$A$3:$N$526,2,FALSE))</f>
        <v/>
      </c>
      <c r="B960" s="213"/>
      <c r="C960" s="213"/>
      <c r="D960" s="213"/>
      <c r="E960" s="214"/>
      <c r="F960" s="214"/>
      <c r="G960" s="215" t="str">
        <f>IF(E960="","",VLOOKUP(E960,Material!$A$3:$N$526,3,FALSE))</f>
        <v/>
      </c>
      <c r="H960" s="215"/>
      <c r="I960" s="229" t="str">
        <f>IF(E960="","",VLOOKUP(E960,Material!$A$3:$N$526,4,FALSE))</f>
        <v/>
      </c>
      <c r="J960" s="229"/>
      <c r="K960" s="229"/>
      <c r="L960" s="229"/>
      <c r="M960" s="229"/>
      <c r="N960" s="229"/>
      <c r="O960" s="229"/>
      <c r="P960" s="229"/>
      <c r="Q960" s="20"/>
      <c r="R960" s="20"/>
      <c r="S960" s="20"/>
      <c r="T960" s="20"/>
      <c r="U960" s="20"/>
      <c r="V960" s="20"/>
      <c r="W960" s="278"/>
      <c r="X960" s="278"/>
      <c r="Y960" s="278"/>
      <c r="Z960" s="278"/>
      <c r="AA960" s="278"/>
      <c r="AB960" s="33"/>
      <c r="AC960" s="33"/>
      <c r="AD960" s="33"/>
      <c r="AE960" s="33"/>
      <c r="AF960" s="23" t="str">
        <f t="shared" si="73"/>
        <v/>
      </c>
      <c r="AL960" s="53"/>
      <c r="AQ960" s="73"/>
    </row>
    <row r="961" spans="1:43" s="28" customFormat="1" ht="15.6" hidden="1" customHeight="1" outlineLevel="1" x14ac:dyDescent="0.3">
      <c r="A961" s="222" t="s">
        <v>33</v>
      </c>
      <c r="B961" s="223"/>
      <c r="C961" s="223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69"/>
      <c r="W961" s="270">
        <f>TRUNC(SUM(AA951:AF960),2)</f>
        <v>2023.6</v>
      </c>
      <c r="X961" s="271"/>
      <c r="Y961" s="271"/>
      <c r="Z961" s="271"/>
      <c r="AA961" s="271"/>
      <c r="AB961" s="271"/>
      <c r="AC961" s="271"/>
      <c r="AD961" s="271"/>
      <c r="AE961" s="271"/>
      <c r="AF961" s="272"/>
      <c r="AL961" s="53"/>
      <c r="AQ961" s="73"/>
    </row>
    <row r="962" spans="1:43" s="28" customFormat="1" ht="15.6" hidden="1" customHeight="1" outlineLevel="1" x14ac:dyDescent="0.3">
      <c r="A962" s="10"/>
      <c r="B962" s="11"/>
      <c r="C962" s="11"/>
      <c r="D962" s="12"/>
      <c r="E962" s="13"/>
      <c r="F962" s="13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32"/>
      <c r="Y962" s="32"/>
      <c r="Z962" s="32"/>
      <c r="AA962" s="32"/>
      <c r="AB962" s="35"/>
      <c r="AC962" s="35"/>
      <c r="AD962" s="35"/>
      <c r="AE962" s="35"/>
      <c r="AF962" s="14"/>
      <c r="AL962" s="53"/>
      <c r="AQ962" s="73"/>
    </row>
    <row r="963" spans="1:43" s="28" customFormat="1" ht="15.6" hidden="1" customHeight="1" outlineLevel="1" x14ac:dyDescent="0.3">
      <c r="A963" s="279" t="s">
        <v>34</v>
      </c>
      <c r="B963" s="280"/>
      <c r="C963" s="280"/>
      <c r="D963" s="281"/>
      <c r="E963" s="282" t="s">
        <v>10</v>
      </c>
      <c r="F963" s="283"/>
      <c r="G963" s="282" t="s">
        <v>0</v>
      </c>
      <c r="H963" s="283"/>
      <c r="I963" s="282" t="s">
        <v>32</v>
      </c>
      <c r="J963" s="284"/>
      <c r="K963" s="284"/>
      <c r="L963" s="284"/>
      <c r="M963" s="284"/>
      <c r="N963" s="284"/>
      <c r="O963" s="284"/>
      <c r="P963" s="283"/>
      <c r="Q963" s="282" t="s">
        <v>16</v>
      </c>
      <c r="R963" s="284"/>
      <c r="S963" s="284"/>
      <c r="T963" s="284"/>
      <c r="U963" s="284"/>
      <c r="V963" s="284"/>
      <c r="W963" s="284"/>
      <c r="X963" s="284"/>
      <c r="Y963" s="284"/>
      <c r="Z963" s="284"/>
      <c r="AA963" s="283"/>
      <c r="AB963" s="285" t="s">
        <v>32</v>
      </c>
      <c r="AC963" s="286"/>
      <c r="AD963" s="286"/>
      <c r="AE963" s="286"/>
      <c r="AF963" s="287"/>
      <c r="AL963" s="53"/>
      <c r="AQ963" s="73"/>
    </row>
    <row r="964" spans="1:43" s="28" customFormat="1" ht="15.6" hidden="1" customHeight="1" outlineLevel="1" x14ac:dyDescent="0.3">
      <c r="A964" s="273" t="s">
        <v>423</v>
      </c>
      <c r="B964" s="274"/>
      <c r="C964" s="274"/>
      <c r="D964" s="274"/>
      <c r="E964" s="275"/>
      <c r="F964" s="275"/>
      <c r="G964" s="275" t="s">
        <v>423</v>
      </c>
      <c r="H964" s="275"/>
      <c r="I964" s="288" t="s">
        <v>423</v>
      </c>
      <c r="J964" s="288"/>
      <c r="K964" s="288"/>
      <c r="L964" s="288"/>
      <c r="M964" s="288"/>
      <c r="N964" s="288"/>
      <c r="O964" s="288"/>
      <c r="P964" s="288"/>
      <c r="Q964" s="40"/>
      <c r="R964" s="40"/>
      <c r="S964" s="40"/>
      <c r="T964" s="40"/>
      <c r="U964" s="40"/>
      <c r="V964" s="40"/>
      <c r="W964" s="276"/>
      <c r="X964" s="276"/>
      <c r="Y964" s="276"/>
      <c r="Z964" s="276"/>
      <c r="AA964" s="276"/>
      <c r="AB964" s="33"/>
      <c r="AC964" s="33"/>
      <c r="AD964" s="33"/>
      <c r="AE964" s="33"/>
      <c r="AF964" s="23" t="str">
        <f t="shared" ref="AF964:AF969" si="74">IF(W964="","",I964*W964)</f>
        <v/>
      </c>
      <c r="AL964" s="53"/>
      <c r="AQ964" s="73"/>
    </row>
    <row r="965" spans="1:43" s="28" customFormat="1" ht="15.6" hidden="1" customHeight="1" outlineLevel="1" x14ac:dyDescent="0.3">
      <c r="A965" s="212" t="s">
        <v>423</v>
      </c>
      <c r="B965" s="213"/>
      <c r="C965" s="213"/>
      <c r="D965" s="213"/>
      <c r="E965" s="214"/>
      <c r="F965" s="214"/>
      <c r="G965" s="216" t="s">
        <v>423</v>
      </c>
      <c r="H965" s="216"/>
      <c r="I965" s="227" t="s">
        <v>423</v>
      </c>
      <c r="J965" s="227"/>
      <c r="K965" s="227"/>
      <c r="L965" s="227"/>
      <c r="M965" s="227"/>
      <c r="N965" s="227"/>
      <c r="O965" s="227"/>
      <c r="P965" s="227"/>
      <c r="Q965" s="20"/>
      <c r="R965" s="20"/>
      <c r="S965" s="20"/>
      <c r="T965" s="20"/>
      <c r="U965" s="20"/>
      <c r="V965" s="20"/>
      <c r="W965" s="228"/>
      <c r="X965" s="228"/>
      <c r="Y965" s="228"/>
      <c r="Z965" s="228"/>
      <c r="AA965" s="228"/>
      <c r="AB965" s="33"/>
      <c r="AC965" s="33"/>
      <c r="AD965" s="33"/>
      <c r="AE965" s="33"/>
      <c r="AF965" s="23" t="str">
        <f t="shared" si="74"/>
        <v/>
      </c>
      <c r="AL965" s="53"/>
      <c r="AQ965" s="73"/>
    </row>
    <row r="966" spans="1:43" s="28" customFormat="1" ht="15.6" hidden="1" customHeight="1" outlineLevel="1" x14ac:dyDescent="0.3">
      <c r="A966" s="212" t="s">
        <v>423</v>
      </c>
      <c r="B966" s="213"/>
      <c r="C966" s="213"/>
      <c r="D966" s="213"/>
      <c r="E966" s="214"/>
      <c r="F966" s="214"/>
      <c r="G966" s="216" t="s">
        <v>423</v>
      </c>
      <c r="H966" s="216"/>
      <c r="I966" s="227" t="s">
        <v>423</v>
      </c>
      <c r="J966" s="227"/>
      <c r="K966" s="227"/>
      <c r="L966" s="227"/>
      <c r="M966" s="227"/>
      <c r="N966" s="227"/>
      <c r="O966" s="227"/>
      <c r="P966" s="227"/>
      <c r="Q966" s="20"/>
      <c r="R966" s="20"/>
      <c r="S966" s="20"/>
      <c r="T966" s="20"/>
      <c r="U966" s="20"/>
      <c r="V966" s="20"/>
      <c r="W966" s="228"/>
      <c r="X966" s="228"/>
      <c r="Y966" s="228"/>
      <c r="Z966" s="228"/>
      <c r="AA966" s="228"/>
      <c r="AB966" s="33"/>
      <c r="AC966" s="33"/>
      <c r="AD966" s="33"/>
      <c r="AE966" s="33"/>
      <c r="AF966" s="23" t="str">
        <f t="shared" si="74"/>
        <v/>
      </c>
      <c r="AL966" s="53"/>
      <c r="AQ966" s="73"/>
    </row>
    <row r="967" spans="1:43" s="28" customFormat="1" ht="15.6" hidden="1" customHeight="1" outlineLevel="1" x14ac:dyDescent="0.3">
      <c r="A967" s="212" t="s">
        <v>423</v>
      </c>
      <c r="B967" s="213"/>
      <c r="C967" s="213"/>
      <c r="D967" s="213"/>
      <c r="E967" s="214"/>
      <c r="F967" s="214"/>
      <c r="G967" s="215" t="s">
        <v>423</v>
      </c>
      <c r="H967" s="215"/>
      <c r="I967" s="227" t="s">
        <v>423</v>
      </c>
      <c r="J967" s="227"/>
      <c r="K967" s="227"/>
      <c r="L967" s="227"/>
      <c r="M967" s="227"/>
      <c r="N967" s="227"/>
      <c r="O967" s="227"/>
      <c r="P967" s="227"/>
      <c r="Q967" s="20"/>
      <c r="R967" s="20"/>
      <c r="S967" s="20"/>
      <c r="T967" s="20"/>
      <c r="U967" s="20"/>
      <c r="V967" s="20"/>
      <c r="W967" s="228"/>
      <c r="X967" s="228"/>
      <c r="Y967" s="228"/>
      <c r="Z967" s="228"/>
      <c r="AA967" s="228"/>
      <c r="AB967" s="33"/>
      <c r="AC967" s="33"/>
      <c r="AD967" s="33"/>
      <c r="AE967" s="33"/>
      <c r="AF967" s="23" t="str">
        <f t="shared" si="74"/>
        <v/>
      </c>
      <c r="AL967" s="53"/>
      <c r="AQ967" s="73"/>
    </row>
    <row r="968" spans="1:43" s="28" customFormat="1" ht="15.6" hidden="1" customHeight="1" outlineLevel="1" x14ac:dyDescent="0.3">
      <c r="A968" s="212" t="s">
        <v>423</v>
      </c>
      <c r="B968" s="213"/>
      <c r="C968" s="213"/>
      <c r="D968" s="213"/>
      <c r="E968" s="214"/>
      <c r="F968" s="214"/>
      <c r="G968" s="215" t="s">
        <v>423</v>
      </c>
      <c r="H968" s="215"/>
      <c r="I968" s="227" t="s">
        <v>423</v>
      </c>
      <c r="J968" s="227"/>
      <c r="K968" s="227"/>
      <c r="L968" s="227"/>
      <c r="M968" s="227"/>
      <c r="N968" s="227"/>
      <c r="O968" s="227"/>
      <c r="P968" s="227"/>
      <c r="Q968" s="20"/>
      <c r="R968" s="20"/>
      <c r="S968" s="20"/>
      <c r="T968" s="20"/>
      <c r="U968" s="20"/>
      <c r="V968" s="20"/>
      <c r="W968" s="228"/>
      <c r="X968" s="228"/>
      <c r="Y968" s="228"/>
      <c r="Z968" s="228"/>
      <c r="AA968" s="228"/>
      <c r="AB968" s="33"/>
      <c r="AC968" s="33"/>
      <c r="AD968" s="33"/>
      <c r="AE968" s="33"/>
      <c r="AF968" s="23" t="str">
        <f t="shared" si="74"/>
        <v/>
      </c>
      <c r="AL968" s="53"/>
      <c r="AQ968" s="73"/>
    </row>
    <row r="969" spans="1:43" s="28" customFormat="1" ht="15.6" hidden="1" customHeight="1" outlineLevel="1" x14ac:dyDescent="0.3">
      <c r="A969" s="212" t="s">
        <v>423</v>
      </c>
      <c r="B969" s="213"/>
      <c r="C969" s="213"/>
      <c r="D969" s="213"/>
      <c r="E969" s="214"/>
      <c r="F969" s="214"/>
      <c r="G969" s="215" t="s">
        <v>423</v>
      </c>
      <c r="H969" s="215"/>
      <c r="I969" s="227" t="s">
        <v>423</v>
      </c>
      <c r="J969" s="227"/>
      <c r="K969" s="227"/>
      <c r="L969" s="227"/>
      <c r="M969" s="227"/>
      <c r="N969" s="227"/>
      <c r="O969" s="227"/>
      <c r="P969" s="227"/>
      <c r="Q969" s="20"/>
      <c r="R969" s="20"/>
      <c r="S969" s="20"/>
      <c r="T969" s="20"/>
      <c r="U969" s="20"/>
      <c r="V969" s="20"/>
      <c r="W969" s="278"/>
      <c r="X969" s="278"/>
      <c r="Y969" s="278"/>
      <c r="Z969" s="278"/>
      <c r="AA969" s="278"/>
      <c r="AB969" s="33"/>
      <c r="AC969" s="33"/>
      <c r="AD969" s="33"/>
      <c r="AE969" s="33"/>
      <c r="AF969" s="23" t="str">
        <f t="shared" si="74"/>
        <v/>
      </c>
      <c r="AL969" s="53"/>
      <c r="AQ969" s="73"/>
    </row>
    <row r="970" spans="1:43" s="28" customFormat="1" ht="15.6" hidden="1" customHeight="1" outlineLevel="1" x14ac:dyDescent="0.3">
      <c r="A970" s="222" t="s">
        <v>35</v>
      </c>
      <c r="B970" s="223"/>
      <c r="C970" s="223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69"/>
      <c r="W970" s="270">
        <f>TRUNC(SUM(AA964:AF969),2)</f>
        <v>0</v>
      </c>
      <c r="X970" s="271"/>
      <c r="Y970" s="271"/>
      <c r="Z970" s="271"/>
      <c r="AA970" s="271"/>
      <c r="AB970" s="271"/>
      <c r="AC970" s="271"/>
      <c r="AD970" s="271"/>
      <c r="AE970" s="271"/>
      <c r="AF970" s="272"/>
      <c r="AL970" s="53"/>
      <c r="AQ970" s="73"/>
    </row>
    <row r="971" spans="1:43" s="28" customFormat="1" ht="15.6" hidden="1" customHeight="1" outlineLevel="1" x14ac:dyDescent="0.3">
      <c r="A971" s="10"/>
      <c r="B971" s="11"/>
      <c r="C971" s="11"/>
      <c r="D971" s="12"/>
      <c r="E971" s="13"/>
      <c r="F971" s="13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32"/>
      <c r="Y971" s="32"/>
      <c r="Z971" s="32"/>
      <c r="AA971" s="32"/>
      <c r="AB971" s="35"/>
      <c r="AC971" s="35"/>
      <c r="AD971" s="35"/>
      <c r="AE971" s="35"/>
      <c r="AF971" s="14"/>
      <c r="AL971" s="53"/>
      <c r="AQ971" s="73"/>
    </row>
    <row r="972" spans="1:43" s="28" customFormat="1" ht="15.6" hidden="1" customHeight="1" outlineLevel="1" x14ac:dyDescent="0.3">
      <c r="A972" s="279" t="s">
        <v>36</v>
      </c>
      <c r="B972" s="280"/>
      <c r="C972" s="280"/>
      <c r="D972" s="281"/>
      <c r="E972" s="282" t="s">
        <v>10</v>
      </c>
      <c r="F972" s="283"/>
      <c r="G972" s="282" t="s">
        <v>0</v>
      </c>
      <c r="H972" s="284"/>
      <c r="I972" s="283"/>
      <c r="J972" s="282" t="s">
        <v>37</v>
      </c>
      <c r="K972" s="284"/>
      <c r="L972" s="284"/>
      <c r="M972" s="284"/>
      <c r="N972" s="284"/>
      <c r="O972" s="284"/>
      <c r="P972" s="284"/>
      <c r="Q972" s="283"/>
      <c r="R972" s="282" t="s">
        <v>5</v>
      </c>
      <c r="S972" s="284"/>
      <c r="T972" s="284"/>
      <c r="U972" s="284"/>
      <c r="V972" s="284"/>
      <c r="W972" s="284"/>
      <c r="X972" s="284"/>
      <c r="Y972" s="284"/>
      <c r="Z972" s="284"/>
      <c r="AA972" s="284"/>
      <c r="AB972" s="283"/>
      <c r="AC972" s="285" t="s">
        <v>16</v>
      </c>
      <c r="AD972" s="286"/>
      <c r="AE972" s="287"/>
      <c r="AF972" s="24" t="s">
        <v>38</v>
      </c>
      <c r="AL972" s="53"/>
      <c r="AQ972" s="73"/>
    </row>
    <row r="973" spans="1:43" s="28" customFormat="1" ht="15.6" hidden="1" customHeight="1" outlineLevel="1" x14ac:dyDescent="0.3">
      <c r="A973" s="273" t="str">
        <f>IF(E973="","",VLOOKUP(E973,#REF!,2,FALSE))</f>
        <v/>
      </c>
      <c r="B973" s="274"/>
      <c r="C973" s="274"/>
      <c r="D973" s="274"/>
      <c r="E973" s="275"/>
      <c r="F973" s="275"/>
      <c r="G973" s="275" t="str">
        <f>IF(E973="","",VLOOKUP(E973,#REF!,3,FALSE))</f>
        <v/>
      </c>
      <c r="H973" s="275"/>
      <c r="I973" s="275"/>
      <c r="J973" s="41"/>
      <c r="K973" s="41"/>
      <c r="L973" s="41"/>
      <c r="M973" s="276"/>
      <c r="N973" s="276"/>
      <c r="O973" s="276"/>
      <c r="P973" s="276"/>
      <c r="Q973" s="276"/>
      <c r="R973" s="42"/>
      <c r="S973" s="42"/>
      <c r="T973" s="42"/>
      <c r="U973" s="42"/>
      <c r="V973" s="42"/>
      <c r="W973" s="42"/>
      <c r="X973" s="277" t="str">
        <f>IF(E973="","",VLOOKUP(E973,#REF!,4,FALSE))</f>
        <v/>
      </c>
      <c r="Y973" s="277"/>
      <c r="Z973" s="277"/>
      <c r="AA973" s="277"/>
      <c r="AB973" s="277"/>
      <c r="AC973" s="277"/>
      <c r="AD973" s="277"/>
      <c r="AE973" s="277"/>
      <c r="AF973" s="23" t="str">
        <f>IF(M973="","",M973*X973*AC973)</f>
        <v/>
      </c>
      <c r="AL973" s="53"/>
      <c r="AQ973" s="73"/>
    </row>
    <row r="974" spans="1:43" s="28" customFormat="1" ht="15.6" hidden="1" customHeight="1" outlineLevel="1" x14ac:dyDescent="0.3">
      <c r="A974" s="212" t="str">
        <f>IF(E974="","",VLOOKUP(E974,#REF!,2,FALSE))</f>
        <v/>
      </c>
      <c r="B974" s="213"/>
      <c r="C974" s="213"/>
      <c r="D974" s="213"/>
      <c r="E974" s="214"/>
      <c r="F974" s="214"/>
      <c r="G974" s="215" t="str">
        <f>IF(E974="","",VLOOKUP(E974,#REF!,3,FALSE))</f>
        <v/>
      </c>
      <c r="H974" s="215"/>
      <c r="I974" s="215"/>
      <c r="J974" s="25"/>
      <c r="K974" s="25"/>
      <c r="L974" s="25"/>
      <c r="M974" s="219"/>
      <c r="N974" s="219"/>
      <c r="O974" s="219"/>
      <c r="P974" s="219"/>
      <c r="Q974" s="219"/>
      <c r="R974" s="20"/>
      <c r="S974" s="20"/>
      <c r="T974" s="20"/>
      <c r="U974" s="20"/>
      <c r="V974" s="20"/>
      <c r="W974" s="20"/>
      <c r="X974" s="220" t="str">
        <f>IF(E974="","",VLOOKUP(E974,#REF!,4,FALSE))</f>
        <v/>
      </c>
      <c r="Y974" s="220"/>
      <c r="Z974" s="220"/>
      <c r="AA974" s="220"/>
      <c r="AB974" s="220"/>
      <c r="AC974" s="221"/>
      <c r="AD974" s="221"/>
      <c r="AE974" s="221"/>
      <c r="AF974" s="23" t="str">
        <f>IF(M974="","",M974*X974*AC974)</f>
        <v/>
      </c>
      <c r="AL974" s="53"/>
      <c r="AQ974" s="73"/>
    </row>
    <row r="975" spans="1:43" s="28" customFormat="1" ht="15.6" hidden="1" customHeight="1" outlineLevel="1" x14ac:dyDescent="0.3">
      <c r="A975" s="212" t="str">
        <f>IF(E975="","",VLOOKUP(E975,#REF!,2,FALSE))</f>
        <v/>
      </c>
      <c r="B975" s="213"/>
      <c r="C975" s="213"/>
      <c r="D975" s="213"/>
      <c r="E975" s="214"/>
      <c r="F975" s="214"/>
      <c r="G975" s="215" t="str">
        <f>IF(E975="","",VLOOKUP(E975,#REF!,3,FALSE))</f>
        <v/>
      </c>
      <c r="H975" s="215"/>
      <c r="I975" s="215"/>
      <c r="J975" s="25"/>
      <c r="K975" s="25"/>
      <c r="L975" s="25"/>
      <c r="M975" s="219"/>
      <c r="N975" s="219"/>
      <c r="O975" s="219"/>
      <c r="P975" s="219"/>
      <c r="Q975" s="219"/>
      <c r="R975" s="20"/>
      <c r="S975" s="20"/>
      <c r="T975" s="20"/>
      <c r="U975" s="20"/>
      <c r="V975" s="20"/>
      <c r="W975" s="20"/>
      <c r="X975" s="220" t="str">
        <f>IF(E975="","",VLOOKUP(E975,#REF!,4,FALSE))</f>
        <v/>
      </c>
      <c r="Y975" s="220"/>
      <c r="Z975" s="220"/>
      <c r="AA975" s="220"/>
      <c r="AB975" s="220"/>
      <c r="AC975" s="221"/>
      <c r="AD975" s="221"/>
      <c r="AE975" s="221"/>
      <c r="AF975" s="23" t="str">
        <f>IF(M975="","",M975*X975*AC975)</f>
        <v/>
      </c>
      <c r="AL975" s="53"/>
      <c r="AQ975" s="73"/>
    </row>
    <row r="976" spans="1:43" s="28" customFormat="1" ht="15.6" hidden="1" customHeight="1" outlineLevel="1" x14ac:dyDescent="0.3">
      <c r="A976" s="212" t="str">
        <f>IF(E976="","",VLOOKUP(E976,#REF!,2,FALSE))</f>
        <v/>
      </c>
      <c r="B976" s="213"/>
      <c r="C976" s="213"/>
      <c r="D976" s="213"/>
      <c r="E976" s="214"/>
      <c r="F976" s="214"/>
      <c r="G976" s="215" t="str">
        <f>IF(E976="","",VLOOKUP(E976,#REF!,3,FALSE))</f>
        <v/>
      </c>
      <c r="H976" s="215"/>
      <c r="I976" s="215"/>
      <c r="J976" s="25"/>
      <c r="K976" s="25"/>
      <c r="L976" s="25"/>
      <c r="M976" s="219"/>
      <c r="N976" s="219"/>
      <c r="O976" s="219"/>
      <c r="P976" s="219"/>
      <c r="Q976" s="219"/>
      <c r="R976" s="20"/>
      <c r="S976" s="20"/>
      <c r="T976" s="20"/>
      <c r="U976" s="20"/>
      <c r="V976" s="20"/>
      <c r="W976" s="20"/>
      <c r="X976" s="220" t="str">
        <f>IF(E976="","",VLOOKUP(E976,#REF!,4,FALSE))</f>
        <v/>
      </c>
      <c r="Y976" s="220"/>
      <c r="Z976" s="220"/>
      <c r="AA976" s="220"/>
      <c r="AB976" s="220"/>
      <c r="AC976" s="221"/>
      <c r="AD976" s="221"/>
      <c r="AE976" s="221"/>
      <c r="AF976" s="23" t="str">
        <f>IF(M976="","",M976*X976*AC976)</f>
        <v/>
      </c>
      <c r="AL976" s="53"/>
      <c r="AQ976" s="73"/>
    </row>
    <row r="977" spans="1:48" s="28" customFormat="1" ht="15.6" hidden="1" customHeight="1" outlineLevel="1" x14ac:dyDescent="0.3">
      <c r="A977" s="212" t="str">
        <f>IF(E977="","",VLOOKUP(E977,#REF!,2,FALSE))</f>
        <v/>
      </c>
      <c r="B977" s="213"/>
      <c r="C977" s="213"/>
      <c r="D977" s="213"/>
      <c r="E977" s="214"/>
      <c r="F977" s="214"/>
      <c r="G977" s="215" t="str">
        <f>IF(E977="","",VLOOKUP(E977,#REF!,3,FALSE))</f>
        <v/>
      </c>
      <c r="H977" s="215"/>
      <c r="I977" s="215"/>
      <c r="J977" s="25"/>
      <c r="K977" s="25"/>
      <c r="L977" s="25"/>
      <c r="M977" s="219"/>
      <c r="N977" s="219"/>
      <c r="O977" s="219"/>
      <c r="P977" s="219"/>
      <c r="Q977" s="219"/>
      <c r="R977" s="20"/>
      <c r="S977" s="20"/>
      <c r="T977" s="20"/>
      <c r="U977" s="20"/>
      <c r="V977" s="20"/>
      <c r="W977" s="20"/>
      <c r="X977" s="267" t="str">
        <f>IF(E977="","",VLOOKUP(E977,#REF!,4,f))</f>
        <v/>
      </c>
      <c r="Y977" s="267"/>
      <c r="Z977" s="267"/>
      <c r="AA977" s="267"/>
      <c r="AB977" s="267"/>
      <c r="AC977" s="268"/>
      <c r="AD977" s="268"/>
      <c r="AE977" s="268"/>
      <c r="AF977" s="23" t="str">
        <f>IF(M977="","",M977*X977*AC977)</f>
        <v/>
      </c>
      <c r="AL977" s="53"/>
      <c r="AQ977" s="73"/>
    </row>
    <row r="978" spans="1:48" s="28" customFormat="1" ht="15.6" hidden="1" customHeight="1" outlineLevel="1" x14ac:dyDescent="0.3">
      <c r="A978" s="222" t="s">
        <v>39</v>
      </c>
      <c r="B978" s="223"/>
      <c r="C978" s="223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69"/>
      <c r="W978" s="270">
        <f>TRUNC(SUM(AA973:AF977),2)</f>
        <v>0</v>
      </c>
      <c r="X978" s="271"/>
      <c r="Y978" s="271"/>
      <c r="Z978" s="271"/>
      <c r="AA978" s="271"/>
      <c r="AB978" s="271"/>
      <c r="AC978" s="271"/>
      <c r="AD978" s="271"/>
      <c r="AE978" s="271"/>
      <c r="AF978" s="272"/>
      <c r="AL978" s="53"/>
      <c r="AQ978" s="73"/>
    </row>
    <row r="979" spans="1:48" s="28" customFormat="1" ht="15.6" hidden="1" customHeight="1" outlineLevel="1" x14ac:dyDescent="0.3">
      <c r="A979" s="10"/>
      <c r="B979" s="11"/>
      <c r="C979" s="11"/>
      <c r="D979" s="12"/>
      <c r="E979" s="13"/>
      <c r="F979" s="13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32"/>
      <c r="Y979" s="32"/>
      <c r="Z979" s="32"/>
      <c r="AA979" s="32"/>
      <c r="AB979" s="35"/>
      <c r="AC979" s="35"/>
      <c r="AD979" s="35"/>
      <c r="AE979" s="35"/>
      <c r="AF979" s="14"/>
      <c r="AL979" s="53"/>
      <c r="AQ979" s="73"/>
    </row>
    <row r="980" spans="1:48" s="28" customFormat="1" collapsed="1" x14ac:dyDescent="0.3">
      <c r="A980" s="207" t="s">
        <v>40</v>
      </c>
      <c r="B980" s="208"/>
      <c r="C980" s="208"/>
      <c r="D980" s="208"/>
      <c r="E980" s="208"/>
      <c r="F980" s="208"/>
      <c r="G980" s="208"/>
      <c r="H980" s="208"/>
      <c r="I980" s="208"/>
      <c r="J980" s="208"/>
      <c r="K980" s="208"/>
      <c r="L980" s="208"/>
      <c r="M980" s="208"/>
      <c r="N980" s="208"/>
      <c r="O980" s="208"/>
      <c r="P980" s="208"/>
      <c r="Q980" s="208"/>
      <c r="R980" s="208"/>
      <c r="S980" s="208"/>
      <c r="T980" s="208"/>
      <c r="U980" s="208"/>
      <c r="V980" s="208"/>
      <c r="W980" s="209"/>
      <c r="X980" s="264">
        <f>SUM(N948,W961,W970,W978)</f>
        <v>2023.6</v>
      </c>
      <c r="Y980" s="265"/>
      <c r="Z980" s="265"/>
      <c r="AA980" s="265"/>
      <c r="AB980" s="265"/>
      <c r="AC980" s="265"/>
      <c r="AD980" s="265"/>
      <c r="AE980" s="265"/>
      <c r="AF980" s="266"/>
      <c r="AH980" s="39">
        <v>1</v>
      </c>
      <c r="AL980" s="53"/>
      <c r="AM980" s="51"/>
      <c r="AN980" s="52"/>
      <c r="AP980" s="55"/>
      <c r="AQ980" s="73"/>
      <c r="AR980" s="39"/>
      <c r="AV980" s="77"/>
    </row>
    <row r="981" spans="1:48" s="28" customFormat="1" x14ac:dyDescent="0.3">
      <c r="A981" s="207" t="s">
        <v>41</v>
      </c>
      <c r="B981" s="208"/>
      <c r="C981" s="208"/>
      <c r="D981" s="208"/>
      <c r="E981" s="208"/>
      <c r="F981" s="208"/>
      <c r="G981" s="208"/>
      <c r="H981" s="208"/>
      <c r="I981" s="208"/>
      <c r="J981" s="208"/>
      <c r="K981" s="208"/>
      <c r="L981" s="208"/>
      <c r="M981" s="208"/>
      <c r="N981" s="208"/>
      <c r="O981" s="208"/>
      <c r="P981" s="208"/>
      <c r="Q981" s="208"/>
      <c r="R981" s="208"/>
      <c r="S981" s="208"/>
      <c r="T981" s="209"/>
      <c r="U981" s="210">
        <f>U911</f>
        <v>9.2799999999999994</v>
      </c>
      <c r="V981" s="210"/>
      <c r="W981" s="210"/>
      <c r="X981" s="264">
        <f>TRUNC(X980*U981/100,2)</f>
        <v>187.79</v>
      </c>
      <c r="Y981" s="265"/>
      <c r="Z981" s="265"/>
      <c r="AA981" s="265"/>
      <c r="AB981" s="265"/>
      <c r="AC981" s="265"/>
      <c r="AD981" s="265"/>
      <c r="AE981" s="265"/>
      <c r="AF981" s="266"/>
      <c r="AH981" s="26"/>
      <c r="AJ981" s="30"/>
      <c r="AL981" s="53"/>
      <c r="AQ981" s="73"/>
      <c r="AR981" s="26"/>
    </row>
    <row r="982" spans="1:48" s="28" customFormat="1" x14ac:dyDescent="0.3">
      <c r="A982" s="207" t="s">
        <v>42</v>
      </c>
      <c r="B982" s="208"/>
      <c r="C982" s="208"/>
      <c r="D982" s="208"/>
      <c r="E982" s="208"/>
      <c r="F982" s="208"/>
      <c r="G982" s="208"/>
      <c r="H982" s="208"/>
      <c r="I982" s="208"/>
      <c r="J982" s="208"/>
      <c r="K982" s="208"/>
      <c r="L982" s="208"/>
      <c r="M982" s="208"/>
      <c r="N982" s="208"/>
      <c r="O982" s="208"/>
      <c r="P982" s="208"/>
      <c r="Q982" s="208"/>
      <c r="R982" s="208"/>
      <c r="S982" s="208"/>
      <c r="T982" s="208"/>
      <c r="U982" s="208"/>
      <c r="V982" s="208"/>
      <c r="W982" s="209"/>
      <c r="X982" s="264">
        <f>SUM(X980:AF981)</f>
        <v>2211.39</v>
      </c>
      <c r="Y982" s="265"/>
      <c r="Z982" s="265"/>
      <c r="AA982" s="265"/>
      <c r="AB982" s="265"/>
      <c r="AC982" s="265"/>
      <c r="AD982" s="265"/>
      <c r="AE982" s="265"/>
      <c r="AF982" s="266"/>
      <c r="AH982" s="26"/>
      <c r="AI982" s="28">
        <f>AJ914</f>
        <v>2211.39</v>
      </c>
      <c r="AJ982" s="29">
        <f>AI982-X982</f>
        <v>0</v>
      </c>
      <c r="AL982" s="53"/>
      <c r="AQ982" s="73"/>
      <c r="AR982" s="26"/>
    </row>
    <row r="983" spans="1:48" s="28" customFormat="1" x14ac:dyDescent="0.3">
      <c r="A983" s="6" t="s">
        <v>6</v>
      </c>
      <c r="B983" s="47"/>
      <c r="C983" s="47"/>
      <c r="D983" s="7"/>
      <c r="E983" s="8"/>
      <c r="F983" s="8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31"/>
      <c r="Y983" s="31"/>
      <c r="Z983" s="31"/>
      <c r="AA983" s="31"/>
      <c r="AB983" s="46"/>
      <c r="AC983" s="46"/>
      <c r="AD983" s="46"/>
      <c r="AE983" s="46"/>
      <c r="AF983" s="9"/>
      <c r="AL983" s="53"/>
      <c r="AQ983" s="73"/>
    </row>
    <row r="984" spans="1:48" s="28" customFormat="1" ht="33.75" customHeight="1" x14ac:dyDescent="0.3">
      <c r="A984" s="10" t="s">
        <v>7</v>
      </c>
      <c r="B984" s="261">
        <v>40530</v>
      </c>
      <c r="C984" s="261"/>
      <c r="D984" s="260" t="s">
        <v>4</v>
      </c>
      <c r="E984" s="260"/>
      <c r="F984" s="260"/>
      <c r="G984" s="260"/>
      <c r="H984" s="260"/>
      <c r="I984" s="260"/>
      <c r="J984" s="260"/>
      <c r="K984" s="260"/>
      <c r="L984" s="260"/>
      <c r="M984" s="260"/>
      <c r="N984" s="260"/>
      <c r="O984" s="260"/>
      <c r="P984" s="260"/>
      <c r="Q984" s="260"/>
      <c r="R984" s="260"/>
      <c r="S984" s="260"/>
      <c r="T984" s="260"/>
      <c r="U984" s="260"/>
      <c r="V984" s="260"/>
      <c r="W984" s="260"/>
      <c r="X984" s="260"/>
      <c r="Y984" s="260"/>
      <c r="Z984" s="260"/>
      <c r="AA984" s="260"/>
      <c r="AB984" s="260"/>
      <c r="AC984" s="243" t="s">
        <v>8</v>
      </c>
      <c r="AD984" s="243"/>
      <c r="AE984" s="243"/>
      <c r="AF984" s="38" t="s">
        <v>217</v>
      </c>
      <c r="AI984" s="29">
        <f>X1052</f>
        <v>1.44</v>
      </c>
      <c r="AJ984" s="28">
        <f>VLOOKUP(B984,Referência!$A:$D,4,FALSE)</f>
        <v>1.44</v>
      </c>
      <c r="AK984" s="29">
        <f>AI984-AJ984</f>
        <v>0</v>
      </c>
      <c r="AL984" s="53"/>
      <c r="AP984" s="55"/>
      <c r="AQ984" s="73"/>
    </row>
    <row r="985" spans="1:48" s="28" customFormat="1" hidden="1" outlineLevel="1" x14ac:dyDescent="0.3">
      <c r="A985" s="10"/>
      <c r="B985" s="11"/>
      <c r="C985" s="11"/>
      <c r="D985" s="12"/>
      <c r="E985" s="13"/>
      <c r="F985" s="13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32"/>
      <c r="Y985" s="32"/>
      <c r="Z985" s="32"/>
      <c r="AA985" s="32"/>
      <c r="AB985" s="35"/>
      <c r="AC985" s="35"/>
      <c r="AD985" s="35"/>
      <c r="AE985" s="35"/>
      <c r="AF985" s="14"/>
      <c r="AL985" s="53"/>
      <c r="AQ985" s="73"/>
    </row>
    <row r="986" spans="1:48" s="28" customFormat="1" hidden="1" outlineLevel="1" x14ac:dyDescent="0.3">
      <c r="A986" s="241" t="s">
        <v>9</v>
      </c>
      <c r="B986" s="241"/>
      <c r="C986" s="241"/>
      <c r="D986" s="241"/>
      <c r="E986" s="231" t="s">
        <v>10</v>
      </c>
      <c r="F986" s="231"/>
      <c r="G986" s="43" t="s">
        <v>11</v>
      </c>
      <c r="H986" s="231" t="s">
        <v>12</v>
      </c>
      <c r="I986" s="231"/>
      <c r="J986" s="231"/>
      <c r="K986" s="231"/>
      <c r="L986" s="231" t="s">
        <v>13</v>
      </c>
      <c r="M986" s="231"/>
      <c r="N986" s="231" t="s">
        <v>14</v>
      </c>
      <c r="O986" s="231"/>
      <c r="P986" s="231"/>
      <c r="Q986" s="231"/>
      <c r="R986" s="231"/>
      <c r="S986" s="231"/>
      <c r="T986" s="231"/>
      <c r="U986" s="231"/>
      <c r="V986" s="231" t="s">
        <v>15</v>
      </c>
      <c r="W986" s="231"/>
      <c r="X986" s="231"/>
      <c r="Y986" s="231"/>
      <c r="Z986" s="231"/>
      <c r="AA986" s="242" t="s">
        <v>16</v>
      </c>
      <c r="AB986" s="242"/>
      <c r="AC986" s="242"/>
      <c r="AD986" s="242"/>
      <c r="AE986" s="242" t="s">
        <v>17</v>
      </c>
      <c r="AF986" s="242"/>
      <c r="AL986" s="53"/>
      <c r="AQ986" s="73"/>
    </row>
    <row r="987" spans="1:48" s="28" customFormat="1" ht="34.5" hidden="1" customHeight="1" outlineLevel="1" x14ac:dyDescent="0.3">
      <c r="A987" s="247" t="str">
        <f>IF(E987=0,"",VLOOKUP(E987,Equipamentos!$A$3:$W$146,2,FALSE))</f>
        <v>CAMINHÃO TANQUE DISTRIBUIDOR DE ASFALTO</v>
      </c>
      <c r="B987" s="248"/>
      <c r="C987" s="248"/>
      <c r="D987" s="248"/>
      <c r="E987" s="258">
        <v>30021</v>
      </c>
      <c r="F987" s="258"/>
      <c r="G987" s="44"/>
      <c r="H987" s="217">
        <v>1</v>
      </c>
      <c r="I987" s="217"/>
      <c r="J987" s="217"/>
      <c r="K987" s="217"/>
      <c r="L987" s="228">
        <v>0</v>
      </c>
      <c r="M987" s="228"/>
      <c r="N987" s="250">
        <f>IF(E987="","",VLOOKUP(E987,Equipamentos!$A$3:$W$659,3,FALSE))</f>
        <v>197.26</v>
      </c>
      <c r="O987" s="250"/>
      <c r="P987" s="250"/>
      <c r="Q987" s="250"/>
      <c r="R987" s="250"/>
      <c r="S987" s="250"/>
      <c r="T987" s="250"/>
      <c r="U987" s="250"/>
      <c r="V987" s="15"/>
      <c r="W987" s="250">
        <f>IF(E987="","",VLOOKUP(E987,Equipamentos!$A$3:$W$70,4,FALSE))</f>
        <v>43.78</v>
      </c>
      <c r="X987" s="250"/>
      <c r="Y987" s="250"/>
      <c r="Z987" s="250"/>
      <c r="AA987" s="218">
        <v>1</v>
      </c>
      <c r="AB987" s="218"/>
      <c r="AC987" s="218"/>
      <c r="AD987" s="218"/>
      <c r="AE987" s="243">
        <f>IF(AA987="","",((H987*N987)+(L987*W987))*AA987)</f>
        <v>197.26</v>
      </c>
      <c r="AF987" s="244"/>
      <c r="AL987" s="53"/>
      <c r="AQ987" s="73"/>
    </row>
    <row r="988" spans="1:48" s="28" customFormat="1" hidden="1" outlineLevel="1" x14ac:dyDescent="0.3">
      <c r="A988" s="247" t="str">
        <f>IF(E988=0,"",VLOOKUP(E988,Equipamentos!$A$3:$W$146,2,FALSE))</f>
        <v/>
      </c>
      <c r="B988" s="248"/>
      <c r="C988" s="248"/>
      <c r="D988" s="248"/>
      <c r="E988" s="249"/>
      <c r="F988" s="249"/>
      <c r="G988" s="13"/>
      <c r="H988" s="228"/>
      <c r="I988" s="228"/>
      <c r="J988" s="228"/>
      <c r="K988" s="228"/>
      <c r="L988" s="228" t="str">
        <f t="shared" ref="L988:L995" si="75">IF(H988&gt;0,1-H988,"")</f>
        <v/>
      </c>
      <c r="M988" s="228"/>
      <c r="N988" s="250" t="str">
        <f>IF(E988="","",VLOOKUP(E988,Equipamentos!$A$3:$W$699,3,FALSE))</f>
        <v/>
      </c>
      <c r="O988" s="250"/>
      <c r="P988" s="250"/>
      <c r="Q988" s="250"/>
      <c r="R988" s="250"/>
      <c r="S988" s="250"/>
      <c r="T988" s="250"/>
      <c r="U988" s="250"/>
      <c r="V988" s="15"/>
      <c r="W988" s="250" t="str">
        <f>IF(E988="","",VLOOKUP(E988,Equipamentos!$A$3:$W$699,4,FALSE))</f>
        <v/>
      </c>
      <c r="X988" s="250"/>
      <c r="Y988" s="250"/>
      <c r="Z988" s="250"/>
      <c r="AA988" s="221"/>
      <c r="AB988" s="221"/>
      <c r="AC988" s="221"/>
      <c r="AD988" s="221"/>
      <c r="AE988" s="243" t="str">
        <f t="shared" ref="AE988:AE995" si="76">IF(AA988="","",((H988*N988)+(L988*W988))*AA988)</f>
        <v/>
      </c>
      <c r="AF988" s="244"/>
      <c r="AL988" s="53"/>
      <c r="AQ988" s="73"/>
    </row>
    <row r="989" spans="1:48" s="28" customFormat="1" hidden="1" outlineLevel="1" x14ac:dyDescent="0.3">
      <c r="A989" s="247" t="str">
        <f>IF(E989=0,"",VLOOKUP(E989,Equipamentos!$A$3:$W$146,2,FALSE))</f>
        <v/>
      </c>
      <c r="B989" s="248"/>
      <c r="C989" s="248"/>
      <c r="D989" s="248"/>
      <c r="E989" s="249"/>
      <c r="F989" s="249"/>
      <c r="G989" s="13"/>
      <c r="H989" s="228"/>
      <c r="I989" s="228"/>
      <c r="J989" s="228"/>
      <c r="K989" s="228"/>
      <c r="L989" s="228" t="str">
        <f t="shared" si="75"/>
        <v/>
      </c>
      <c r="M989" s="228"/>
      <c r="N989" s="250" t="str">
        <f>IF(E989="","",VLOOKUP(E989,Equipamentos!$A$3:$W$699,3,FALSE))</f>
        <v/>
      </c>
      <c r="O989" s="250"/>
      <c r="P989" s="250"/>
      <c r="Q989" s="250"/>
      <c r="R989" s="250"/>
      <c r="S989" s="250"/>
      <c r="T989" s="250"/>
      <c r="U989" s="250"/>
      <c r="V989" s="15"/>
      <c r="W989" s="250" t="str">
        <f>IF(E989="","",VLOOKUP(E989,Equipamentos!$A$3:$W$699,4,FALSE))</f>
        <v/>
      </c>
      <c r="X989" s="250"/>
      <c r="Y989" s="250"/>
      <c r="Z989" s="250"/>
      <c r="AA989" s="221"/>
      <c r="AB989" s="221"/>
      <c r="AC989" s="221"/>
      <c r="AD989" s="221"/>
      <c r="AE989" s="243" t="str">
        <f t="shared" si="76"/>
        <v/>
      </c>
      <c r="AF989" s="244"/>
      <c r="AL989" s="53"/>
      <c r="AQ989" s="73"/>
    </row>
    <row r="990" spans="1:48" s="28" customFormat="1" hidden="1" outlineLevel="1" x14ac:dyDescent="0.3">
      <c r="A990" s="247" t="str">
        <f>IF(E990=0,"",VLOOKUP(E990,Equipamentos!$A$3:$W$146,2,FALSE))</f>
        <v/>
      </c>
      <c r="B990" s="248"/>
      <c r="C990" s="248"/>
      <c r="D990" s="248"/>
      <c r="E990" s="249"/>
      <c r="F990" s="249"/>
      <c r="G990" s="13"/>
      <c r="H990" s="228"/>
      <c r="I990" s="228"/>
      <c r="J990" s="228"/>
      <c r="K990" s="228"/>
      <c r="L990" s="228" t="str">
        <f t="shared" si="75"/>
        <v/>
      </c>
      <c r="M990" s="228"/>
      <c r="N990" s="250" t="str">
        <f>IF(E990="","",VLOOKUP(E990,Equipamentos!$A$3:$W$699,3,FALSE))</f>
        <v/>
      </c>
      <c r="O990" s="250"/>
      <c r="P990" s="250"/>
      <c r="Q990" s="250"/>
      <c r="R990" s="250"/>
      <c r="S990" s="250"/>
      <c r="T990" s="250"/>
      <c r="U990" s="250"/>
      <c r="V990" s="15"/>
      <c r="W990" s="250" t="str">
        <f>IF(E990="","",VLOOKUP(E990,Equipamentos!$A$3:$W$699,4,FALSE))</f>
        <v/>
      </c>
      <c r="X990" s="250"/>
      <c r="Y990" s="250"/>
      <c r="Z990" s="250"/>
      <c r="AA990" s="221"/>
      <c r="AB990" s="221"/>
      <c r="AC990" s="221"/>
      <c r="AD990" s="221"/>
      <c r="AE990" s="243" t="str">
        <f t="shared" si="76"/>
        <v/>
      </c>
      <c r="AF990" s="244"/>
      <c r="AL990" s="53"/>
      <c r="AQ990" s="73"/>
    </row>
    <row r="991" spans="1:48" s="28" customFormat="1" hidden="1" outlineLevel="1" x14ac:dyDescent="0.3">
      <c r="A991" s="247" t="str">
        <f>IF(E991=0,"",VLOOKUP(E991,Equipamentos!$A$3:$W$146,2,FALSE))</f>
        <v/>
      </c>
      <c r="B991" s="248"/>
      <c r="C991" s="248"/>
      <c r="D991" s="248"/>
      <c r="E991" s="249"/>
      <c r="F991" s="249"/>
      <c r="G991" s="13"/>
      <c r="H991" s="228"/>
      <c r="I991" s="228"/>
      <c r="J991" s="228"/>
      <c r="K991" s="228"/>
      <c r="L991" s="228" t="str">
        <f>IF(H991&gt;0,1-H991,"")</f>
        <v/>
      </c>
      <c r="M991" s="228"/>
      <c r="N991" s="250" t="str">
        <f>IF(E991="","",VLOOKUP(E991,Equipamentos!$A$3:$W$699,3,FALSE))</f>
        <v/>
      </c>
      <c r="O991" s="250"/>
      <c r="P991" s="250"/>
      <c r="Q991" s="250"/>
      <c r="R991" s="250"/>
      <c r="S991" s="250"/>
      <c r="T991" s="250"/>
      <c r="U991" s="250"/>
      <c r="V991" s="15"/>
      <c r="W991" s="250" t="str">
        <f>IF(E991="","",VLOOKUP(E991,Equipamentos!$A$3:$W$699,4,FALSE))</f>
        <v/>
      </c>
      <c r="X991" s="250"/>
      <c r="Y991" s="250"/>
      <c r="Z991" s="250"/>
      <c r="AA991" s="221"/>
      <c r="AB991" s="221"/>
      <c r="AC991" s="221"/>
      <c r="AD991" s="221"/>
      <c r="AE991" s="243" t="str">
        <f t="shared" si="76"/>
        <v/>
      </c>
      <c r="AF991" s="244"/>
      <c r="AL991" s="53"/>
      <c r="AQ991" s="73"/>
    </row>
    <row r="992" spans="1:48" s="28" customFormat="1" hidden="1" outlineLevel="1" x14ac:dyDescent="0.3">
      <c r="A992" s="247" t="str">
        <f>IF(E992=0,"",VLOOKUP(E992,Equipamentos!$A$3:$W$146,2,FALSE))</f>
        <v/>
      </c>
      <c r="B992" s="248"/>
      <c r="C992" s="248"/>
      <c r="D992" s="248"/>
      <c r="E992" s="249"/>
      <c r="F992" s="249"/>
      <c r="G992" s="13"/>
      <c r="H992" s="228"/>
      <c r="I992" s="228"/>
      <c r="J992" s="228"/>
      <c r="K992" s="228"/>
      <c r="L992" s="228" t="str">
        <f t="shared" si="75"/>
        <v/>
      </c>
      <c r="M992" s="228"/>
      <c r="N992" s="250" t="str">
        <f>IF(E992="","",VLOOKUP(E992,Equipamentos!$A$3:$W$66,3,FALSE))</f>
        <v/>
      </c>
      <c r="O992" s="250"/>
      <c r="P992" s="250"/>
      <c r="Q992" s="250"/>
      <c r="R992" s="250"/>
      <c r="S992" s="250"/>
      <c r="T992" s="250"/>
      <c r="U992" s="250"/>
      <c r="V992" s="15"/>
      <c r="W992" s="250" t="str">
        <f>IF(E992="","",VLOOKUP(E992,Equipamentos!$A$3:$W$66,4,FALSE))</f>
        <v/>
      </c>
      <c r="X992" s="250"/>
      <c r="Y992" s="250"/>
      <c r="Z992" s="250"/>
      <c r="AA992" s="221"/>
      <c r="AB992" s="221"/>
      <c r="AC992" s="221"/>
      <c r="AD992" s="221"/>
      <c r="AE992" s="243" t="str">
        <f t="shared" si="76"/>
        <v/>
      </c>
      <c r="AF992" s="244"/>
      <c r="AL992" s="53"/>
      <c r="AQ992" s="73"/>
    </row>
    <row r="993" spans="1:43" s="28" customFormat="1" hidden="1" outlineLevel="1" x14ac:dyDescent="0.3">
      <c r="A993" s="247" t="str">
        <f>IF(E993=0,"",VLOOKUP(E993,Equipamentos!$A$3:$W$146,2,FALSE))</f>
        <v/>
      </c>
      <c r="B993" s="248"/>
      <c r="C993" s="248"/>
      <c r="D993" s="248"/>
      <c r="E993" s="249"/>
      <c r="F993" s="249"/>
      <c r="G993" s="13"/>
      <c r="H993" s="228"/>
      <c r="I993" s="228"/>
      <c r="J993" s="228"/>
      <c r="K993" s="228"/>
      <c r="L993" s="228" t="str">
        <f t="shared" si="75"/>
        <v/>
      </c>
      <c r="M993" s="228"/>
      <c r="N993" s="250" t="str">
        <f>IF(E993="","",VLOOKUP(E993,Equipamentos!$A$3:$W$66,3,FALSE))</f>
        <v/>
      </c>
      <c r="O993" s="250"/>
      <c r="P993" s="250"/>
      <c r="Q993" s="250"/>
      <c r="R993" s="250"/>
      <c r="S993" s="250"/>
      <c r="T993" s="250"/>
      <c r="U993" s="250"/>
      <c r="V993" s="15"/>
      <c r="W993" s="250" t="str">
        <f>IF(E993="","",VLOOKUP(E993,Equipamentos!$A$3:$W$66,4,FALSE))</f>
        <v/>
      </c>
      <c r="X993" s="250"/>
      <c r="Y993" s="250"/>
      <c r="Z993" s="250"/>
      <c r="AA993" s="221"/>
      <c r="AB993" s="221"/>
      <c r="AC993" s="221"/>
      <c r="AD993" s="221"/>
      <c r="AE993" s="243" t="str">
        <f t="shared" si="76"/>
        <v/>
      </c>
      <c r="AF993" s="244"/>
      <c r="AL993" s="53"/>
      <c r="AQ993" s="73"/>
    </row>
    <row r="994" spans="1:43" s="28" customFormat="1" hidden="1" outlineLevel="1" x14ac:dyDescent="0.3">
      <c r="A994" s="247" t="str">
        <f>IF(E994=0,"",VLOOKUP(E994,Equipamentos!$A$3:$W$146,2,FALSE))</f>
        <v/>
      </c>
      <c r="B994" s="248"/>
      <c r="C994" s="248"/>
      <c r="D994" s="248"/>
      <c r="E994" s="249"/>
      <c r="F994" s="249"/>
      <c r="G994" s="13"/>
      <c r="H994" s="228"/>
      <c r="I994" s="228"/>
      <c r="J994" s="228"/>
      <c r="K994" s="228"/>
      <c r="L994" s="228" t="str">
        <f t="shared" si="75"/>
        <v/>
      </c>
      <c r="M994" s="228"/>
      <c r="N994" s="251" t="str">
        <f>IF(E994="","",VLOOKUP(E994,Equipamentos!$A$3:$W$66,3,FALSE))</f>
        <v/>
      </c>
      <c r="O994" s="251"/>
      <c r="P994" s="251"/>
      <c r="Q994" s="251"/>
      <c r="R994" s="251"/>
      <c r="S994" s="251"/>
      <c r="T994" s="251"/>
      <c r="U994" s="251"/>
      <c r="V994" s="16"/>
      <c r="W994" s="251" t="str">
        <f>IF(E994="","",VLOOKUP(E994,Equipamentos!$A$3:$W$66,4,FALSE))</f>
        <v/>
      </c>
      <c r="X994" s="251"/>
      <c r="Y994" s="251"/>
      <c r="Z994" s="251"/>
      <c r="AA994" s="221"/>
      <c r="AB994" s="221"/>
      <c r="AC994" s="221"/>
      <c r="AD994" s="221"/>
      <c r="AE994" s="243" t="str">
        <f t="shared" si="76"/>
        <v/>
      </c>
      <c r="AF994" s="244"/>
      <c r="AL994" s="53"/>
      <c r="AQ994" s="73"/>
    </row>
    <row r="995" spans="1:43" s="28" customFormat="1" hidden="1" outlineLevel="1" x14ac:dyDescent="0.3">
      <c r="A995" s="247" t="str">
        <f>IF(E995=0,"",VLOOKUP(E995,Equipamentos!$A$3:$W$146,2,FALSE))</f>
        <v/>
      </c>
      <c r="B995" s="248"/>
      <c r="C995" s="248"/>
      <c r="D995" s="248"/>
      <c r="E995" s="249"/>
      <c r="F995" s="249"/>
      <c r="G995" s="13"/>
      <c r="H995" s="228"/>
      <c r="I995" s="228"/>
      <c r="J995" s="228"/>
      <c r="K995" s="228"/>
      <c r="L995" s="228" t="str">
        <f t="shared" si="75"/>
        <v/>
      </c>
      <c r="M995" s="228"/>
      <c r="N995" s="251" t="str">
        <f>IF(E995="","",VLOOKUP(E995,Equipamentos!$A$3:$W$66,3,FALSE))</f>
        <v/>
      </c>
      <c r="O995" s="251"/>
      <c r="P995" s="251"/>
      <c r="Q995" s="251"/>
      <c r="R995" s="251"/>
      <c r="S995" s="251"/>
      <c r="T995" s="251"/>
      <c r="U995" s="251"/>
      <c r="V995" s="16"/>
      <c r="W995" s="251" t="str">
        <f>IF(E995="","",VLOOKUP(E995,Equipamentos!$A$3:$W$66,4,FALSE))</f>
        <v/>
      </c>
      <c r="X995" s="251"/>
      <c r="Y995" s="251"/>
      <c r="Z995" s="251"/>
      <c r="AA995" s="221"/>
      <c r="AB995" s="221"/>
      <c r="AC995" s="221"/>
      <c r="AD995" s="221"/>
      <c r="AE995" s="254" t="str">
        <f t="shared" si="76"/>
        <v/>
      </c>
      <c r="AF995" s="255"/>
      <c r="AL995" s="53"/>
      <c r="AQ995" s="73"/>
    </row>
    <row r="996" spans="1:43" s="28" customFormat="1" hidden="1" outlineLevel="1" x14ac:dyDescent="0.3">
      <c r="A996" s="222" t="s">
        <v>18</v>
      </c>
      <c r="B996" s="223"/>
      <c r="C996" s="223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24">
        <f>TRUNC(SUM(AE987:AF995),2)</f>
        <v>197.26</v>
      </c>
      <c r="X996" s="225"/>
      <c r="Y996" s="225"/>
      <c r="Z996" s="225"/>
      <c r="AA996" s="225"/>
      <c r="AB996" s="225"/>
      <c r="AC996" s="225"/>
      <c r="AD996" s="225"/>
      <c r="AE996" s="225"/>
      <c r="AF996" s="225"/>
      <c r="AL996" s="53"/>
      <c r="AQ996" s="73"/>
    </row>
    <row r="997" spans="1:43" s="28" customFormat="1" hidden="1" outlineLevel="1" x14ac:dyDescent="0.3">
      <c r="A997" s="10"/>
      <c r="B997" s="11"/>
      <c r="C997" s="11"/>
      <c r="D997" s="12"/>
      <c r="E997" s="13"/>
      <c r="F997" s="13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32"/>
      <c r="Y997" s="32"/>
      <c r="Z997" s="32"/>
      <c r="AA997" s="32"/>
      <c r="AB997" s="35"/>
      <c r="AC997" s="35"/>
      <c r="AD997" s="35"/>
      <c r="AE997" s="35"/>
      <c r="AF997" s="14"/>
      <c r="AL997" s="53"/>
      <c r="AQ997" s="73"/>
    </row>
    <row r="998" spans="1:43" s="28" customFormat="1" hidden="1" outlineLevel="1" x14ac:dyDescent="0.3">
      <c r="A998" s="241" t="s">
        <v>19</v>
      </c>
      <c r="B998" s="241"/>
      <c r="C998" s="241"/>
      <c r="D998" s="241"/>
      <c r="E998" s="231" t="s">
        <v>10</v>
      </c>
      <c r="F998" s="231"/>
      <c r="G998" s="231" t="s">
        <v>204</v>
      </c>
      <c r="H998" s="231"/>
      <c r="I998" s="231"/>
      <c r="J998" s="231"/>
      <c r="K998" s="231" t="s">
        <v>20</v>
      </c>
      <c r="L998" s="231"/>
      <c r="M998" s="231"/>
      <c r="N998" s="231"/>
      <c r="O998" s="231" t="s">
        <v>16</v>
      </c>
      <c r="P998" s="231"/>
      <c r="Q998" s="231"/>
      <c r="R998" s="231"/>
      <c r="S998" s="231"/>
      <c r="T998" s="231"/>
      <c r="U998" s="231" t="s">
        <v>407</v>
      </c>
      <c r="V998" s="231"/>
      <c r="W998" s="231"/>
      <c r="X998" s="231"/>
      <c r="Y998" s="231"/>
      <c r="Z998" s="231"/>
      <c r="AA998" s="242" t="s">
        <v>17</v>
      </c>
      <c r="AB998" s="242"/>
      <c r="AC998" s="242"/>
      <c r="AD998" s="242"/>
      <c r="AE998" s="242"/>
      <c r="AF998" s="242"/>
      <c r="AL998" s="53"/>
      <c r="AQ998" s="73"/>
    </row>
    <row r="999" spans="1:43" s="28" customFormat="1" hidden="1" outlineLevel="1" x14ac:dyDescent="0.3">
      <c r="A999" s="212" t="str">
        <f>IF(E999=0,"",VLOOKUP(E999,'Mão de Obra'!$A$2:$AA$998,2,FALSE))</f>
        <v/>
      </c>
      <c r="B999" s="213"/>
      <c r="C999" s="213"/>
      <c r="D999" s="213"/>
      <c r="E999" s="216"/>
      <c r="F999" s="216"/>
      <c r="G999" s="245"/>
      <c r="H999" s="245"/>
      <c r="I999" s="245"/>
      <c r="J999" s="245"/>
      <c r="K999" s="246" t="str">
        <f>IF(E999=0,"",VLOOKUP(E999,'Mão de Obra'!$A$2:$AA$998,5,))</f>
        <v/>
      </c>
      <c r="L999" s="246"/>
      <c r="M999" s="246"/>
      <c r="N999" s="246"/>
      <c r="O999" s="252"/>
      <c r="P999" s="252"/>
      <c r="Q999" s="252"/>
      <c r="R999" s="252"/>
      <c r="S999" s="252"/>
      <c r="T999" s="252"/>
      <c r="U999" s="252"/>
      <c r="V999" s="252"/>
      <c r="W999" s="252"/>
      <c r="X999" s="252"/>
      <c r="Y999" s="252"/>
      <c r="Z999" s="252"/>
      <c r="AA999" s="243" t="str">
        <f t="shared" ref="AA999:AA1006" si="77">IF(O999="","",O999*K999)</f>
        <v/>
      </c>
      <c r="AB999" s="243"/>
      <c r="AC999" s="243"/>
      <c r="AD999" s="243"/>
      <c r="AE999" s="243"/>
      <c r="AF999" s="244"/>
      <c r="AL999" s="53"/>
      <c r="AQ999" s="73"/>
    </row>
    <row r="1000" spans="1:43" s="28" customFormat="1" hidden="1" outlineLevel="1" x14ac:dyDescent="0.3">
      <c r="A1000" s="212" t="str">
        <f>IF(E1000=0,"",VLOOKUP(E1000,'Mão de Obra'!$A$2:$AA$998,2,FALSE))</f>
        <v/>
      </c>
      <c r="B1000" s="213"/>
      <c r="C1000" s="213"/>
      <c r="D1000" s="213"/>
      <c r="E1000" s="216"/>
      <c r="F1000" s="216"/>
      <c r="G1000" s="245"/>
      <c r="H1000" s="245"/>
      <c r="I1000" s="245"/>
      <c r="J1000" s="245"/>
      <c r="K1000" s="246" t="str">
        <f>IF(E1000=0,"",VLOOKUP(E1000,'Mão de Obra'!$A$2:$AA$998,5,))</f>
        <v/>
      </c>
      <c r="L1000" s="246"/>
      <c r="M1000" s="246"/>
      <c r="N1000" s="246"/>
      <c r="O1000" s="253"/>
      <c r="P1000" s="253"/>
      <c r="Q1000" s="253"/>
      <c r="R1000" s="253"/>
      <c r="S1000" s="253"/>
      <c r="T1000" s="253"/>
      <c r="U1000" s="253"/>
      <c r="V1000" s="253"/>
      <c r="W1000" s="253"/>
      <c r="X1000" s="253"/>
      <c r="Y1000" s="253"/>
      <c r="Z1000" s="253"/>
      <c r="AA1000" s="243" t="str">
        <f t="shared" si="77"/>
        <v/>
      </c>
      <c r="AB1000" s="243"/>
      <c r="AC1000" s="243"/>
      <c r="AD1000" s="243"/>
      <c r="AE1000" s="243"/>
      <c r="AF1000" s="244"/>
      <c r="AL1000" s="53"/>
      <c r="AQ1000" s="73"/>
    </row>
    <row r="1001" spans="1:43" s="28" customFormat="1" hidden="1" outlineLevel="1" x14ac:dyDescent="0.3">
      <c r="A1001" s="212" t="str">
        <f>IF(E1001=0,"",VLOOKUP(E1001,'Mão de Obra'!$A$2:$AA$998,2,FALSE))</f>
        <v/>
      </c>
      <c r="B1001" s="213"/>
      <c r="C1001" s="213"/>
      <c r="D1001" s="213"/>
      <c r="E1001" s="214"/>
      <c r="F1001" s="214"/>
      <c r="G1001" s="236" t="str">
        <f t="shared" ref="G1001:G1006" si="78">IF(E1001=0,"",121.83%)</f>
        <v/>
      </c>
      <c r="H1001" s="236"/>
      <c r="I1001" s="236"/>
      <c r="J1001" s="236"/>
      <c r="K1001" s="237" t="str">
        <f>IF(E1001=0,"",VLOOKUP(E1001,'Mão de Obra'!$A$2:$AA$998,5,))</f>
        <v/>
      </c>
      <c r="L1001" s="237"/>
      <c r="M1001" s="237"/>
      <c r="N1001" s="237"/>
      <c r="O1001" s="228"/>
      <c r="P1001" s="228"/>
      <c r="Q1001" s="228"/>
      <c r="R1001" s="228"/>
      <c r="S1001" s="228"/>
      <c r="T1001" s="228"/>
      <c r="U1001" s="228"/>
      <c r="V1001" s="228"/>
      <c r="W1001" s="228"/>
      <c r="X1001" s="228"/>
      <c r="Y1001" s="228"/>
      <c r="Z1001" s="228"/>
      <c r="AA1001" s="243" t="str">
        <f t="shared" si="77"/>
        <v/>
      </c>
      <c r="AB1001" s="243"/>
      <c r="AC1001" s="243"/>
      <c r="AD1001" s="243"/>
      <c r="AE1001" s="243"/>
      <c r="AF1001" s="244"/>
      <c r="AL1001" s="53"/>
      <c r="AQ1001" s="73"/>
    </row>
    <row r="1002" spans="1:43" s="28" customFormat="1" hidden="1" outlineLevel="1" x14ac:dyDescent="0.3">
      <c r="A1002" s="212" t="str">
        <f>IF(E1002=0,"",VLOOKUP(E1002,'Mão de Obra'!$A$2:$AA$998,2,FALSE))</f>
        <v/>
      </c>
      <c r="B1002" s="213"/>
      <c r="C1002" s="213"/>
      <c r="D1002" s="213"/>
      <c r="E1002" s="214"/>
      <c r="F1002" s="214"/>
      <c r="G1002" s="236" t="str">
        <f t="shared" si="78"/>
        <v/>
      </c>
      <c r="H1002" s="236"/>
      <c r="I1002" s="236"/>
      <c r="J1002" s="236"/>
      <c r="K1002" s="237" t="str">
        <f>IF(E1002=0,"",VLOOKUP(E1002,'Mão de Obra'!$A$2:$AA$998,5,))</f>
        <v/>
      </c>
      <c r="L1002" s="237"/>
      <c r="M1002" s="237"/>
      <c r="N1002" s="237"/>
      <c r="O1002" s="228"/>
      <c r="P1002" s="228"/>
      <c r="Q1002" s="228"/>
      <c r="R1002" s="228"/>
      <c r="S1002" s="228"/>
      <c r="T1002" s="228"/>
      <c r="U1002" s="228"/>
      <c r="V1002" s="228"/>
      <c r="W1002" s="228"/>
      <c r="X1002" s="228"/>
      <c r="Y1002" s="228"/>
      <c r="Z1002" s="228"/>
      <c r="AA1002" s="243" t="str">
        <f t="shared" si="77"/>
        <v/>
      </c>
      <c r="AB1002" s="243"/>
      <c r="AC1002" s="243"/>
      <c r="AD1002" s="243"/>
      <c r="AE1002" s="243"/>
      <c r="AF1002" s="244"/>
      <c r="AL1002" s="53"/>
      <c r="AQ1002" s="73"/>
    </row>
    <row r="1003" spans="1:43" s="28" customFormat="1" hidden="1" outlineLevel="1" x14ac:dyDescent="0.3">
      <c r="A1003" s="212" t="str">
        <f>IF(E1003=0,"",VLOOKUP(E1003,'Mão de Obra'!$A$2:$AA$998,2,FALSE))</f>
        <v/>
      </c>
      <c r="B1003" s="213"/>
      <c r="C1003" s="213"/>
      <c r="D1003" s="213"/>
      <c r="E1003" s="214"/>
      <c r="F1003" s="214"/>
      <c r="G1003" s="236" t="str">
        <f t="shared" si="78"/>
        <v/>
      </c>
      <c r="H1003" s="236"/>
      <c r="I1003" s="236"/>
      <c r="J1003" s="236"/>
      <c r="K1003" s="237" t="str">
        <f>IF(E1003=0,"",VLOOKUP(E1003,'Mão de Obra'!$A$2:$AA$998,5,))</f>
        <v/>
      </c>
      <c r="L1003" s="237"/>
      <c r="M1003" s="237"/>
      <c r="N1003" s="237"/>
      <c r="O1003" s="228"/>
      <c r="P1003" s="228"/>
      <c r="Q1003" s="228"/>
      <c r="R1003" s="228"/>
      <c r="S1003" s="228"/>
      <c r="T1003" s="228"/>
      <c r="U1003" s="228"/>
      <c r="V1003" s="228"/>
      <c r="W1003" s="228"/>
      <c r="X1003" s="228"/>
      <c r="Y1003" s="228"/>
      <c r="Z1003" s="228"/>
      <c r="AA1003" s="243" t="str">
        <f t="shared" si="77"/>
        <v/>
      </c>
      <c r="AB1003" s="243"/>
      <c r="AC1003" s="243"/>
      <c r="AD1003" s="243"/>
      <c r="AE1003" s="243"/>
      <c r="AF1003" s="244"/>
      <c r="AL1003" s="53"/>
      <c r="AQ1003" s="73"/>
    </row>
    <row r="1004" spans="1:43" s="28" customFormat="1" hidden="1" outlineLevel="1" x14ac:dyDescent="0.3">
      <c r="A1004" s="212" t="str">
        <f>IF(E1004=0,"",VLOOKUP(E1004,'Mão de Obra'!$A$2:$AA$998,2,FALSE))</f>
        <v/>
      </c>
      <c r="B1004" s="213"/>
      <c r="C1004" s="213"/>
      <c r="D1004" s="213"/>
      <c r="E1004" s="214"/>
      <c r="F1004" s="214"/>
      <c r="G1004" s="236" t="str">
        <f t="shared" si="78"/>
        <v/>
      </c>
      <c r="H1004" s="236"/>
      <c r="I1004" s="236"/>
      <c r="J1004" s="236"/>
      <c r="K1004" s="237" t="str">
        <f>IF(E1004=0,"",VLOOKUP(E1004,'Mão de Obra'!$A$2:$AA$998,5,))</f>
        <v/>
      </c>
      <c r="L1004" s="237"/>
      <c r="M1004" s="237"/>
      <c r="N1004" s="237"/>
      <c r="O1004" s="228"/>
      <c r="P1004" s="228"/>
      <c r="Q1004" s="228"/>
      <c r="R1004" s="228"/>
      <c r="S1004" s="228"/>
      <c r="T1004" s="228"/>
      <c r="U1004" s="228"/>
      <c r="V1004" s="228"/>
      <c r="W1004" s="228"/>
      <c r="X1004" s="228"/>
      <c r="Y1004" s="228"/>
      <c r="Z1004" s="228"/>
      <c r="AA1004" s="243" t="str">
        <f t="shared" si="77"/>
        <v/>
      </c>
      <c r="AB1004" s="243"/>
      <c r="AC1004" s="243"/>
      <c r="AD1004" s="243"/>
      <c r="AE1004" s="243"/>
      <c r="AF1004" s="244"/>
      <c r="AL1004" s="53"/>
      <c r="AQ1004" s="73"/>
    </row>
    <row r="1005" spans="1:43" s="28" customFormat="1" hidden="1" outlineLevel="1" x14ac:dyDescent="0.3">
      <c r="A1005" s="212" t="str">
        <f>IF(E1005=0,"",VLOOKUP(E1005,'Mão de Obra'!$A$2:$AA$998,2,FALSE))</f>
        <v/>
      </c>
      <c r="B1005" s="213"/>
      <c r="C1005" s="213"/>
      <c r="D1005" s="213"/>
      <c r="E1005" s="214"/>
      <c r="F1005" s="214"/>
      <c r="G1005" s="236" t="str">
        <f t="shared" si="78"/>
        <v/>
      </c>
      <c r="H1005" s="236"/>
      <c r="I1005" s="236"/>
      <c r="J1005" s="236"/>
      <c r="K1005" s="237" t="str">
        <f>IF(E1005=0,"",VLOOKUP(E1005,'Mão de Obra'!$A$2:$AA$998,5,))</f>
        <v/>
      </c>
      <c r="L1005" s="237"/>
      <c r="M1005" s="237"/>
      <c r="N1005" s="237"/>
      <c r="O1005" s="228"/>
      <c r="P1005" s="228"/>
      <c r="Q1005" s="228"/>
      <c r="R1005" s="228"/>
      <c r="S1005" s="228"/>
      <c r="T1005" s="228"/>
      <c r="U1005" s="228"/>
      <c r="V1005" s="228"/>
      <c r="W1005" s="228"/>
      <c r="X1005" s="228"/>
      <c r="Y1005" s="228"/>
      <c r="Z1005" s="228"/>
      <c r="AA1005" s="243" t="str">
        <f t="shared" si="77"/>
        <v/>
      </c>
      <c r="AB1005" s="243"/>
      <c r="AC1005" s="243"/>
      <c r="AD1005" s="243"/>
      <c r="AE1005" s="243"/>
      <c r="AF1005" s="244"/>
      <c r="AL1005" s="53"/>
      <c r="AQ1005" s="73"/>
    </row>
    <row r="1006" spans="1:43" s="28" customFormat="1" hidden="1" outlineLevel="1" x14ac:dyDescent="0.3">
      <c r="A1006" s="212" t="str">
        <f>IF(E1006=0,"",VLOOKUP(E1006,'Mão de Obra'!$A$2:$AA$998,2,FALSE))</f>
        <v/>
      </c>
      <c r="B1006" s="213"/>
      <c r="C1006" s="213"/>
      <c r="D1006" s="213"/>
      <c r="E1006" s="214"/>
      <c r="F1006" s="214"/>
      <c r="G1006" s="236" t="str">
        <f t="shared" si="78"/>
        <v/>
      </c>
      <c r="H1006" s="236"/>
      <c r="I1006" s="236"/>
      <c r="J1006" s="236"/>
      <c r="K1006" s="237" t="str">
        <f>IF(E1006=0,"",VLOOKUP(E1006,'Mão de Obra'!$A$2:$AA$998,5))</f>
        <v/>
      </c>
      <c r="L1006" s="237"/>
      <c r="M1006" s="237"/>
      <c r="N1006" s="237"/>
      <c r="O1006" s="228"/>
      <c r="P1006" s="228"/>
      <c r="Q1006" s="228"/>
      <c r="R1006" s="228"/>
      <c r="S1006" s="228"/>
      <c r="T1006" s="228"/>
      <c r="U1006" s="228"/>
      <c r="V1006" s="228"/>
      <c r="W1006" s="228"/>
      <c r="X1006" s="228"/>
      <c r="Y1006" s="228"/>
      <c r="Z1006" s="228"/>
      <c r="AA1006" s="243" t="str">
        <f t="shared" si="77"/>
        <v/>
      </c>
      <c r="AB1006" s="243"/>
      <c r="AC1006" s="243"/>
      <c r="AD1006" s="243"/>
      <c r="AE1006" s="243"/>
      <c r="AF1006" s="244"/>
      <c r="AL1006" s="53"/>
      <c r="AQ1006" s="73"/>
    </row>
    <row r="1007" spans="1:43" s="28" customFormat="1" hidden="1" outlineLevel="1" x14ac:dyDescent="0.3">
      <c r="A1007" s="222" t="s">
        <v>21</v>
      </c>
      <c r="B1007" s="223"/>
      <c r="C1007" s="223"/>
      <c r="D1007" s="223"/>
      <c r="E1007" s="223"/>
      <c r="F1007" s="223"/>
      <c r="G1007" s="223"/>
      <c r="H1007" s="223"/>
      <c r="I1007" s="223"/>
      <c r="J1007" s="223"/>
      <c r="K1007" s="223"/>
      <c r="L1007" s="223"/>
      <c r="M1007" s="223"/>
      <c r="N1007" s="223"/>
      <c r="O1007" s="223"/>
      <c r="P1007" s="223"/>
      <c r="Q1007" s="223"/>
      <c r="R1007" s="223"/>
      <c r="S1007" s="223"/>
      <c r="T1007" s="223"/>
      <c r="U1007" s="223"/>
      <c r="V1007" s="223"/>
      <c r="W1007" s="224">
        <f>TRUNC(SUM(AA999:AF1006),2)</f>
        <v>0</v>
      </c>
      <c r="X1007" s="225"/>
      <c r="Y1007" s="225"/>
      <c r="Z1007" s="225"/>
      <c r="AA1007" s="225"/>
      <c r="AB1007" s="225"/>
      <c r="AC1007" s="225"/>
      <c r="AD1007" s="225"/>
      <c r="AE1007" s="225"/>
      <c r="AF1007" s="225"/>
      <c r="AL1007" s="53"/>
      <c r="AQ1007" s="73"/>
    </row>
    <row r="1008" spans="1:43" s="28" customFormat="1" hidden="1" outlineLevel="1" x14ac:dyDescent="0.3">
      <c r="A1008" s="10"/>
      <c r="B1008" s="11"/>
      <c r="C1008" s="11"/>
      <c r="D1008" s="12"/>
      <c r="E1008" s="13"/>
      <c r="F1008" s="13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32"/>
      <c r="Y1008" s="32"/>
      <c r="Z1008" s="32"/>
      <c r="AA1008" s="32"/>
      <c r="AB1008" s="35"/>
      <c r="AC1008" s="35"/>
      <c r="AD1008" s="35"/>
      <c r="AE1008" s="35"/>
      <c r="AF1008" s="14"/>
      <c r="AL1008" s="53"/>
      <c r="AQ1008" s="73"/>
    </row>
    <row r="1009" spans="1:43" s="28" customFormat="1" hidden="1" outlineLevel="1" x14ac:dyDescent="0.3">
      <c r="A1009" s="241" t="s">
        <v>22</v>
      </c>
      <c r="B1009" s="241"/>
      <c r="C1009" s="241"/>
      <c r="D1009" s="241"/>
      <c r="E1009" s="231" t="s">
        <v>10</v>
      </c>
      <c r="F1009" s="231"/>
      <c r="G1009" s="231" t="s">
        <v>23</v>
      </c>
      <c r="H1009" s="231"/>
      <c r="I1009" s="231"/>
      <c r="J1009" s="231" t="s">
        <v>24</v>
      </c>
      <c r="K1009" s="231"/>
      <c r="L1009" s="231"/>
      <c r="M1009" s="231" t="s">
        <v>25</v>
      </c>
      <c r="N1009" s="231"/>
      <c r="O1009" s="231"/>
      <c r="P1009" s="231"/>
      <c r="Q1009" s="231"/>
      <c r="R1009" s="231" t="s">
        <v>26</v>
      </c>
      <c r="S1009" s="231"/>
      <c r="T1009" s="231"/>
      <c r="U1009" s="231"/>
      <c r="V1009" s="231"/>
      <c r="W1009" s="231" t="s">
        <v>5</v>
      </c>
      <c r="X1009" s="231"/>
      <c r="Y1009" s="231"/>
      <c r="Z1009" s="231"/>
      <c r="AA1009" s="231"/>
      <c r="AB1009" s="231"/>
      <c r="AC1009" s="231"/>
      <c r="AD1009" s="231"/>
      <c r="AE1009" s="231"/>
      <c r="AF1009" s="231"/>
      <c r="AL1009" s="53"/>
      <c r="AQ1009" s="73"/>
    </row>
    <row r="1010" spans="1:43" s="28" customFormat="1" hidden="1" outlineLevel="1" x14ac:dyDescent="0.3">
      <c r="A1010" s="17" t="s">
        <v>203</v>
      </c>
      <c r="B1010" s="18"/>
      <c r="C1010" s="18"/>
      <c r="D1010" s="19"/>
      <c r="E1010" s="233" t="s">
        <v>160</v>
      </c>
      <c r="F1010" s="233"/>
      <c r="G1010" s="227"/>
      <c r="H1010" s="227"/>
      <c r="I1010" s="227"/>
      <c r="J1010" s="232" t="s">
        <v>43</v>
      </c>
      <c r="K1010" s="232"/>
      <c r="L1010" s="232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2"/>
      <c r="W1010" s="20"/>
      <c r="X1010" s="33"/>
      <c r="Y1010" s="33"/>
      <c r="Z1010" s="33"/>
      <c r="AA1010" s="33"/>
      <c r="AB1010" s="33"/>
      <c r="AC1010" s="33"/>
      <c r="AD1010" s="33"/>
      <c r="AE1010" s="220">
        <f>IF(A1010="","",(W1007*G1010/100))</f>
        <v>0</v>
      </c>
      <c r="AF1010" s="234"/>
      <c r="AL1010" s="53"/>
      <c r="AQ1010" s="73"/>
    </row>
    <row r="1011" spans="1:43" s="28" customFormat="1" hidden="1" outlineLevel="1" x14ac:dyDescent="0.3">
      <c r="A1011" s="17" t="s">
        <v>72</v>
      </c>
      <c r="B1011" s="18"/>
      <c r="C1011" s="18"/>
      <c r="D1011" s="19"/>
      <c r="E1011" s="233" t="s">
        <v>75</v>
      </c>
      <c r="F1011" s="233"/>
      <c r="G1011" s="227"/>
      <c r="H1011" s="227"/>
      <c r="I1011" s="227"/>
      <c r="J1011" s="232" t="s">
        <v>43</v>
      </c>
      <c r="K1011" s="232"/>
      <c r="L1011" s="232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2"/>
      <c r="W1011" s="20"/>
      <c r="X1011" s="33"/>
      <c r="Y1011" s="33"/>
      <c r="Z1011" s="33"/>
      <c r="AA1011" s="33"/>
      <c r="AB1011" s="33"/>
      <c r="AC1011" s="33"/>
      <c r="AD1011" s="33"/>
      <c r="AE1011" s="220">
        <f>IF(A1011="","",(W1007*G1011/100))</f>
        <v>0</v>
      </c>
      <c r="AF1011" s="234"/>
      <c r="AL1011" s="53"/>
      <c r="AQ1011" s="73"/>
    </row>
    <row r="1012" spans="1:43" s="28" customFormat="1" hidden="1" outlineLevel="1" x14ac:dyDescent="0.3">
      <c r="A1012" s="21" t="s">
        <v>73</v>
      </c>
      <c r="B1012" s="18"/>
      <c r="C1012" s="18"/>
      <c r="D1012" s="19"/>
      <c r="E1012" s="233" t="s">
        <v>76</v>
      </c>
      <c r="F1012" s="233"/>
      <c r="G1012" s="227"/>
      <c r="H1012" s="227"/>
      <c r="I1012" s="227"/>
      <c r="J1012" s="232" t="s">
        <v>43</v>
      </c>
      <c r="K1012" s="232"/>
      <c r="L1012" s="232"/>
      <c r="M1012" s="45"/>
      <c r="N1012" s="45"/>
      <c r="O1012" s="45"/>
      <c r="P1012" s="45"/>
      <c r="Q1012" s="45"/>
      <c r="R1012" s="45"/>
      <c r="S1012" s="45"/>
      <c r="T1012" s="45"/>
      <c r="U1012" s="45"/>
      <c r="V1012" s="45"/>
      <c r="W1012" s="20"/>
      <c r="X1012" s="33"/>
      <c r="Y1012" s="33"/>
      <c r="Z1012" s="33"/>
      <c r="AA1012" s="33"/>
      <c r="AB1012" s="33"/>
      <c r="AC1012" s="33"/>
      <c r="AD1012" s="33"/>
      <c r="AE1012" s="220">
        <f>IF(A1012="","",(W1007*G1012/100))</f>
        <v>0</v>
      </c>
      <c r="AF1012" s="234"/>
      <c r="AL1012" s="53"/>
      <c r="AQ1012" s="73"/>
    </row>
    <row r="1013" spans="1:43" s="28" customFormat="1" hidden="1" outlineLevel="1" x14ac:dyDescent="0.3">
      <c r="A1013" s="21" t="s">
        <v>74</v>
      </c>
      <c r="B1013" s="18"/>
      <c r="C1013" s="18"/>
      <c r="D1013" s="19"/>
      <c r="E1013" s="233" t="s">
        <v>77</v>
      </c>
      <c r="F1013" s="233"/>
      <c r="G1013" s="227"/>
      <c r="H1013" s="227"/>
      <c r="I1013" s="227"/>
      <c r="J1013" s="232" t="s">
        <v>43</v>
      </c>
      <c r="K1013" s="232"/>
      <c r="L1013" s="232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2"/>
      <c r="W1013" s="22"/>
      <c r="X1013" s="34"/>
      <c r="Y1013" s="34"/>
      <c r="Z1013" s="34"/>
      <c r="AA1013" s="34"/>
      <c r="AB1013" s="34"/>
      <c r="AC1013" s="34"/>
      <c r="AD1013" s="34"/>
      <c r="AE1013" s="220">
        <f>IF(A1013="","",(W1007*G1013/100))</f>
        <v>0</v>
      </c>
      <c r="AF1013" s="234"/>
      <c r="AL1013" s="53"/>
      <c r="AQ1013" s="73"/>
    </row>
    <row r="1014" spans="1:43" s="28" customFormat="1" hidden="1" outlineLevel="1" x14ac:dyDescent="0.3">
      <c r="A1014" s="222" t="s">
        <v>27</v>
      </c>
      <c r="B1014" s="223"/>
      <c r="C1014" s="223"/>
      <c r="D1014" s="223"/>
      <c r="E1014" s="223"/>
      <c r="F1014" s="223"/>
      <c r="G1014" s="223"/>
      <c r="H1014" s="223"/>
      <c r="I1014" s="223"/>
      <c r="J1014" s="223"/>
      <c r="K1014" s="223"/>
      <c r="L1014" s="223"/>
      <c r="M1014" s="223"/>
      <c r="N1014" s="223"/>
      <c r="O1014" s="223"/>
      <c r="P1014" s="223"/>
      <c r="Q1014" s="223"/>
      <c r="R1014" s="223"/>
      <c r="S1014" s="223"/>
      <c r="T1014" s="223"/>
      <c r="U1014" s="223"/>
      <c r="V1014" s="223"/>
      <c r="W1014" s="224">
        <f>TRUNC(SUM(AE1010:AF1013),2)</f>
        <v>0</v>
      </c>
      <c r="X1014" s="225"/>
      <c r="Y1014" s="225"/>
      <c r="Z1014" s="225"/>
      <c r="AA1014" s="225"/>
      <c r="AB1014" s="225"/>
      <c r="AC1014" s="225"/>
      <c r="AD1014" s="225"/>
      <c r="AE1014" s="225"/>
      <c r="AF1014" s="225"/>
      <c r="AL1014" s="53"/>
      <c r="AQ1014" s="73"/>
    </row>
    <row r="1015" spans="1:43" s="28" customFormat="1" hidden="1" outlineLevel="1" x14ac:dyDescent="0.3">
      <c r="A1015" s="10"/>
      <c r="B1015" s="11"/>
      <c r="C1015" s="11"/>
      <c r="D1015" s="12"/>
      <c r="E1015" s="13"/>
      <c r="F1015" s="13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32"/>
      <c r="Y1015" s="32"/>
      <c r="Z1015" s="32"/>
      <c r="AA1015" s="32"/>
      <c r="AB1015" s="35"/>
      <c r="AC1015" s="35"/>
      <c r="AD1015" s="35"/>
      <c r="AE1015" s="35"/>
      <c r="AF1015" s="14"/>
      <c r="AL1015" s="53"/>
      <c r="AQ1015" s="73"/>
    </row>
    <row r="1016" spans="1:43" s="28" customFormat="1" hidden="1" outlineLevel="1" x14ac:dyDescent="0.3">
      <c r="A1016" s="238" t="s">
        <v>28</v>
      </c>
      <c r="B1016" s="238"/>
      <c r="C1016" s="238"/>
      <c r="D1016" s="238"/>
      <c r="E1016" s="238"/>
      <c r="F1016" s="238"/>
      <c r="G1016" s="238"/>
      <c r="H1016" s="238"/>
      <c r="I1016" s="238"/>
      <c r="J1016" s="238"/>
      <c r="K1016" s="238"/>
      <c r="L1016" s="238"/>
      <c r="M1016" s="238"/>
      <c r="N1016" s="224">
        <f>SUM(W996,W1007,W1014)</f>
        <v>197.26</v>
      </c>
      <c r="O1016" s="225"/>
      <c r="P1016" s="225"/>
      <c r="Q1016" s="225"/>
      <c r="R1016" s="225"/>
      <c r="S1016" s="225"/>
      <c r="T1016" s="225"/>
      <c r="U1016" s="225"/>
      <c r="V1016" s="225"/>
      <c r="W1016" s="225"/>
      <c r="X1016" s="225"/>
      <c r="Y1016" s="225"/>
      <c r="Z1016" s="225"/>
      <c r="AA1016" s="225"/>
      <c r="AB1016" s="225"/>
      <c r="AC1016" s="225"/>
      <c r="AD1016" s="225"/>
      <c r="AE1016" s="225"/>
      <c r="AF1016" s="225"/>
      <c r="AL1016" s="53"/>
      <c r="AQ1016" s="73"/>
    </row>
    <row r="1017" spans="1:43" s="28" customFormat="1" hidden="1" outlineLevel="1" x14ac:dyDescent="0.3">
      <c r="A1017" s="239" t="s">
        <v>29</v>
      </c>
      <c r="B1017" s="239"/>
      <c r="C1017" s="239"/>
      <c r="D1017" s="239"/>
      <c r="E1017" s="239"/>
      <c r="F1017" s="239"/>
      <c r="G1017" s="239"/>
      <c r="H1017" s="239"/>
      <c r="I1017" s="239"/>
      <c r="J1017" s="239"/>
      <c r="K1017" s="239"/>
      <c r="L1017" s="239"/>
      <c r="M1017" s="239"/>
      <c r="N1017" s="240">
        <f>AH1050</f>
        <v>149.4</v>
      </c>
      <c r="O1017" s="240"/>
      <c r="P1017" s="240"/>
      <c r="Q1017" s="240"/>
      <c r="R1017" s="240"/>
      <c r="S1017" s="240"/>
      <c r="T1017" s="240"/>
      <c r="U1017" s="240"/>
      <c r="V1017" s="240"/>
      <c r="W1017" s="240"/>
      <c r="X1017" s="240"/>
      <c r="Y1017" s="240"/>
      <c r="Z1017" s="240"/>
      <c r="AA1017" s="240"/>
      <c r="AB1017" s="240"/>
      <c r="AC1017" s="240"/>
      <c r="AD1017" s="240"/>
      <c r="AE1017" s="240"/>
      <c r="AF1017" s="240"/>
      <c r="AL1017" s="53"/>
      <c r="AQ1017" s="73"/>
    </row>
    <row r="1018" spans="1:43" s="28" customFormat="1" hidden="1" outlineLevel="1" x14ac:dyDescent="0.3">
      <c r="A1018" s="238" t="s">
        <v>30</v>
      </c>
      <c r="B1018" s="238"/>
      <c r="C1018" s="238"/>
      <c r="D1018" s="238"/>
      <c r="E1018" s="238"/>
      <c r="F1018" s="238"/>
      <c r="G1018" s="238"/>
      <c r="H1018" s="238"/>
      <c r="I1018" s="238"/>
      <c r="J1018" s="238"/>
      <c r="K1018" s="238"/>
      <c r="L1018" s="238"/>
      <c r="M1018" s="238"/>
      <c r="N1018" s="224">
        <f>TRUNC(N1016/N1017,2)</f>
        <v>1.32</v>
      </c>
      <c r="O1018" s="225"/>
      <c r="P1018" s="225"/>
      <c r="Q1018" s="225"/>
      <c r="R1018" s="225"/>
      <c r="S1018" s="225"/>
      <c r="T1018" s="225"/>
      <c r="U1018" s="225"/>
      <c r="V1018" s="225"/>
      <c r="W1018" s="225"/>
      <c r="X1018" s="225"/>
      <c r="Y1018" s="225"/>
      <c r="Z1018" s="225"/>
      <c r="AA1018" s="225"/>
      <c r="AB1018" s="225"/>
      <c r="AC1018" s="225"/>
      <c r="AD1018" s="225"/>
      <c r="AE1018" s="225"/>
      <c r="AF1018" s="225"/>
      <c r="AL1018" s="53"/>
      <c r="AQ1018" s="73"/>
    </row>
    <row r="1019" spans="1:43" s="28" customFormat="1" hidden="1" outlineLevel="1" x14ac:dyDescent="0.3">
      <c r="A1019" s="10"/>
      <c r="B1019" s="11"/>
      <c r="C1019" s="11"/>
      <c r="D1019" s="12"/>
      <c r="E1019" s="13"/>
      <c r="F1019" s="13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32"/>
      <c r="Y1019" s="32"/>
      <c r="Z1019" s="32"/>
      <c r="AA1019" s="32"/>
      <c r="AB1019" s="35"/>
      <c r="AC1019" s="35"/>
      <c r="AD1019" s="35"/>
      <c r="AE1019" s="35"/>
      <c r="AF1019" s="14"/>
      <c r="AL1019" s="53"/>
      <c r="AQ1019" s="73"/>
    </row>
    <row r="1020" spans="1:43" s="28" customFormat="1" hidden="1" outlineLevel="1" x14ac:dyDescent="0.3">
      <c r="A1020" s="241" t="s">
        <v>31</v>
      </c>
      <c r="B1020" s="241"/>
      <c r="C1020" s="241"/>
      <c r="D1020" s="241"/>
      <c r="E1020" s="231" t="s">
        <v>10</v>
      </c>
      <c r="F1020" s="231"/>
      <c r="G1020" s="231" t="s">
        <v>0</v>
      </c>
      <c r="H1020" s="231"/>
      <c r="I1020" s="235" t="s">
        <v>32</v>
      </c>
      <c r="J1020" s="235"/>
      <c r="K1020" s="235"/>
      <c r="L1020" s="235"/>
      <c r="M1020" s="235"/>
      <c r="N1020" s="235"/>
      <c r="O1020" s="235"/>
      <c r="P1020" s="235"/>
      <c r="Q1020" s="235" t="s">
        <v>16</v>
      </c>
      <c r="R1020" s="235"/>
      <c r="S1020" s="235"/>
      <c r="T1020" s="235"/>
      <c r="U1020" s="235"/>
      <c r="V1020" s="235"/>
      <c r="W1020" s="235"/>
      <c r="X1020" s="235"/>
      <c r="Y1020" s="235"/>
      <c r="Z1020" s="235"/>
      <c r="AA1020" s="235"/>
      <c r="AB1020" s="211" t="s">
        <v>32</v>
      </c>
      <c r="AC1020" s="211"/>
      <c r="AD1020" s="211"/>
      <c r="AE1020" s="211"/>
      <c r="AF1020" s="211"/>
      <c r="AL1020" s="53"/>
      <c r="AQ1020" s="73"/>
    </row>
    <row r="1021" spans="1:43" s="28" customFormat="1" hidden="1" outlineLevel="1" x14ac:dyDescent="0.3">
      <c r="A1021" s="212" t="str">
        <f>IF(E1021="","",VLOOKUP(E1021,Material!$A$3:$N$526,2,FALSE))</f>
        <v/>
      </c>
      <c r="B1021" s="213"/>
      <c r="C1021" s="213"/>
      <c r="D1021" s="213"/>
      <c r="E1021" s="216"/>
      <c r="F1021" s="216"/>
      <c r="G1021" s="216" t="str">
        <f>IF(E1021="","",VLOOKUP(E1021,Material!$A$3:$N$526,3,FALSE))</f>
        <v/>
      </c>
      <c r="H1021" s="216"/>
      <c r="I1021" s="230" t="str">
        <f>IF(E1021="","",VLOOKUP(E1021,Material!$A$3:$N$526,4,FALSE))</f>
        <v/>
      </c>
      <c r="J1021" s="230"/>
      <c r="K1021" s="230"/>
      <c r="L1021" s="230"/>
      <c r="M1021" s="230"/>
      <c r="N1021" s="230"/>
      <c r="O1021" s="230"/>
      <c r="P1021" s="230"/>
      <c r="Q1021" s="40"/>
      <c r="R1021" s="40"/>
      <c r="S1021" s="40"/>
      <c r="T1021" s="40"/>
      <c r="U1021" s="40"/>
      <c r="V1021" s="40"/>
      <c r="W1021" s="217"/>
      <c r="X1021" s="217"/>
      <c r="Y1021" s="217"/>
      <c r="Z1021" s="217"/>
      <c r="AA1021" s="217"/>
      <c r="AB1021" s="33"/>
      <c r="AC1021" s="33"/>
      <c r="AD1021" s="33"/>
      <c r="AE1021" s="33"/>
      <c r="AF1021" s="23" t="str">
        <f t="shared" ref="AF1021:AF1030" si="79">IF(W1021="","",I1021*W1021)</f>
        <v/>
      </c>
      <c r="AL1021" s="53"/>
      <c r="AQ1021" s="73"/>
    </row>
    <row r="1022" spans="1:43" s="28" customFormat="1" hidden="1" outlineLevel="1" x14ac:dyDescent="0.3">
      <c r="A1022" s="212" t="str">
        <f>IF(E1022="","",VLOOKUP(E1022,Material!$A$3:$N$526,2,FALSE))</f>
        <v/>
      </c>
      <c r="B1022" s="213"/>
      <c r="C1022" s="213"/>
      <c r="D1022" s="213"/>
      <c r="E1022" s="216"/>
      <c r="F1022" s="216"/>
      <c r="G1022" s="216" t="str">
        <f>IF(E1022="","",VLOOKUP(E1022,Material!$A$3:$N$526,3,FALSE))</f>
        <v/>
      </c>
      <c r="H1022" s="216"/>
      <c r="I1022" s="230" t="str">
        <f>IF(E1022="","",VLOOKUP(E1022,Material!$A$3:$N$526,4,FALSE))</f>
        <v/>
      </c>
      <c r="J1022" s="230"/>
      <c r="K1022" s="230"/>
      <c r="L1022" s="230"/>
      <c r="M1022" s="230"/>
      <c r="N1022" s="230"/>
      <c r="O1022" s="230"/>
      <c r="P1022" s="230"/>
      <c r="Q1022" s="40"/>
      <c r="R1022" s="40"/>
      <c r="S1022" s="40"/>
      <c r="T1022" s="40"/>
      <c r="U1022" s="40"/>
      <c r="V1022" s="40"/>
      <c r="W1022" s="217"/>
      <c r="X1022" s="217"/>
      <c r="Y1022" s="217"/>
      <c r="Z1022" s="217"/>
      <c r="AA1022" s="217"/>
      <c r="AB1022" s="33"/>
      <c r="AC1022" s="33"/>
      <c r="AD1022" s="33"/>
      <c r="AE1022" s="33"/>
      <c r="AF1022" s="23" t="str">
        <f t="shared" si="79"/>
        <v/>
      </c>
      <c r="AL1022" s="53"/>
      <c r="AQ1022" s="73"/>
    </row>
    <row r="1023" spans="1:43" s="28" customFormat="1" hidden="1" outlineLevel="1" x14ac:dyDescent="0.3">
      <c r="A1023" s="212" t="str">
        <f>IF(E1023="","",VLOOKUP(E1023,Material!$A$3:$N$526,2,FALSE))</f>
        <v/>
      </c>
      <c r="B1023" s="213"/>
      <c r="C1023" s="213"/>
      <c r="D1023" s="213"/>
      <c r="E1023" s="216"/>
      <c r="F1023" s="216"/>
      <c r="G1023" s="216" t="str">
        <f>IF(E1023="","",VLOOKUP(E1023,Material!$A$3:$N$526,3,FALSE))</f>
        <v/>
      </c>
      <c r="H1023" s="216"/>
      <c r="I1023" s="230" t="str">
        <f>IF(E1023="","",VLOOKUP(E1023,Material!$A$3:$N$526,4,FALSE))</f>
        <v/>
      </c>
      <c r="J1023" s="230"/>
      <c r="K1023" s="230"/>
      <c r="L1023" s="230"/>
      <c r="M1023" s="230"/>
      <c r="N1023" s="230"/>
      <c r="O1023" s="230"/>
      <c r="P1023" s="230"/>
      <c r="Q1023" s="40"/>
      <c r="R1023" s="40"/>
      <c r="S1023" s="40"/>
      <c r="T1023" s="40"/>
      <c r="U1023" s="40"/>
      <c r="V1023" s="40"/>
      <c r="W1023" s="217"/>
      <c r="X1023" s="217"/>
      <c r="Y1023" s="217"/>
      <c r="Z1023" s="217"/>
      <c r="AA1023" s="217"/>
      <c r="AB1023" s="33"/>
      <c r="AC1023" s="33"/>
      <c r="AD1023" s="33"/>
      <c r="AE1023" s="33"/>
      <c r="AF1023" s="23" t="str">
        <f t="shared" si="79"/>
        <v/>
      </c>
      <c r="AL1023" s="53"/>
      <c r="AQ1023" s="73"/>
    </row>
    <row r="1024" spans="1:43" s="28" customFormat="1" hidden="1" outlineLevel="1" x14ac:dyDescent="0.3">
      <c r="A1024" s="212" t="str">
        <f>IF(E1024="","",VLOOKUP(E1024,Material!$A$3:$N$526,2,FALSE))</f>
        <v/>
      </c>
      <c r="B1024" s="213"/>
      <c r="C1024" s="213"/>
      <c r="D1024" s="213"/>
      <c r="E1024" s="214"/>
      <c r="F1024" s="214"/>
      <c r="G1024" s="215" t="str">
        <f>IF(E1024="","",VLOOKUP(E1024,Material!$A$3:$N$526,3,FALSE))</f>
        <v/>
      </c>
      <c r="H1024" s="215"/>
      <c r="I1024" s="229" t="str">
        <f>IF(E1024="","",VLOOKUP(E1024,Material!$A$3:$N$526,4,FALSE))</f>
        <v/>
      </c>
      <c r="J1024" s="229"/>
      <c r="K1024" s="229"/>
      <c r="L1024" s="229"/>
      <c r="M1024" s="229"/>
      <c r="N1024" s="229"/>
      <c r="O1024" s="229"/>
      <c r="P1024" s="229"/>
      <c r="Q1024" s="20"/>
      <c r="R1024" s="20"/>
      <c r="S1024" s="20"/>
      <c r="T1024" s="20"/>
      <c r="U1024" s="20"/>
      <c r="V1024" s="20"/>
      <c r="W1024" s="228"/>
      <c r="X1024" s="228"/>
      <c r="Y1024" s="228"/>
      <c r="Z1024" s="228"/>
      <c r="AA1024" s="228"/>
      <c r="AB1024" s="33"/>
      <c r="AC1024" s="33"/>
      <c r="AD1024" s="33"/>
      <c r="AE1024" s="33"/>
      <c r="AF1024" s="23" t="str">
        <f t="shared" si="79"/>
        <v/>
      </c>
      <c r="AL1024" s="53"/>
      <c r="AQ1024" s="73"/>
    </row>
    <row r="1025" spans="1:43" s="28" customFormat="1" hidden="1" outlineLevel="1" x14ac:dyDescent="0.3">
      <c r="A1025" s="212" t="str">
        <f>IF(E1025="","",VLOOKUP(E1025,Material!$A$3:$N$526,2,FALSE))</f>
        <v/>
      </c>
      <c r="B1025" s="213"/>
      <c r="C1025" s="213"/>
      <c r="D1025" s="213"/>
      <c r="E1025" s="214"/>
      <c r="F1025" s="214"/>
      <c r="G1025" s="215" t="str">
        <f>IF(E1025="","",VLOOKUP(E1025,Material!$A$3:$N$526,3,FALSE))</f>
        <v/>
      </c>
      <c r="H1025" s="215"/>
      <c r="I1025" s="229" t="str">
        <f>IF(E1025="","",VLOOKUP(E1025,Material!$A$3:$N$526,4,FALSE))</f>
        <v/>
      </c>
      <c r="J1025" s="229"/>
      <c r="K1025" s="229"/>
      <c r="L1025" s="229"/>
      <c r="M1025" s="229"/>
      <c r="N1025" s="229"/>
      <c r="O1025" s="229"/>
      <c r="P1025" s="229"/>
      <c r="Q1025" s="20"/>
      <c r="R1025" s="20"/>
      <c r="S1025" s="20"/>
      <c r="T1025" s="20"/>
      <c r="U1025" s="20"/>
      <c r="V1025" s="20"/>
      <c r="W1025" s="228"/>
      <c r="X1025" s="228"/>
      <c r="Y1025" s="228"/>
      <c r="Z1025" s="228"/>
      <c r="AA1025" s="228"/>
      <c r="AB1025" s="33"/>
      <c r="AC1025" s="33"/>
      <c r="AD1025" s="33"/>
      <c r="AE1025" s="33"/>
      <c r="AF1025" s="23" t="str">
        <f t="shared" si="79"/>
        <v/>
      </c>
      <c r="AL1025" s="53"/>
      <c r="AQ1025" s="73"/>
    </row>
    <row r="1026" spans="1:43" s="28" customFormat="1" hidden="1" outlineLevel="1" x14ac:dyDescent="0.3">
      <c r="A1026" s="212" t="str">
        <f>IF(E1026="","",VLOOKUP(E1026,Material!$A$3:$N$526,2,FALSE))</f>
        <v/>
      </c>
      <c r="B1026" s="213"/>
      <c r="C1026" s="213"/>
      <c r="D1026" s="213"/>
      <c r="E1026" s="214"/>
      <c r="F1026" s="214"/>
      <c r="G1026" s="215" t="str">
        <f>IF(E1026="","",VLOOKUP(E1026,Material!$A$3:$N$526,3,FALSE))</f>
        <v/>
      </c>
      <c r="H1026" s="215"/>
      <c r="I1026" s="229" t="str">
        <f>IF(E1026="","",VLOOKUP(E1026,Material!$A$3:$N$526,4,FALSE))</f>
        <v/>
      </c>
      <c r="J1026" s="229"/>
      <c r="K1026" s="229"/>
      <c r="L1026" s="229"/>
      <c r="M1026" s="229"/>
      <c r="N1026" s="229"/>
      <c r="O1026" s="229"/>
      <c r="P1026" s="229"/>
      <c r="Q1026" s="20"/>
      <c r="R1026" s="20"/>
      <c r="S1026" s="20"/>
      <c r="T1026" s="20"/>
      <c r="U1026" s="20"/>
      <c r="V1026" s="20"/>
      <c r="W1026" s="228"/>
      <c r="X1026" s="228"/>
      <c r="Y1026" s="228"/>
      <c r="Z1026" s="228"/>
      <c r="AA1026" s="228"/>
      <c r="AB1026" s="33"/>
      <c r="AC1026" s="33"/>
      <c r="AD1026" s="33"/>
      <c r="AE1026" s="33"/>
      <c r="AF1026" s="23" t="str">
        <f t="shared" si="79"/>
        <v/>
      </c>
      <c r="AL1026" s="53"/>
      <c r="AQ1026" s="73"/>
    </row>
    <row r="1027" spans="1:43" s="28" customFormat="1" hidden="1" outlineLevel="1" x14ac:dyDescent="0.3">
      <c r="A1027" s="212" t="str">
        <f>IF(E1027="","",VLOOKUP(E1027,Material!$A$3:$N$526,2,FALSE))</f>
        <v/>
      </c>
      <c r="B1027" s="213"/>
      <c r="C1027" s="213"/>
      <c r="D1027" s="213"/>
      <c r="E1027" s="214"/>
      <c r="F1027" s="214"/>
      <c r="G1027" s="215" t="str">
        <f>IF(E1027="","",VLOOKUP(E1027,Material!$A$3:$N$526,3,FALSE))</f>
        <v/>
      </c>
      <c r="H1027" s="215"/>
      <c r="I1027" s="229" t="str">
        <f>IF(E1027="","",VLOOKUP(E1027,Material!$A$3:$N$526,4,FALSE))</f>
        <v/>
      </c>
      <c r="J1027" s="229"/>
      <c r="K1027" s="229"/>
      <c r="L1027" s="229"/>
      <c r="M1027" s="229"/>
      <c r="N1027" s="229"/>
      <c r="O1027" s="229"/>
      <c r="P1027" s="229"/>
      <c r="Q1027" s="20"/>
      <c r="R1027" s="20"/>
      <c r="S1027" s="20"/>
      <c r="T1027" s="20"/>
      <c r="U1027" s="20"/>
      <c r="V1027" s="20"/>
      <c r="W1027" s="228"/>
      <c r="X1027" s="228"/>
      <c r="Y1027" s="228"/>
      <c r="Z1027" s="228"/>
      <c r="AA1027" s="228"/>
      <c r="AB1027" s="33"/>
      <c r="AC1027" s="33"/>
      <c r="AD1027" s="33"/>
      <c r="AE1027" s="33"/>
      <c r="AF1027" s="23" t="str">
        <f t="shared" si="79"/>
        <v/>
      </c>
      <c r="AL1027" s="53"/>
      <c r="AQ1027" s="73"/>
    </row>
    <row r="1028" spans="1:43" s="28" customFormat="1" hidden="1" outlineLevel="1" x14ac:dyDescent="0.3">
      <c r="A1028" s="212" t="str">
        <f>IF(E1028="","",VLOOKUP(E1028,Material!$A$3:$N$526,2,FALSE))</f>
        <v/>
      </c>
      <c r="B1028" s="213"/>
      <c r="C1028" s="213"/>
      <c r="D1028" s="213"/>
      <c r="E1028" s="214"/>
      <c r="F1028" s="214"/>
      <c r="G1028" s="215" t="str">
        <f>IF(E1028="","",VLOOKUP(E1028,Material!$A$3:$N$526,3,FALSE))</f>
        <v/>
      </c>
      <c r="H1028" s="215"/>
      <c r="I1028" s="229" t="str">
        <f>IF(E1028="","",VLOOKUP(E1028,Material!$A$3:$N$526,4,FALSE))</f>
        <v/>
      </c>
      <c r="J1028" s="229"/>
      <c r="K1028" s="229"/>
      <c r="L1028" s="229"/>
      <c r="M1028" s="229"/>
      <c r="N1028" s="229"/>
      <c r="O1028" s="229"/>
      <c r="P1028" s="229"/>
      <c r="Q1028" s="20"/>
      <c r="R1028" s="20"/>
      <c r="S1028" s="20"/>
      <c r="T1028" s="20"/>
      <c r="U1028" s="20"/>
      <c r="V1028" s="20"/>
      <c r="W1028" s="228"/>
      <c r="X1028" s="228"/>
      <c r="Y1028" s="228"/>
      <c r="Z1028" s="228"/>
      <c r="AA1028" s="228"/>
      <c r="AB1028" s="33"/>
      <c r="AC1028" s="33"/>
      <c r="AD1028" s="33"/>
      <c r="AE1028" s="33"/>
      <c r="AF1028" s="23" t="str">
        <f t="shared" si="79"/>
        <v/>
      </c>
      <c r="AL1028" s="53"/>
      <c r="AQ1028" s="73"/>
    </row>
    <row r="1029" spans="1:43" s="28" customFormat="1" hidden="1" outlineLevel="1" x14ac:dyDescent="0.3">
      <c r="A1029" s="212" t="str">
        <f>IF(E1029="","",VLOOKUP(E1029,Material!$A$3:$N$526,2,FALSE))</f>
        <v/>
      </c>
      <c r="B1029" s="213"/>
      <c r="C1029" s="213"/>
      <c r="D1029" s="213"/>
      <c r="E1029" s="214"/>
      <c r="F1029" s="214"/>
      <c r="G1029" s="215" t="str">
        <f>IF(E1029="","",VLOOKUP(E1029,Material!$A$3:$N$526,3,FALSE))</f>
        <v/>
      </c>
      <c r="H1029" s="215"/>
      <c r="I1029" s="229" t="str">
        <f>IF(E1029="","",VLOOKUP(E1029,Material!$A$3:$N$526,4,FALSE))</f>
        <v/>
      </c>
      <c r="J1029" s="229"/>
      <c r="K1029" s="229"/>
      <c r="L1029" s="229"/>
      <c r="M1029" s="229"/>
      <c r="N1029" s="229"/>
      <c r="O1029" s="229"/>
      <c r="P1029" s="229"/>
      <c r="Q1029" s="20"/>
      <c r="R1029" s="20"/>
      <c r="S1029" s="20"/>
      <c r="T1029" s="20"/>
      <c r="U1029" s="20"/>
      <c r="V1029" s="20"/>
      <c r="W1029" s="228"/>
      <c r="X1029" s="228"/>
      <c r="Y1029" s="228"/>
      <c r="Z1029" s="228"/>
      <c r="AA1029" s="228"/>
      <c r="AB1029" s="33"/>
      <c r="AC1029" s="33"/>
      <c r="AD1029" s="33"/>
      <c r="AE1029" s="33"/>
      <c r="AF1029" s="23" t="str">
        <f t="shared" si="79"/>
        <v/>
      </c>
      <c r="AL1029" s="53"/>
      <c r="AQ1029" s="73"/>
    </row>
    <row r="1030" spans="1:43" s="28" customFormat="1" hidden="1" outlineLevel="1" x14ac:dyDescent="0.3">
      <c r="A1030" s="212" t="str">
        <f>IF(E1030="","",VLOOKUP(E1030,Material!$A$3:$N$526,2,FALSE))</f>
        <v/>
      </c>
      <c r="B1030" s="213"/>
      <c r="C1030" s="213"/>
      <c r="D1030" s="213"/>
      <c r="E1030" s="214"/>
      <c r="F1030" s="214"/>
      <c r="G1030" s="215" t="str">
        <f>IF(E1030="","",VLOOKUP(E1030,Material!$A$3:$N$526,3,FALSE))</f>
        <v/>
      </c>
      <c r="H1030" s="215"/>
      <c r="I1030" s="229" t="str">
        <f>IF(E1030="","",VLOOKUP(E1030,Material!$A$3:$N$526,4,FALSE))</f>
        <v/>
      </c>
      <c r="J1030" s="229"/>
      <c r="K1030" s="229"/>
      <c r="L1030" s="229"/>
      <c r="M1030" s="229"/>
      <c r="N1030" s="229"/>
      <c r="O1030" s="229"/>
      <c r="P1030" s="229"/>
      <c r="Q1030" s="20"/>
      <c r="R1030" s="20"/>
      <c r="S1030" s="20"/>
      <c r="T1030" s="20"/>
      <c r="U1030" s="20"/>
      <c r="V1030" s="20"/>
      <c r="W1030" s="228"/>
      <c r="X1030" s="228"/>
      <c r="Y1030" s="228"/>
      <c r="Z1030" s="228"/>
      <c r="AA1030" s="228"/>
      <c r="AB1030" s="33"/>
      <c r="AC1030" s="33"/>
      <c r="AD1030" s="33"/>
      <c r="AE1030" s="33"/>
      <c r="AF1030" s="23" t="str">
        <f t="shared" si="79"/>
        <v/>
      </c>
      <c r="AL1030" s="53"/>
      <c r="AQ1030" s="73"/>
    </row>
    <row r="1031" spans="1:43" s="28" customFormat="1" hidden="1" outlineLevel="1" x14ac:dyDescent="0.3">
      <c r="A1031" s="222" t="s">
        <v>33</v>
      </c>
      <c r="B1031" s="223"/>
      <c r="C1031" s="223"/>
      <c r="D1031" s="223"/>
      <c r="E1031" s="223"/>
      <c r="F1031" s="223"/>
      <c r="G1031" s="223"/>
      <c r="H1031" s="223"/>
      <c r="I1031" s="223"/>
      <c r="J1031" s="223"/>
      <c r="K1031" s="223"/>
      <c r="L1031" s="223"/>
      <c r="M1031" s="223"/>
      <c r="N1031" s="223"/>
      <c r="O1031" s="223"/>
      <c r="P1031" s="223"/>
      <c r="Q1031" s="223"/>
      <c r="R1031" s="223"/>
      <c r="S1031" s="223"/>
      <c r="T1031" s="223"/>
      <c r="U1031" s="223"/>
      <c r="V1031" s="223"/>
      <c r="W1031" s="224">
        <f>TRUNC(SUM(AA1021:AF1030),2)</f>
        <v>0</v>
      </c>
      <c r="X1031" s="225"/>
      <c r="Y1031" s="225"/>
      <c r="Z1031" s="225"/>
      <c r="AA1031" s="225"/>
      <c r="AB1031" s="225"/>
      <c r="AC1031" s="225"/>
      <c r="AD1031" s="225"/>
      <c r="AE1031" s="225"/>
      <c r="AF1031" s="225"/>
      <c r="AL1031" s="53"/>
      <c r="AQ1031" s="73"/>
    </row>
    <row r="1032" spans="1:43" s="28" customFormat="1" hidden="1" outlineLevel="1" x14ac:dyDescent="0.3">
      <c r="A1032" s="10"/>
      <c r="B1032" s="11"/>
      <c r="C1032" s="11"/>
      <c r="D1032" s="12"/>
      <c r="E1032" s="13"/>
      <c r="F1032" s="13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32"/>
      <c r="Y1032" s="32"/>
      <c r="Z1032" s="32"/>
      <c r="AA1032" s="32"/>
      <c r="AB1032" s="35"/>
      <c r="AC1032" s="35"/>
      <c r="AD1032" s="35"/>
      <c r="AE1032" s="35"/>
      <c r="AF1032" s="14"/>
      <c r="AL1032" s="53"/>
      <c r="AQ1032" s="73"/>
    </row>
    <row r="1033" spans="1:43" s="28" customFormat="1" hidden="1" outlineLevel="1" x14ac:dyDescent="0.3">
      <c r="A1033" s="241" t="s">
        <v>34</v>
      </c>
      <c r="B1033" s="241"/>
      <c r="C1033" s="241"/>
      <c r="D1033" s="241"/>
      <c r="E1033" s="231" t="s">
        <v>10</v>
      </c>
      <c r="F1033" s="231"/>
      <c r="G1033" s="231" t="s">
        <v>0</v>
      </c>
      <c r="H1033" s="231"/>
      <c r="I1033" s="231" t="s">
        <v>32</v>
      </c>
      <c r="J1033" s="231"/>
      <c r="K1033" s="231"/>
      <c r="L1033" s="231"/>
      <c r="M1033" s="231"/>
      <c r="N1033" s="231"/>
      <c r="O1033" s="231"/>
      <c r="P1033" s="231"/>
      <c r="Q1033" s="231" t="s">
        <v>16</v>
      </c>
      <c r="R1033" s="231"/>
      <c r="S1033" s="231"/>
      <c r="T1033" s="231"/>
      <c r="U1033" s="231"/>
      <c r="V1033" s="231"/>
      <c r="W1033" s="231"/>
      <c r="X1033" s="231"/>
      <c r="Y1033" s="231"/>
      <c r="Z1033" s="231"/>
      <c r="AA1033" s="231"/>
      <c r="AB1033" s="242" t="s">
        <v>32</v>
      </c>
      <c r="AC1033" s="242"/>
      <c r="AD1033" s="242"/>
      <c r="AE1033" s="242"/>
      <c r="AF1033" s="242"/>
      <c r="AL1033" s="53"/>
      <c r="AQ1033" s="73"/>
    </row>
    <row r="1034" spans="1:43" s="28" customFormat="1" ht="26.25" hidden="1" customHeight="1" outlineLevel="1" x14ac:dyDescent="0.3">
      <c r="A1034" s="262" t="s">
        <v>423</v>
      </c>
      <c r="B1034" s="263"/>
      <c r="C1034" s="263"/>
      <c r="D1034" s="263"/>
      <c r="E1034" s="216"/>
      <c r="F1034" s="216"/>
      <c r="G1034" s="215" t="s">
        <v>423</v>
      </c>
      <c r="H1034" s="215"/>
      <c r="I1034" s="226"/>
      <c r="J1034" s="226"/>
      <c r="K1034" s="226"/>
      <c r="L1034" s="226"/>
      <c r="M1034" s="226"/>
      <c r="N1034" s="226"/>
      <c r="O1034" s="226"/>
      <c r="P1034" s="226"/>
      <c r="Q1034" s="40"/>
      <c r="R1034" s="40"/>
      <c r="S1034" s="40"/>
      <c r="T1034" s="40"/>
      <c r="U1034" s="40"/>
      <c r="V1034" s="40"/>
      <c r="W1034" s="217"/>
      <c r="X1034" s="217"/>
      <c r="Y1034" s="217"/>
      <c r="Z1034" s="217"/>
      <c r="AA1034" s="217"/>
      <c r="AB1034" s="33"/>
      <c r="AC1034" s="33"/>
      <c r="AD1034" s="33"/>
      <c r="AE1034" s="33"/>
      <c r="AF1034" s="23" t="str">
        <f t="shared" ref="AF1034:AF1039" si="80">IF(W1034="","",I1034*W1034)</f>
        <v/>
      </c>
      <c r="AL1034" s="53"/>
      <c r="AQ1034" s="73"/>
    </row>
    <row r="1035" spans="1:43" s="28" customFormat="1" hidden="1" outlineLevel="1" x14ac:dyDescent="0.3">
      <c r="A1035" s="212" t="s">
        <v>423</v>
      </c>
      <c r="B1035" s="213"/>
      <c r="C1035" s="213"/>
      <c r="D1035" s="213"/>
      <c r="E1035" s="214"/>
      <c r="F1035" s="214"/>
      <c r="G1035" s="215" t="s">
        <v>423</v>
      </c>
      <c r="H1035" s="215"/>
      <c r="I1035" s="227" t="s">
        <v>423</v>
      </c>
      <c r="J1035" s="227"/>
      <c r="K1035" s="227"/>
      <c r="L1035" s="227"/>
      <c r="M1035" s="227"/>
      <c r="N1035" s="227"/>
      <c r="O1035" s="227"/>
      <c r="P1035" s="227"/>
      <c r="Q1035" s="20"/>
      <c r="R1035" s="20"/>
      <c r="S1035" s="20"/>
      <c r="T1035" s="20"/>
      <c r="U1035" s="20"/>
      <c r="V1035" s="20"/>
      <c r="W1035" s="228"/>
      <c r="X1035" s="228"/>
      <c r="Y1035" s="228"/>
      <c r="Z1035" s="228"/>
      <c r="AA1035" s="228"/>
      <c r="AB1035" s="33"/>
      <c r="AC1035" s="33"/>
      <c r="AD1035" s="33"/>
      <c r="AE1035" s="33"/>
      <c r="AF1035" s="23" t="str">
        <f t="shared" si="80"/>
        <v/>
      </c>
      <c r="AL1035" s="53"/>
      <c r="AQ1035" s="73"/>
    </row>
    <row r="1036" spans="1:43" s="28" customFormat="1" hidden="1" outlineLevel="1" x14ac:dyDescent="0.3">
      <c r="A1036" s="212" t="s">
        <v>423</v>
      </c>
      <c r="B1036" s="213"/>
      <c r="C1036" s="213"/>
      <c r="D1036" s="213"/>
      <c r="E1036" s="214"/>
      <c r="F1036" s="214"/>
      <c r="G1036" s="215" t="s">
        <v>423</v>
      </c>
      <c r="H1036" s="215"/>
      <c r="I1036" s="227" t="s">
        <v>423</v>
      </c>
      <c r="J1036" s="227"/>
      <c r="K1036" s="227"/>
      <c r="L1036" s="227"/>
      <c r="M1036" s="227"/>
      <c r="N1036" s="227"/>
      <c r="O1036" s="227"/>
      <c r="P1036" s="227"/>
      <c r="Q1036" s="20"/>
      <c r="R1036" s="20"/>
      <c r="S1036" s="20"/>
      <c r="T1036" s="20"/>
      <c r="U1036" s="20"/>
      <c r="V1036" s="20"/>
      <c r="W1036" s="228"/>
      <c r="X1036" s="228"/>
      <c r="Y1036" s="228"/>
      <c r="Z1036" s="228"/>
      <c r="AA1036" s="228"/>
      <c r="AB1036" s="33"/>
      <c r="AC1036" s="33"/>
      <c r="AD1036" s="33"/>
      <c r="AE1036" s="33"/>
      <c r="AF1036" s="23" t="str">
        <f t="shared" si="80"/>
        <v/>
      </c>
      <c r="AL1036" s="53"/>
      <c r="AQ1036" s="73"/>
    </row>
    <row r="1037" spans="1:43" s="28" customFormat="1" hidden="1" outlineLevel="1" x14ac:dyDescent="0.3">
      <c r="A1037" s="212" t="s">
        <v>423</v>
      </c>
      <c r="B1037" s="213"/>
      <c r="C1037" s="213"/>
      <c r="D1037" s="213"/>
      <c r="E1037" s="214"/>
      <c r="F1037" s="214"/>
      <c r="G1037" s="215" t="s">
        <v>423</v>
      </c>
      <c r="H1037" s="215"/>
      <c r="I1037" s="227" t="s">
        <v>423</v>
      </c>
      <c r="J1037" s="227"/>
      <c r="K1037" s="227"/>
      <c r="L1037" s="227"/>
      <c r="M1037" s="227"/>
      <c r="N1037" s="227"/>
      <c r="O1037" s="227"/>
      <c r="P1037" s="227"/>
      <c r="Q1037" s="20"/>
      <c r="R1037" s="20"/>
      <c r="S1037" s="20"/>
      <c r="T1037" s="20"/>
      <c r="U1037" s="20"/>
      <c r="V1037" s="20"/>
      <c r="W1037" s="228"/>
      <c r="X1037" s="228"/>
      <c r="Y1037" s="228"/>
      <c r="Z1037" s="228"/>
      <c r="AA1037" s="228"/>
      <c r="AB1037" s="33"/>
      <c r="AC1037" s="33"/>
      <c r="AD1037" s="33"/>
      <c r="AE1037" s="33"/>
      <c r="AF1037" s="23" t="str">
        <f t="shared" si="80"/>
        <v/>
      </c>
      <c r="AL1037" s="53"/>
      <c r="AQ1037" s="73"/>
    </row>
    <row r="1038" spans="1:43" s="28" customFormat="1" hidden="1" outlineLevel="1" x14ac:dyDescent="0.3">
      <c r="A1038" s="212" t="s">
        <v>423</v>
      </c>
      <c r="B1038" s="213"/>
      <c r="C1038" s="213"/>
      <c r="D1038" s="213"/>
      <c r="E1038" s="214"/>
      <c r="F1038" s="214"/>
      <c r="G1038" s="215" t="s">
        <v>423</v>
      </c>
      <c r="H1038" s="215"/>
      <c r="I1038" s="227" t="s">
        <v>423</v>
      </c>
      <c r="J1038" s="227"/>
      <c r="K1038" s="227"/>
      <c r="L1038" s="227"/>
      <c r="M1038" s="227"/>
      <c r="N1038" s="227"/>
      <c r="O1038" s="227"/>
      <c r="P1038" s="227"/>
      <c r="Q1038" s="20"/>
      <c r="R1038" s="20"/>
      <c r="S1038" s="20"/>
      <c r="T1038" s="20"/>
      <c r="U1038" s="20"/>
      <c r="V1038" s="20"/>
      <c r="W1038" s="228"/>
      <c r="X1038" s="228"/>
      <c r="Y1038" s="228"/>
      <c r="Z1038" s="228"/>
      <c r="AA1038" s="228"/>
      <c r="AB1038" s="33"/>
      <c r="AC1038" s="33"/>
      <c r="AD1038" s="33"/>
      <c r="AE1038" s="33"/>
      <c r="AF1038" s="23" t="str">
        <f t="shared" si="80"/>
        <v/>
      </c>
      <c r="AL1038" s="53"/>
      <c r="AQ1038" s="73"/>
    </row>
    <row r="1039" spans="1:43" s="28" customFormat="1" hidden="1" outlineLevel="1" x14ac:dyDescent="0.3">
      <c r="A1039" s="212" t="s">
        <v>423</v>
      </c>
      <c r="B1039" s="213"/>
      <c r="C1039" s="213"/>
      <c r="D1039" s="213"/>
      <c r="E1039" s="214"/>
      <c r="F1039" s="214"/>
      <c r="G1039" s="215" t="s">
        <v>423</v>
      </c>
      <c r="H1039" s="215"/>
      <c r="I1039" s="227" t="s">
        <v>423</v>
      </c>
      <c r="J1039" s="227"/>
      <c r="K1039" s="227"/>
      <c r="L1039" s="227"/>
      <c r="M1039" s="227"/>
      <c r="N1039" s="227"/>
      <c r="O1039" s="227"/>
      <c r="P1039" s="227"/>
      <c r="Q1039" s="20"/>
      <c r="R1039" s="20"/>
      <c r="S1039" s="20"/>
      <c r="T1039" s="20"/>
      <c r="U1039" s="20"/>
      <c r="V1039" s="20"/>
      <c r="W1039" s="228"/>
      <c r="X1039" s="228"/>
      <c r="Y1039" s="228"/>
      <c r="Z1039" s="228"/>
      <c r="AA1039" s="228"/>
      <c r="AB1039" s="33"/>
      <c r="AC1039" s="33"/>
      <c r="AD1039" s="33"/>
      <c r="AE1039" s="33"/>
      <c r="AF1039" s="23" t="str">
        <f t="shared" si="80"/>
        <v/>
      </c>
      <c r="AL1039" s="53"/>
      <c r="AQ1039" s="73"/>
    </row>
    <row r="1040" spans="1:43" s="28" customFormat="1" hidden="1" outlineLevel="1" x14ac:dyDescent="0.3">
      <c r="A1040" s="222" t="s">
        <v>35</v>
      </c>
      <c r="B1040" s="223"/>
      <c r="C1040" s="223"/>
      <c r="D1040" s="223"/>
      <c r="E1040" s="223"/>
      <c r="F1040" s="223"/>
      <c r="G1040" s="223"/>
      <c r="H1040" s="223"/>
      <c r="I1040" s="223"/>
      <c r="J1040" s="223"/>
      <c r="K1040" s="223"/>
      <c r="L1040" s="223"/>
      <c r="M1040" s="223"/>
      <c r="N1040" s="223"/>
      <c r="O1040" s="223"/>
      <c r="P1040" s="223"/>
      <c r="Q1040" s="223"/>
      <c r="R1040" s="223"/>
      <c r="S1040" s="223"/>
      <c r="T1040" s="223"/>
      <c r="U1040" s="223"/>
      <c r="V1040" s="223"/>
      <c r="W1040" s="224">
        <f>TRUNC(SUM(AA1034:AF1039),2)</f>
        <v>0</v>
      </c>
      <c r="X1040" s="225"/>
      <c r="Y1040" s="225"/>
      <c r="Z1040" s="225"/>
      <c r="AA1040" s="225"/>
      <c r="AB1040" s="225"/>
      <c r="AC1040" s="225"/>
      <c r="AD1040" s="225"/>
      <c r="AE1040" s="225"/>
      <c r="AF1040" s="225"/>
      <c r="AL1040" s="53"/>
      <c r="AQ1040" s="73"/>
    </row>
    <row r="1041" spans="1:48" s="28" customFormat="1" hidden="1" outlineLevel="1" x14ac:dyDescent="0.3">
      <c r="A1041" s="10"/>
      <c r="B1041" s="11"/>
      <c r="C1041" s="11"/>
      <c r="D1041" s="12"/>
      <c r="E1041" s="13"/>
      <c r="F1041" s="13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/>
      <c r="T1041" s="11"/>
      <c r="U1041" s="11"/>
      <c r="V1041" s="11"/>
      <c r="W1041" s="11"/>
      <c r="X1041" s="32"/>
      <c r="Y1041" s="32"/>
      <c r="Z1041" s="32"/>
      <c r="AA1041" s="32"/>
      <c r="AB1041" s="35"/>
      <c r="AC1041" s="35"/>
      <c r="AD1041" s="35"/>
      <c r="AE1041" s="35"/>
      <c r="AF1041" s="14"/>
      <c r="AL1041" s="53"/>
      <c r="AQ1041" s="73"/>
    </row>
    <row r="1042" spans="1:48" s="28" customFormat="1" hidden="1" outlineLevel="1" x14ac:dyDescent="0.3">
      <c r="A1042" s="241" t="s">
        <v>36</v>
      </c>
      <c r="B1042" s="241"/>
      <c r="C1042" s="241"/>
      <c r="D1042" s="241"/>
      <c r="E1042" s="231" t="s">
        <v>10</v>
      </c>
      <c r="F1042" s="231"/>
      <c r="G1042" s="231" t="s">
        <v>0</v>
      </c>
      <c r="H1042" s="231"/>
      <c r="I1042" s="231"/>
      <c r="J1042" s="231" t="s">
        <v>37</v>
      </c>
      <c r="K1042" s="231"/>
      <c r="L1042" s="231"/>
      <c r="M1042" s="231"/>
      <c r="N1042" s="231"/>
      <c r="O1042" s="231"/>
      <c r="P1042" s="231"/>
      <c r="Q1042" s="231"/>
      <c r="R1042" s="231" t="s">
        <v>5</v>
      </c>
      <c r="S1042" s="231"/>
      <c r="T1042" s="231"/>
      <c r="U1042" s="231"/>
      <c r="V1042" s="231"/>
      <c r="W1042" s="231"/>
      <c r="X1042" s="231"/>
      <c r="Y1042" s="231"/>
      <c r="Z1042" s="231"/>
      <c r="AA1042" s="231"/>
      <c r="AB1042" s="231"/>
      <c r="AC1042" s="242" t="s">
        <v>16</v>
      </c>
      <c r="AD1042" s="242"/>
      <c r="AE1042" s="242"/>
      <c r="AF1042" s="24" t="s">
        <v>38</v>
      </c>
      <c r="AL1042" s="53"/>
      <c r="AQ1042" s="73"/>
    </row>
    <row r="1043" spans="1:48" s="28" customFormat="1" hidden="1" outlineLevel="1" x14ac:dyDescent="0.3">
      <c r="A1043" s="212" t="str">
        <f>IF(E1043="","",VLOOKUP(E1043,#REF!,2,FALSE))</f>
        <v/>
      </c>
      <c r="B1043" s="213"/>
      <c r="C1043" s="213"/>
      <c r="D1043" s="213"/>
      <c r="E1043" s="216"/>
      <c r="F1043" s="216"/>
      <c r="G1043" s="216" t="str">
        <f>IF(E1043="","",VLOOKUP(E1043,#REF!,3,FALSE))</f>
        <v/>
      </c>
      <c r="H1043" s="216"/>
      <c r="I1043" s="216"/>
      <c r="J1043" s="41"/>
      <c r="K1043" s="41"/>
      <c r="L1043" s="41"/>
      <c r="M1043" s="217"/>
      <c r="N1043" s="217"/>
      <c r="O1043" s="217"/>
      <c r="P1043" s="217"/>
      <c r="Q1043" s="217"/>
      <c r="R1043" s="42"/>
      <c r="S1043" s="42"/>
      <c r="T1043" s="42"/>
      <c r="U1043" s="42"/>
      <c r="V1043" s="42"/>
      <c r="W1043" s="42"/>
      <c r="X1043" s="218" t="str">
        <f>IF(E1043="","",VLOOKUP(E1043,#REF!,4,FALSE))</f>
        <v/>
      </c>
      <c r="Y1043" s="218"/>
      <c r="Z1043" s="218"/>
      <c r="AA1043" s="218"/>
      <c r="AB1043" s="218"/>
      <c r="AC1043" s="218"/>
      <c r="AD1043" s="218"/>
      <c r="AE1043" s="218"/>
      <c r="AF1043" s="23" t="str">
        <f>IF(M1043="","",M1043*X1043*AC1043)</f>
        <v/>
      </c>
      <c r="AL1043" s="53"/>
      <c r="AQ1043" s="73"/>
    </row>
    <row r="1044" spans="1:48" s="28" customFormat="1" hidden="1" outlineLevel="1" x14ac:dyDescent="0.3">
      <c r="A1044" s="212" t="str">
        <f>IF(E1044="","",VLOOKUP(E1044,#REF!,2,FALSE))</f>
        <v/>
      </c>
      <c r="B1044" s="213"/>
      <c r="C1044" s="213"/>
      <c r="D1044" s="213"/>
      <c r="E1044" s="214"/>
      <c r="F1044" s="214"/>
      <c r="G1044" s="215" t="str">
        <f>IF(E1044="","",VLOOKUP(E1044,#REF!,3,FALSE))</f>
        <v/>
      </c>
      <c r="H1044" s="215"/>
      <c r="I1044" s="215"/>
      <c r="J1044" s="25"/>
      <c r="K1044" s="25"/>
      <c r="L1044" s="25"/>
      <c r="M1044" s="219"/>
      <c r="N1044" s="219"/>
      <c r="O1044" s="219"/>
      <c r="P1044" s="219"/>
      <c r="Q1044" s="219"/>
      <c r="R1044" s="20"/>
      <c r="S1044" s="20"/>
      <c r="T1044" s="20"/>
      <c r="U1044" s="20"/>
      <c r="V1044" s="20"/>
      <c r="W1044" s="20"/>
      <c r="X1044" s="220" t="str">
        <f>IF(E1044="","",VLOOKUP(E1044,#REF!,4,FALSE))</f>
        <v/>
      </c>
      <c r="Y1044" s="220"/>
      <c r="Z1044" s="220"/>
      <c r="AA1044" s="220"/>
      <c r="AB1044" s="220"/>
      <c r="AC1044" s="221"/>
      <c r="AD1044" s="221"/>
      <c r="AE1044" s="221"/>
      <c r="AF1044" s="23" t="str">
        <f>IF(M1044="","",M1044*X1044*AC1044)</f>
        <v/>
      </c>
      <c r="AL1044" s="53"/>
      <c r="AQ1044" s="73"/>
    </row>
    <row r="1045" spans="1:48" s="28" customFormat="1" hidden="1" outlineLevel="1" x14ac:dyDescent="0.3">
      <c r="A1045" s="212" t="str">
        <f>IF(E1045="","",VLOOKUP(E1045,#REF!,2,FALSE))</f>
        <v/>
      </c>
      <c r="B1045" s="213"/>
      <c r="C1045" s="213"/>
      <c r="D1045" s="213"/>
      <c r="E1045" s="214"/>
      <c r="F1045" s="214"/>
      <c r="G1045" s="215" t="str">
        <f>IF(E1045="","",VLOOKUP(E1045,#REF!,3,FALSE))</f>
        <v/>
      </c>
      <c r="H1045" s="215"/>
      <c r="I1045" s="215"/>
      <c r="J1045" s="25"/>
      <c r="K1045" s="25"/>
      <c r="L1045" s="25"/>
      <c r="M1045" s="219"/>
      <c r="N1045" s="219"/>
      <c r="O1045" s="219"/>
      <c r="P1045" s="219"/>
      <c r="Q1045" s="219"/>
      <c r="R1045" s="20"/>
      <c r="S1045" s="20"/>
      <c r="T1045" s="20"/>
      <c r="U1045" s="20"/>
      <c r="V1045" s="20"/>
      <c r="W1045" s="20"/>
      <c r="X1045" s="220" t="str">
        <f>IF(E1045="","",VLOOKUP(E1045,#REF!,4,FALSE))</f>
        <v/>
      </c>
      <c r="Y1045" s="220"/>
      <c r="Z1045" s="220"/>
      <c r="AA1045" s="220"/>
      <c r="AB1045" s="220"/>
      <c r="AC1045" s="221"/>
      <c r="AD1045" s="221"/>
      <c r="AE1045" s="221"/>
      <c r="AF1045" s="23" t="str">
        <f>IF(M1045="","",M1045*X1045*AC1045)</f>
        <v/>
      </c>
      <c r="AL1045" s="53"/>
      <c r="AQ1045" s="73"/>
    </row>
    <row r="1046" spans="1:48" s="28" customFormat="1" hidden="1" outlineLevel="1" x14ac:dyDescent="0.3">
      <c r="A1046" s="212" t="str">
        <f>IF(E1046="","",VLOOKUP(E1046,#REF!,2,FALSE))</f>
        <v/>
      </c>
      <c r="B1046" s="213"/>
      <c r="C1046" s="213"/>
      <c r="D1046" s="213"/>
      <c r="E1046" s="214"/>
      <c r="F1046" s="214"/>
      <c r="G1046" s="215" t="str">
        <f>IF(E1046="","",VLOOKUP(E1046,#REF!,3,FALSE))</f>
        <v/>
      </c>
      <c r="H1046" s="215"/>
      <c r="I1046" s="215"/>
      <c r="J1046" s="25"/>
      <c r="K1046" s="25"/>
      <c r="L1046" s="25"/>
      <c r="M1046" s="219"/>
      <c r="N1046" s="219"/>
      <c r="O1046" s="219"/>
      <c r="P1046" s="219"/>
      <c r="Q1046" s="219"/>
      <c r="R1046" s="20"/>
      <c r="S1046" s="20"/>
      <c r="T1046" s="20"/>
      <c r="U1046" s="20"/>
      <c r="V1046" s="20"/>
      <c r="W1046" s="20"/>
      <c r="X1046" s="220" t="str">
        <f>IF(E1046="","",VLOOKUP(E1046,#REF!,4,FALSE))</f>
        <v/>
      </c>
      <c r="Y1046" s="220"/>
      <c r="Z1046" s="220"/>
      <c r="AA1046" s="220"/>
      <c r="AB1046" s="220"/>
      <c r="AC1046" s="221"/>
      <c r="AD1046" s="221"/>
      <c r="AE1046" s="221"/>
      <c r="AF1046" s="23" t="str">
        <f>IF(M1046="","",M1046*X1046*AC1046)</f>
        <v/>
      </c>
      <c r="AL1046" s="53"/>
      <c r="AQ1046" s="73"/>
    </row>
    <row r="1047" spans="1:48" s="28" customFormat="1" hidden="1" outlineLevel="1" x14ac:dyDescent="0.3">
      <c r="A1047" s="212" t="str">
        <f>IF(E1047="","",VLOOKUP(E1047,#REF!,2,FALSE))</f>
        <v/>
      </c>
      <c r="B1047" s="213"/>
      <c r="C1047" s="213"/>
      <c r="D1047" s="213"/>
      <c r="E1047" s="214"/>
      <c r="F1047" s="214"/>
      <c r="G1047" s="215" t="str">
        <f>IF(E1047="","",VLOOKUP(E1047,#REF!,3,FALSE))</f>
        <v/>
      </c>
      <c r="H1047" s="215"/>
      <c r="I1047" s="215"/>
      <c r="J1047" s="25"/>
      <c r="K1047" s="25"/>
      <c r="L1047" s="25"/>
      <c r="M1047" s="219"/>
      <c r="N1047" s="219"/>
      <c r="O1047" s="219"/>
      <c r="P1047" s="219"/>
      <c r="Q1047" s="219"/>
      <c r="R1047" s="20"/>
      <c r="S1047" s="20"/>
      <c r="T1047" s="20"/>
      <c r="U1047" s="20"/>
      <c r="V1047" s="20"/>
      <c r="W1047" s="20"/>
      <c r="X1047" s="220" t="str">
        <f>IF(E1047="","",VLOOKUP(E1047,#REF!,4,f))</f>
        <v/>
      </c>
      <c r="Y1047" s="220"/>
      <c r="Z1047" s="220"/>
      <c r="AA1047" s="220"/>
      <c r="AB1047" s="220"/>
      <c r="AC1047" s="221"/>
      <c r="AD1047" s="221"/>
      <c r="AE1047" s="221"/>
      <c r="AF1047" s="23" t="str">
        <f>IF(M1047="","",M1047*X1047*AC1047)</f>
        <v/>
      </c>
      <c r="AL1047" s="53"/>
      <c r="AQ1047" s="73"/>
    </row>
    <row r="1048" spans="1:48" s="28" customFormat="1" hidden="1" outlineLevel="1" x14ac:dyDescent="0.3">
      <c r="A1048" s="222" t="s">
        <v>39</v>
      </c>
      <c r="B1048" s="223"/>
      <c r="C1048" s="223"/>
      <c r="D1048" s="223"/>
      <c r="E1048" s="223"/>
      <c r="F1048" s="223"/>
      <c r="G1048" s="223"/>
      <c r="H1048" s="223"/>
      <c r="I1048" s="223"/>
      <c r="J1048" s="223"/>
      <c r="K1048" s="223"/>
      <c r="L1048" s="223"/>
      <c r="M1048" s="223"/>
      <c r="N1048" s="223"/>
      <c r="O1048" s="223"/>
      <c r="P1048" s="223"/>
      <c r="Q1048" s="223"/>
      <c r="R1048" s="223"/>
      <c r="S1048" s="223"/>
      <c r="T1048" s="223"/>
      <c r="U1048" s="223"/>
      <c r="V1048" s="223"/>
      <c r="W1048" s="224">
        <f>TRUNC(SUM(AA1043:AF1047),2)</f>
        <v>0</v>
      </c>
      <c r="X1048" s="225"/>
      <c r="Y1048" s="225"/>
      <c r="Z1048" s="225"/>
      <c r="AA1048" s="225"/>
      <c r="AB1048" s="225"/>
      <c r="AC1048" s="225"/>
      <c r="AD1048" s="225"/>
      <c r="AE1048" s="225"/>
      <c r="AF1048" s="225"/>
      <c r="AL1048" s="53"/>
      <c r="AQ1048" s="73"/>
    </row>
    <row r="1049" spans="1:48" s="28" customFormat="1" hidden="1" outlineLevel="1" x14ac:dyDescent="0.3">
      <c r="A1049" s="10"/>
      <c r="B1049" s="11"/>
      <c r="C1049" s="11"/>
      <c r="D1049" s="12"/>
      <c r="E1049" s="13"/>
      <c r="F1049" s="13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/>
      <c r="T1049" s="11"/>
      <c r="U1049" s="11"/>
      <c r="V1049" s="11"/>
      <c r="W1049" s="11"/>
      <c r="X1049" s="32"/>
      <c r="Y1049" s="32"/>
      <c r="Z1049" s="32"/>
      <c r="AA1049" s="32"/>
      <c r="AB1049" s="35"/>
      <c r="AC1049" s="35"/>
      <c r="AD1049" s="35"/>
      <c r="AE1049" s="35"/>
      <c r="AF1049" s="14"/>
      <c r="AL1049" s="53"/>
      <c r="AQ1049" s="73"/>
    </row>
    <row r="1050" spans="1:48" s="28" customFormat="1" collapsed="1" x14ac:dyDescent="0.3">
      <c r="A1050" s="207" t="s">
        <v>40</v>
      </c>
      <c r="B1050" s="208"/>
      <c r="C1050" s="208"/>
      <c r="D1050" s="208"/>
      <c r="E1050" s="208"/>
      <c r="F1050" s="208"/>
      <c r="G1050" s="208"/>
      <c r="H1050" s="208"/>
      <c r="I1050" s="208"/>
      <c r="J1050" s="208"/>
      <c r="K1050" s="208"/>
      <c r="L1050" s="208"/>
      <c r="M1050" s="208"/>
      <c r="N1050" s="208"/>
      <c r="O1050" s="208"/>
      <c r="P1050" s="208"/>
      <c r="Q1050" s="208"/>
      <c r="R1050" s="208"/>
      <c r="S1050" s="208"/>
      <c r="T1050" s="208"/>
      <c r="U1050" s="208"/>
      <c r="V1050" s="208"/>
      <c r="W1050" s="209"/>
      <c r="X1050" s="211">
        <f>SUM(N1018,W1031,W1040,W1048)</f>
        <v>1.32</v>
      </c>
      <c r="Y1050" s="211"/>
      <c r="Z1050" s="211"/>
      <c r="AA1050" s="211"/>
      <c r="AB1050" s="211"/>
      <c r="AC1050" s="211"/>
      <c r="AD1050" s="211"/>
      <c r="AE1050" s="211"/>
      <c r="AF1050" s="211"/>
      <c r="AH1050" s="39">
        <v>149.4</v>
      </c>
      <c r="AL1050" s="53"/>
      <c r="AM1050" s="51"/>
      <c r="AN1050" s="52"/>
      <c r="AP1050" s="55"/>
      <c r="AQ1050" s="73"/>
      <c r="AR1050" s="39"/>
      <c r="AV1050" s="77"/>
    </row>
    <row r="1051" spans="1:48" s="28" customFormat="1" x14ac:dyDescent="0.3">
      <c r="A1051" s="207" t="s">
        <v>41</v>
      </c>
      <c r="B1051" s="208"/>
      <c r="C1051" s="208"/>
      <c r="D1051" s="208"/>
      <c r="E1051" s="208"/>
      <c r="F1051" s="208"/>
      <c r="G1051" s="208"/>
      <c r="H1051" s="208"/>
      <c r="I1051" s="208"/>
      <c r="J1051" s="208"/>
      <c r="K1051" s="208"/>
      <c r="L1051" s="208"/>
      <c r="M1051" s="208"/>
      <c r="N1051" s="208"/>
      <c r="O1051" s="208"/>
      <c r="P1051" s="208"/>
      <c r="Q1051" s="208"/>
      <c r="R1051" s="208"/>
      <c r="S1051" s="208"/>
      <c r="T1051" s="209"/>
      <c r="U1051" s="210">
        <f>$U$69</f>
        <v>9.42</v>
      </c>
      <c r="V1051" s="210"/>
      <c r="W1051" s="210"/>
      <c r="X1051" s="211">
        <f>TRUNC(X1050*U1051/100,2)</f>
        <v>0.12</v>
      </c>
      <c r="Y1051" s="211"/>
      <c r="Z1051" s="211"/>
      <c r="AA1051" s="211"/>
      <c r="AB1051" s="211"/>
      <c r="AC1051" s="211"/>
      <c r="AD1051" s="211"/>
      <c r="AE1051" s="211"/>
      <c r="AF1051" s="211"/>
      <c r="AH1051" s="26"/>
      <c r="AJ1051" s="30"/>
      <c r="AL1051" s="53"/>
      <c r="AQ1051" s="73"/>
      <c r="AR1051" s="26"/>
    </row>
    <row r="1052" spans="1:48" s="28" customFormat="1" x14ac:dyDescent="0.3">
      <c r="A1052" s="207" t="s">
        <v>42</v>
      </c>
      <c r="B1052" s="208"/>
      <c r="C1052" s="208"/>
      <c r="D1052" s="208"/>
      <c r="E1052" s="208"/>
      <c r="F1052" s="208"/>
      <c r="G1052" s="208"/>
      <c r="H1052" s="208"/>
      <c r="I1052" s="208"/>
      <c r="J1052" s="208"/>
      <c r="K1052" s="208"/>
      <c r="L1052" s="208"/>
      <c r="M1052" s="208"/>
      <c r="N1052" s="208"/>
      <c r="O1052" s="208"/>
      <c r="P1052" s="208"/>
      <c r="Q1052" s="208"/>
      <c r="R1052" s="208"/>
      <c r="S1052" s="208"/>
      <c r="T1052" s="208"/>
      <c r="U1052" s="208"/>
      <c r="V1052" s="208"/>
      <c r="W1052" s="209"/>
      <c r="X1052" s="211">
        <f>SUM(X1050:AF1051)</f>
        <v>1.44</v>
      </c>
      <c r="Y1052" s="211"/>
      <c r="Z1052" s="211"/>
      <c r="AA1052" s="211"/>
      <c r="AB1052" s="211"/>
      <c r="AC1052" s="211"/>
      <c r="AD1052" s="211"/>
      <c r="AE1052" s="211"/>
      <c r="AF1052" s="211"/>
      <c r="AH1052" s="26"/>
      <c r="AI1052" s="28">
        <f>AJ984</f>
        <v>1.44</v>
      </c>
      <c r="AJ1052" s="29">
        <f>AI1052-X1052</f>
        <v>0</v>
      </c>
      <c r="AL1052" s="53"/>
      <c r="AQ1052" s="73"/>
      <c r="AR1052" s="26"/>
    </row>
    <row r="1053" spans="1:48" s="28" customFormat="1" x14ac:dyDescent="0.3">
      <c r="A1053" s="6" t="s">
        <v>6</v>
      </c>
      <c r="B1053" s="47"/>
      <c r="C1053" s="47"/>
      <c r="D1053" s="7"/>
      <c r="E1053" s="8"/>
      <c r="F1053" s="8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31"/>
      <c r="Y1053" s="31"/>
      <c r="Z1053" s="31"/>
      <c r="AA1053" s="31"/>
      <c r="AB1053" s="46"/>
      <c r="AC1053" s="46"/>
      <c r="AD1053" s="46"/>
      <c r="AE1053" s="46"/>
      <c r="AF1053" s="9"/>
      <c r="AL1053" s="53"/>
      <c r="AQ1053" s="73"/>
    </row>
    <row r="1054" spans="1:48" s="28" customFormat="1" ht="33.75" customHeight="1" x14ac:dyDescent="0.3">
      <c r="A1054" s="10" t="s">
        <v>7</v>
      </c>
      <c r="B1054" s="259">
        <v>40815</v>
      </c>
      <c r="C1054" s="259"/>
      <c r="D1054" s="260" t="s">
        <v>227</v>
      </c>
      <c r="E1054" s="260"/>
      <c r="F1054" s="260"/>
      <c r="G1054" s="260"/>
      <c r="H1054" s="260"/>
      <c r="I1054" s="260"/>
      <c r="J1054" s="260"/>
      <c r="K1054" s="260"/>
      <c r="L1054" s="260"/>
      <c r="M1054" s="260"/>
      <c r="N1054" s="260"/>
      <c r="O1054" s="260"/>
      <c r="P1054" s="260"/>
      <c r="Q1054" s="260"/>
      <c r="R1054" s="260"/>
      <c r="S1054" s="260"/>
      <c r="T1054" s="260"/>
      <c r="U1054" s="260"/>
      <c r="V1054" s="260"/>
      <c r="W1054" s="260"/>
      <c r="X1054" s="260"/>
      <c r="Y1054" s="260"/>
      <c r="Z1054" s="260"/>
      <c r="AA1054" s="260"/>
      <c r="AB1054" s="260"/>
      <c r="AC1054" s="243" t="s">
        <v>8</v>
      </c>
      <c r="AD1054" s="243"/>
      <c r="AE1054" s="243"/>
      <c r="AF1054" s="38" t="s">
        <v>213</v>
      </c>
      <c r="AI1054" s="29">
        <f>X1122</f>
        <v>23.630000000000003</v>
      </c>
      <c r="AJ1054" s="28">
        <f>VLOOKUP(B1054,Referência!$A:$D,4,FALSE)</f>
        <v>23.630000000000003</v>
      </c>
      <c r="AK1054" s="29">
        <f>AI1054-AJ1054</f>
        <v>0</v>
      </c>
      <c r="AL1054" s="53"/>
      <c r="AP1054" s="55"/>
      <c r="AQ1054" s="73"/>
    </row>
    <row r="1055" spans="1:48" s="28" customFormat="1" hidden="1" outlineLevel="1" x14ac:dyDescent="0.3">
      <c r="A1055" s="10"/>
      <c r="B1055" s="11"/>
      <c r="C1055" s="11"/>
      <c r="D1055" s="12"/>
      <c r="E1055" s="13"/>
      <c r="F1055" s="13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/>
      <c r="T1055" s="11"/>
      <c r="U1055" s="11"/>
      <c r="V1055" s="11"/>
      <c r="W1055" s="11"/>
      <c r="X1055" s="32"/>
      <c r="Y1055" s="32"/>
      <c r="Z1055" s="32"/>
      <c r="AA1055" s="32"/>
      <c r="AB1055" s="35"/>
      <c r="AC1055" s="35"/>
      <c r="AD1055" s="35"/>
      <c r="AE1055" s="35"/>
      <c r="AF1055" s="14"/>
      <c r="AL1055" s="53"/>
      <c r="AQ1055" s="73"/>
    </row>
    <row r="1056" spans="1:48" s="28" customFormat="1" hidden="1" outlineLevel="1" x14ac:dyDescent="0.3">
      <c r="A1056" s="241" t="s">
        <v>9</v>
      </c>
      <c r="B1056" s="241"/>
      <c r="C1056" s="241"/>
      <c r="D1056" s="241"/>
      <c r="E1056" s="231" t="s">
        <v>10</v>
      </c>
      <c r="F1056" s="231"/>
      <c r="G1056" s="43" t="s">
        <v>11</v>
      </c>
      <c r="H1056" s="231" t="s">
        <v>12</v>
      </c>
      <c r="I1056" s="231"/>
      <c r="J1056" s="231"/>
      <c r="K1056" s="231"/>
      <c r="L1056" s="231" t="s">
        <v>13</v>
      </c>
      <c r="M1056" s="231"/>
      <c r="N1056" s="231" t="s">
        <v>14</v>
      </c>
      <c r="O1056" s="231"/>
      <c r="P1056" s="231"/>
      <c r="Q1056" s="231"/>
      <c r="R1056" s="231"/>
      <c r="S1056" s="231"/>
      <c r="T1056" s="231"/>
      <c r="U1056" s="231"/>
      <c r="V1056" s="231" t="s">
        <v>15</v>
      </c>
      <c r="W1056" s="231"/>
      <c r="X1056" s="231"/>
      <c r="Y1056" s="231"/>
      <c r="Z1056" s="231"/>
      <c r="AA1056" s="242" t="s">
        <v>16</v>
      </c>
      <c r="AB1056" s="242"/>
      <c r="AC1056" s="242"/>
      <c r="AD1056" s="242"/>
      <c r="AE1056" s="242" t="s">
        <v>17</v>
      </c>
      <c r="AF1056" s="242"/>
      <c r="AL1056" s="53"/>
      <c r="AQ1056" s="73"/>
    </row>
    <row r="1057" spans="1:43" s="28" customFormat="1" ht="34.5" hidden="1" customHeight="1" outlineLevel="1" x14ac:dyDescent="0.3">
      <c r="A1057" s="256" t="str">
        <f>IF(E1057=0,"",VLOOKUP(E1057,Equipamentos!$A$3:$W$146,2,FALSE))</f>
        <v>CAMINHÃO PARA PINTURA A FRIO COM DEMARCADOR DE FAIXAS</v>
      </c>
      <c r="B1057" s="257"/>
      <c r="C1057" s="257"/>
      <c r="D1057" s="257"/>
      <c r="E1057" s="258">
        <v>30049</v>
      </c>
      <c r="F1057" s="258"/>
      <c r="G1057" s="44"/>
      <c r="H1057" s="217">
        <v>1</v>
      </c>
      <c r="I1057" s="217"/>
      <c r="J1057" s="217"/>
      <c r="K1057" s="217"/>
      <c r="L1057" s="228">
        <f t="shared" ref="L1057:L1065" si="81">IF(H1057&gt;0,1-H1057,"")</f>
        <v>0</v>
      </c>
      <c r="M1057" s="228"/>
      <c r="N1057" s="250">
        <f>IF(E1057="","",VLOOKUP(E1057,Equipamentos!$A$3:$W$659,3,FALSE))</f>
        <v>356.58</v>
      </c>
      <c r="O1057" s="250"/>
      <c r="P1057" s="250"/>
      <c r="Q1057" s="250"/>
      <c r="R1057" s="250"/>
      <c r="S1057" s="250"/>
      <c r="T1057" s="250"/>
      <c r="U1057" s="250"/>
      <c r="V1057" s="15"/>
      <c r="W1057" s="250">
        <f>IF(E1057="","",VLOOKUP(E1057,Equipamentos!$A$3:$W$659,4,FALSE))</f>
        <v>142.29</v>
      </c>
      <c r="X1057" s="250"/>
      <c r="Y1057" s="250"/>
      <c r="Z1057" s="250"/>
      <c r="AA1057" s="218">
        <v>1</v>
      </c>
      <c r="AB1057" s="218"/>
      <c r="AC1057" s="218"/>
      <c r="AD1057" s="218"/>
      <c r="AE1057" s="243">
        <f>IF(AA1057="","",((H1057*N1057)+(L1057*W1057))*AA1057)</f>
        <v>356.58</v>
      </c>
      <c r="AF1057" s="244"/>
      <c r="AL1057" s="53"/>
      <c r="AQ1057" s="73"/>
    </row>
    <row r="1058" spans="1:43" s="28" customFormat="1" hidden="1" outlineLevel="1" x14ac:dyDescent="0.3">
      <c r="A1058" s="247" t="str">
        <f>IF(E1058=0,"",VLOOKUP(E1058,Equipamentos!$A$3:$W$146,2,FALSE))</f>
        <v/>
      </c>
      <c r="B1058" s="248"/>
      <c r="C1058" s="248"/>
      <c r="D1058" s="248"/>
      <c r="E1058" s="249"/>
      <c r="F1058" s="249"/>
      <c r="G1058" s="13"/>
      <c r="H1058" s="228"/>
      <c r="I1058" s="228"/>
      <c r="J1058" s="228"/>
      <c r="K1058" s="228"/>
      <c r="L1058" s="228" t="str">
        <f t="shared" si="81"/>
        <v/>
      </c>
      <c r="M1058" s="228"/>
      <c r="N1058" s="250" t="str">
        <f>IF(E1058="","",VLOOKUP(E1058,Equipamentos!$A$3:$W$66,3,FALSE))</f>
        <v/>
      </c>
      <c r="O1058" s="250"/>
      <c r="P1058" s="250"/>
      <c r="Q1058" s="250"/>
      <c r="R1058" s="250"/>
      <c r="S1058" s="250"/>
      <c r="T1058" s="250"/>
      <c r="U1058" s="250"/>
      <c r="V1058" s="15"/>
      <c r="W1058" s="250" t="str">
        <f>IF(E1058="","",VLOOKUP(E1058,Equipamentos!$A$3:$W$66,4,FALSE))</f>
        <v/>
      </c>
      <c r="X1058" s="250"/>
      <c r="Y1058" s="250"/>
      <c r="Z1058" s="250"/>
      <c r="AA1058" s="221"/>
      <c r="AB1058" s="221"/>
      <c r="AC1058" s="221"/>
      <c r="AD1058" s="221"/>
      <c r="AE1058" s="243" t="str">
        <f t="shared" ref="AE1058:AE1065" si="82">IF(AA1058="","",((H1058*N1058)+(L1058*W1058))*AA1058)</f>
        <v/>
      </c>
      <c r="AF1058" s="244"/>
      <c r="AL1058" s="53"/>
      <c r="AQ1058" s="73"/>
    </row>
    <row r="1059" spans="1:43" s="28" customFormat="1" hidden="1" outlineLevel="1" x14ac:dyDescent="0.3">
      <c r="A1059" s="247" t="str">
        <f>IF(E1059=0,"",VLOOKUP(E1059,Equipamentos!$A$3:$W$146,2,FALSE))</f>
        <v/>
      </c>
      <c r="B1059" s="248"/>
      <c r="C1059" s="248"/>
      <c r="D1059" s="248"/>
      <c r="E1059" s="249"/>
      <c r="F1059" s="249"/>
      <c r="G1059" s="13"/>
      <c r="H1059" s="228"/>
      <c r="I1059" s="228"/>
      <c r="J1059" s="228"/>
      <c r="K1059" s="228"/>
      <c r="L1059" s="228" t="str">
        <f t="shared" si="81"/>
        <v/>
      </c>
      <c r="M1059" s="228"/>
      <c r="N1059" s="250" t="str">
        <f>IF(E1059="","",VLOOKUP(E1059,Equipamentos!$A$3:$W$66,3,FALSE))</f>
        <v/>
      </c>
      <c r="O1059" s="250"/>
      <c r="P1059" s="250"/>
      <c r="Q1059" s="250"/>
      <c r="R1059" s="250"/>
      <c r="S1059" s="250"/>
      <c r="T1059" s="250"/>
      <c r="U1059" s="250"/>
      <c r="V1059" s="15"/>
      <c r="W1059" s="250" t="str">
        <f>IF(E1059="","",VLOOKUP(E1059,Equipamentos!$A$3:$W$66,4,FALSE))</f>
        <v/>
      </c>
      <c r="X1059" s="250"/>
      <c r="Y1059" s="250"/>
      <c r="Z1059" s="250"/>
      <c r="AA1059" s="221"/>
      <c r="AB1059" s="221"/>
      <c r="AC1059" s="221"/>
      <c r="AD1059" s="221"/>
      <c r="AE1059" s="243" t="str">
        <f t="shared" si="82"/>
        <v/>
      </c>
      <c r="AF1059" s="244"/>
      <c r="AL1059" s="53"/>
      <c r="AQ1059" s="73"/>
    </row>
    <row r="1060" spans="1:43" s="28" customFormat="1" hidden="1" outlineLevel="1" x14ac:dyDescent="0.3">
      <c r="A1060" s="247" t="str">
        <f>IF(E1060=0,"",VLOOKUP(E1060,Equipamentos!$A$3:$W$146,2,FALSE))</f>
        <v/>
      </c>
      <c r="B1060" s="248"/>
      <c r="C1060" s="248"/>
      <c r="D1060" s="248"/>
      <c r="E1060" s="249"/>
      <c r="F1060" s="249"/>
      <c r="G1060" s="13"/>
      <c r="H1060" s="228"/>
      <c r="I1060" s="228"/>
      <c r="J1060" s="228"/>
      <c r="K1060" s="228"/>
      <c r="L1060" s="228" t="str">
        <f t="shared" si="81"/>
        <v/>
      </c>
      <c r="M1060" s="228"/>
      <c r="N1060" s="250" t="str">
        <f>IF(E1060="","",VLOOKUP(E1060,Equipamentos!$A$3:$W$66,3,FALSE))</f>
        <v/>
      </c>
      <c r="O1060" s="250"/>
      <c r="P1060" s="250"/>
      <c r="Q1060" s="250"/>
      <c r="R1060" s="250"/>
      <c r="S1060" s="250"/>
      <c r="T1060" s="250"/>
      <c r="U1060" s="250"/>
      <c r="V1060" s="15"/>
      <c r="W1060" s="250" t="str">
        <f>IF(E1060="","",VLOOKUP(E1060,Equipamentos!$A$3:$W$66,4,FALSE))</f>
        <v/>
      </c>
      <c r="X1060" s="250"/>
      <c r="Y1060" s="250"/>
      <c r="Z1060" s="250"/>
      <c r="AA1060" s="221"/>
      <c r="AB1060" s="221"/>
      <c r="AC1060" s="221"/>
      <c r="AD1060" s="221"/>
      <c r="AE1060" s="243" t="str">
        <f t="shared" si="82"/>
        <v/>
      </c>
      <c r="AF1060" s="244"/>
      <c r="AL1060" s="53"/>
      <c r="AQ1060" s="73"/>
    </row>
    <row r="1061" spans="1:43" s="28" customFormat="1" hidden="1" outlineLevel="1" x14ac:dyDescent="0.3">
      <c r="A1061" s="247" t="str">
        <f>IF(E1061=0,"",VLOOKUP(E1061,Equipamentos!$A$3:$W$146,2,FALSE))</f>
        <v/>
      </c>
      <c r="B1061" s="248"/>
      <c r="C1061" s="248"/>
      <c r="D1061" s="248"/>
      <c r="E1061" s="249"/>
      <c r="F1061" s="249"/>
      <c r="G1061" s="13"/>
      <c r="H1061" s="228"/>
      <c r="I1061" s="228"/>
      <c r="J1061" s="228"/>
      <c r="K1061" s="228"/>
      <c r="L1061" s="228" t="str">
        <f t="shared" si="81"/>
        <v/>
      </c>
      <c r="M1061" s="228"/>
      <c r="N1061" s="250" t="str">
        <f>IF(E1061="","",VLOOKUP(E1061,Equipamentos!$A$3:$W$66,3,FALSE))</f>
        <v/>
      </c>
      <c r="O1061" s="250"/>
      <c r="P1061" s="250"/>
      <c r="Q1061" s="250"/>
      <c r="R1061" s="250"/>
      <c r="S1061" s="250"/>
      <c r="T1061" s="250"/>
      <c r="U1061" s="250"/>
      <c r="V1061" s="15"/>
      <c r="W1061" s="250" t="str">
        <f>IF(E1061="","",VLOOKUP(E1061,Equipamentos!$A$3:$W$66,4,FALSE))</f>
        <v/>
      </c>
      <c r="X1061" s="250"/>
      <c r="Y1061" s="250"/>
      <c r="Z1061" s="250"/>
      <c r="AA1061" s="221"/>
      <c r="AB1061" s="221"/>
      <c r="AC1061" s="221"/>
      <c r="AD1061" s="221"/>
      <c r="AE1061" s="243" t="str">
        <f t="shared" si="82"/>
        <v/>
      </c>
      <c r="AF1061" s="244"/>
      <c r="AL1061" s="53"/>
      <c r="AQ1061" s="73"/>
    </row>
    <row r="1062" spans="1:43" s="28" customFormat="1" hidden="1" outlineLevel="1" x14ac:dyDescent="0.3">
      <c r="A1062" s="247" t="str">
        <f>IF(E1062=0,"",VLOOKUP(E1062,Equipamentos!$A$3:$W$146,2,FALSE))</f>
        <v/>
      </c>
      <c r="B1062" s="248"/>
      <c r="C1062" s="248"/>
      <c r="D1062" s="248"/>
      <c r="E1062" s="249"/>
      <c r="F1062" s="249"/>
      <c r="G1062" s="13"/>
      <c r="H1062" s="228"/>
      <c r="I1062" s="228"/>
      <c r="J1062" s="228"/>
      <c r="K1062" s="228"/>
      <c r="L1062" s="228" t="str">
        <f t="shared" si="81"/>
        <v/>
      </c>
      <c r="M1062" s="228"/>
      <c r="N1062" s="250" t="str">
        <f>IF(E1062="","",VLOOKUP(E1062,Equipamentos!$A$3:$W$66,3,FALSE))</f>
        <v/>
      </c>
      <c r="O1062" s="250"/>
      <c r="P1062" s="250"/>
      <c r="Q1062" s="250"/>
      <c r="R1062" s="250"/>
      <c r="S1062" s="250"/>
      <c r="T1062" s="250"/>
      <c r="U1062" s="250"/>
      <c r="V1062" s="15"/>
      <c r="W1062" s="250" t="str">
        <f>IF(E1062="","",VLOOKUP(E1062,Equipamentos!$A$3:$W$66,4,FALSE))</f>
        <v/>
      </c>
      <c r="X1062" s="250"/>
      <c r="Y1062" s="250"/>
      <c r="Z1062" s="250"/>
      <c r="AA1062" s="221"/>
      <c r="AB1062" s="221"/>
      <c r="AC1062" s="221"/>
      <c r="AD1062" s="221"/>
      <c r="AE1062" s="243" t="str">
        <f t="shared" si="82"/>
        <v/>
      </c>
      <c r="AF1062" s="244"/>
      <c r="AL1062" s="53"/>
      <c r="AQ1062" s="73"/>
    </row>
    <row r="1063" spans="1:43" s="28" customFormat="1" hidden="1" outlineLevel="1" x14ac:dyDescent="0.3">
      <c r="A1063" s="247" t="str">
        <f>IF(E1063=0,"",VLOOKUP(E1063,Equipamentos!$A$3:$W$146,2,FALSE))</f>
        <v/>
      </c>
      <c r="B1063" s="248"/>
      <c r="C1063" s="248"/>
      <c r="D1063" s="248"/>
      <c r="E1063" s="249"/>
      <c r="F1063" s="249"/>
      <c r="G1063" s="13"/>
      <c r="H1063" s="228"/>
      <c r="I1063" s="228"/>
      <c r="J1063" s="228"/>
      <c r="K1063" s="228"/>
      <c r="L1063" s="228" t="str">
        <f t="shared" si="81"/>
        <v/>
      </c>
      <c r="M1063" s="228"/>
      <c r="N1063" s="250" t="str">
        <f>IF(E1063="","",VLOOKUP(E1063,Equipamentos!$A$3:$W$66,3,FALSE))</f>
        <v/>
      </c>
      <c r="O1063" s="250"/>
      <c r="P1063" s="250"/>
      <c r="Q1063" s="250"/>
      <c r="R1063" s="250"/>
      <c r="S1063" s="250"/>
      <c r="T1063" s="250"/>
      <c r="U1063" s="250"/>
      <c r="V1063" s="15"/>
      <c r="W1063" s="250" t="str">
        <f>IF(E1063="","",VLOOKUP(E1063,Equipamentos!$A$3:$W$66,4,FALSE))</f>
        <v/>
      </c>
      <c r="X1063" s="250"/>
      <c r="Y1063" s="250"/>
      <c r="Z1063" s="250"/>
      <c r="AA1063" s="221"/>
      <c r="AB1063" s="221"/>
      <c r="AC1063" s="221"/>
      <c r="AD1063" s="221"/>
      <c r="AE1063" s="243" t="str">
        <f t="shared" si="82"/>
        <v/>
      </c>
      <c r="AF1063" s="244"/>
      <c r="AL1063" s="53"/>
      <c r="AQ1063" s="73"/>
    </row>
    <row r="1064" spans="1:43" s="28" customFormat="1" hidden="1" outlineLevel="1" x14ac:dyDescent="0.3">
      <c r="A1064" s="247" t="str">
        <f>IF(E1064=0,"",VLOOKUP(E1064,Equipamentos!$A$3:$W$146,2,FALSE))</f>
        <v/>
      </c>
      <c r="B1064" s="248"/>
      <c r="C1064" s="248"/>
      <c r="D1064" s="248"/>
      <c r="E1064" s="249"/>
      <c r="F1064" s="249"/>
      <c r="G1064" s="13"/>
      <c r="H1064" s="228"/>
      <c r="I1064" s="228"/>
      <c r="J1064" s="228"/>
      <c r="K1064" s="228"/>
      <c r="L1064" s="228" t="str">
        <f t="shared" si="81"/>
        <v/>
      </c>
      <c r="M1064" s="228"/>
      <c r="N1064" s="251" t="str">
        <f>IF(E1064="","",VLOOKUP(E1064,Equipamentos!$A$3:$W$66,3,FALSE))</f>
        <v/>
      </c>
      <c r="O1064" s="251"/>
      <c r="P1064" s="251"/>
      <c r="Q1064" s="251"/>
      <c r="R1064" s="251"/>
      <c r="S1064" s="251"/>
      <c r="T1064" s="251"/>
      <c r="U1064" s="251"/>
      <c r="V1064" s="16"/>
      <c r="W1064" s="251" t="str">
        <f>IF(E1064="","",VLOOKUP(E1064,Equipamentos!$A$3:$W$66,4,FALSE))</f>
        <v/>
      </c>
      <c r="X1064" s="251"/>
      <c r="Y1064" s="251"/>
      <c r="Z1064" s="251"/>
      <c r="AA1064" s="221"/>
      <c r="AB1064" s="221"/>
      <c r="AC1064" s="221"/>
      <c r="AD1064" s="221"/>
      <c r="AE1064" s="243" t="str">
        <f t="shared" si="82"/>
        <v/>
      </c>
      <c r="AF1064" s="244"/>
      <c r="AL1064" s="53"/>
      <c r="AQ1064" s="73"/>
    </row>
    <row r="1065" spans="1:43" s="28" customFormat="1" hidden="1" outlineLevel="1" x14ac:dyDescent="0.3">
      <c r="A1065" s="247" t="str">
        <f>IF(E1065=0,"",VLOOKUP(E1065,Equipamentos!$A$3:$W$146,2,FALSE))</f>
        <v/>
      </c>
      <c r="B1065" s="248"/>
      <c r="C1065" s="248"/>
      <c r="D1065" s="248"/>
      <c r="E1065" s="249"/>
      <c r="F1065" s="249"/>
      <c r="G1065" s="13"/>
      <c r="H1065" s="228"/>
      <c r="I1065" s="228"/>
      <c r="J1065" s="228"/>
      <c r="K1065" s="228"/>
      <c r="L1065" s="228" t="str">
        <f t="shared" si="81"/>
        <v/>
      </c>
      <c r="M1065" s="228"/>
      <c r="N1065" s="251" t="str">
        <f>IF(E1065="","",VLOOKUP(E1065,Equipamentos!$A$3:$W$66,3,FALSE))</f>
        <v/>
      </c>
      <c r="O1065" s="251"/>
      <c r="P1065" s="251"/>
      <c r="Q1065" s="251"/>
      <c r="R1065" s="251"/>
      <c r="S1065" s="251"/>
      <c r="T1065" s="251"/>
      <c r="U1065" s="251"/>
      <c r="V1065" s="16"/>
      <c r="W1065" s="251" t="str">
        <f>IF(E1065="","",VLOOKUP(E1065,Equipamentos!$A$3:$W$66,4,FALSE))</f>
        <v/>
      </c>
      <c r="X1065" s="251"/>
      <c r="Y1065" s="251"/>
      <c r="Z1065" s="251"/>
      <c r="AA1065" s="221"/>
      <c r="AB1065" s="221"/>
      <c r="AC1065" s="221"/>
      <c r="AD1065" s="221"/>
      <c r="AE1065" s="254" t="str">
        <f t="shared" si="82"/>
        <v/>
      </c>
      <c r="AF1065" s="255"/>
      <c r="AL1065" s="53"/>
      <c r="AQ1065" s="73"/>
    </row>
    <row r="1066" spans="1:43" s="28" customFormat="1" hidden="1" outlineLevel="1" x14ac:dyDescent="0.3">
      <c r="A1066" s="222" t="s">
        <v>18</v>
      </c>
      <c r="B1066" s="223"/>
      <c r="C1066" s="223"/>
      <c r="D1066" s="223"/>
      <c r="E1066" s="223"/>
      <c r="F1066" s="223"/>
      <c r="G1066" s="223"/>
      <c r="H1066" s="223"/>
      <c r="I1066" s="223"/>
      <c r="J1066" s="223"/>
      <c r="K1066" s="223"/>
      <c r="L1066" s="223"/>
      <c r="M1066" s="223"/>
      <c r="N1066" s="223"/>
      <c r="O1066" s="223"/>
      <c r="P1066" s="223"/>
      <c r="Q1066" s="223"/>
      <c r="R1066" s="223"/>
      <c r="S1066" s="223"/>
      <c r="T1066" s="223"/>
      <c r="U1066" s="223"/>
      <c r="V1066" s="223"/>
      <c r="W1066" s="224">
        <f>TRUNC(SUM(AE1057:AF1065),2)</f>
        <v>356.58</v>
      </c>
      <c r="X1066" s="225"/>
      <c r="Y1066" s="225"/>
      <c r="Z1066" s="225"/>
      <c r="AA1066" s="225"/>
      <c r="AB1066" s="225"/>
      <c r="AC1066" s="225"/>
      <c r="AD1066" s="225"/>
      <c r="AE1066" s="225"/>
      <c r="AF1066" s="225"/>
      <c r="AL1066" s="53"/>
      <c r="AQ1066" s="73"/>
    </row>
    <row r="1067" spans="1:43" s="28" customFormat="1" hidden="1" outlineLevel="1" x14ac:dyDescent="0.3">
      <c r="A1067" s="10"/>
      <c r="B1067" s="11"/>
      <c r="C1067" s="11"/>
      <c r="D1067" s="12"/>
      <c r="E1067" s="13"/>
      <c r="F1067" s="13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/>
      <c r="T1067" s="11"/>
      <c r="U1067" s="11"/>
      <c r="V1067" s="11"/>
      <c r="W1067" s="11"/>
      <c r="X1067" s="32"/>
      <c r="Y1067" s="32"/>
      <c r="Z1067" s="32"/>
      <c r="AA1067" s="32"/>
      <c r="AB1067" s="35"/>
      <c r="AC1067" s="35"/>
      <c r="AD1067" s="35"/>
      <c r="AE1067" s="35"/>
      <c r="AF1067" s="14"/>
      <c r="AL1067" s="53"/>
      <c r="AQ1067" s="73"/>
    </row>
    <row r="1068" spans="1:43" s="28" customFormat="1" hidden="1" outlineLevel="1" x14ac:dyDescent="0.3">
      <c r="A1068" s="241" t="s">
        <v>19</v>
      </c>
      <c r="B1068" s="241"/>
      <c r="C1068" s="241"/>
      <c r="D1068" s="241"/>
      <c r="E1068" s="231" t="s">
        <v>10</v>
      </c>
      <c r="F1068" s="231"/>
      <c r="G1068" s="231" t="s">
        <v>204</v>
      </c>
      <c r="H1068" s="231"/>
      <c r="I1068" s="231"/>
      <c r="J1068" s="231"/>
      <c r="K1068" s="231" t="s">
        <v>20</v>
      </c>
      <c r="L1068" s="231"/>
      <c r="M1068" s="231"/>
      <c r="N1068" s="231"/>
      <c r="O1068" s="231" t="s">
        <v>16</v>
      </c>
      <c r="P1068" s="231"/>
      <c r="Q1068" s="231"/>
      <c r="R1068" s="231"/>
      <c r="S1068" s="231"/>
      <c r="T1068" s="231"/>
      <c r="U1068" s="231" t="s">
        <v>407</v>
      </c>
      <c r="V1068" s="231"/>
      <c r="W1068" s="231"/>
      <c r="X1068" s="231"/>
      <c r="Y1068" s="231"/>
      <c r="Z1068" s="231"/>
      <c r="AA1068" s="242" t="s">
        <v>17</v>
      </c>
      <c r="AB1068" s="242"/>
      <c r="AC1068" s="242"/>
      <c r="AD1068" s="242"/>
      <c r="AE1068" s="242"/>
      <c r="AF1068" s="242"/>
      <c r="AL1068" s="53"/>
      <c r="AQ1068" s="73"/>
    </row>
    <row r="1069" spans="1:43" s="28" customFormat="1" hidden="1" outlineLevel="1" x14ac:dyDescent="0.3">
      <c r="A1069" s="212" t="str">
        <f>IF(E1069=0,"",VLOOKUP(E1069,'Mão de Obra'!$A$2:$AA$998,2,FALSE))</f>
        <v>AJUDANTE</v>
      </c>
      <c r="B1069" s="213"/>
      <c r="C1069" s="213"/>
      <c r="D1069" s="213"/>
      <c r="E1069" s="216">
        <v>20003</v>
      </c>
      <c r="F1069" s="216"/>
      <c r="G1069" s="245">
        <f>VLOOKUP(E1069,'Mão de Obra'!$A$2:$F$42,6,FALSE)/100</f>
        <v>2.0268000000000002</v>
      </c>
      <c r="H1069" s="245"/>
      <c r="I1069" s="245"/>
      <c r="J1069" s="245"/>
      <c r="K1069" s="246">
        <f>IF(E1069=0,"",VLOOKUP(E1069,'Mão de Obra'!A:I,5,FALSE))</f>
        <v>23.79</v>
      </c>
      <c r="L1069" s="246"/>
      <c r="M1069" s="246"/>
      <c r="N1069" s="246"/>
      <c r="O1069" s="252">
        <v>10</v>
      </c>
      <c r="P1069" s="252"/>
      <c r="Q1069" s="252"/>
      <c r="R1069" s="252"/>
      <c r="S1069" s="252"/>
      <c r="T1069" s="252"/>
      <c r="U1069" s="253">
        <f>VLOOKUP(E1069,'Mão de Obra'!A:I,8,FALSE)</f>
        <v>7.86</v>
      </c>
      <c r="V1069" s="253"/>
      <c r="W1069" s="253"/>
      <c r="X1069" s="253"/>
      <c r="Y1069" s="253"/>
      <c r="Z1069" s="253"/>
      <c r="AA1069" s="243">
        <f t="shared" ref="AA1069:AA1076" si="83">IF(O1069="","",O1069*K1069)</f>
        <v>237.89999999999998</v>
      </c>
      <c r="AB1069" s="243"/>
      <c r="AC1069" s="243"/>
      <c r="AD1069" s="243"/>
      <c r="AE1069" s="243"/>
      <c r="AF1069" s="244"/>
      <c r="AL1069" s="53"/>
      <c r="AQ1069" s="73"/>
    </row>
    <row r="1070" spans="1:43" s="28" customFormat="1" hidden="1" outlineLevel="1" x14ac:dyDescent="0.3">
      <c r="A1070" s="212" t="str">
        <f>IF(E1070=0,"",VLOOKUP(E1070,'Mão de Obra'!$A$2:$AA$998,2,FALSE))</f>
        <v>ENCARREGADO DE SERVIÇO</v>
      </c>
      <c r="B1070" s="213"/>
      <c r="C1070" s="213"/>
      <c r="D1070" s="213"/>
      <c r="E1070" s="216">
        <v>20002</v>
      </c>
      <c r="F1070" s="216"/>
      <c r="G1070" s="245">
        <f>VLOOKUP(E1070,'Mão de Obra'!$A$2:$F$42,6,FALSE)/100</f>
        <v>1.1945999999999999</v>
      </c>
      <c r="H1070" s="245"/>
      <c r="I1070" s="245"/>
      <c r="J1070" s="245"/>
      <c r="K1070" s="246">
        <f>IF(E1070=0,"",VLOOKUP(E1070,'Mão de Obra'!A:I,5,FALSE))</f>
        <v>28.33</v>
      </c>
      <c r="L1070" s="246"/>
      <c r="M1070" s="246"/>
      <c r="N1070" s="246"/>
      <c r="O1070" s="253">
        <v>1</v>
      </c>
      <c r="P1070" s="253"/>
      <c r="Q1070" s="253"/>
      <c r="R1070" s="253"/>
      <c r="S1070" s="253"/>
      <c r="T1070" s="253"/>
      <c r="U1070" s="253">
        <f>VLOOKUP(E1070,'Mão de Obra'!A:I,8,FALSE)</f>
        <v>12.91</v>
      </c>
      <c r="V1070" s="253"/>
      <c r="W1070" s="253"/>
      <c r="X1070" s="253"/>
      <c r="Y1070" s="253"/>
      <c r="Z1070" s="253"/>
      <c r="AA1070" s="243">
        <f t="shared" si="83"/>
        <v>28.33</v>
      </c>
      <c r="AB1070" s="243"/>
      <c r="AC1070" s="243"/>
      <c r="AD1070" s="243"/>
      <c r="AE1070" s="243"/>
      <c r="AF1070" s="244"/>
      <c r="AL1070" s="53"/>
      <c r="AQ1070" s="73"/>
    </row>
    <row r="1071" spans="1:43" s="28" customFormat="1" hidden="1" outlineLevel="1" x14ac:dyDescent="0.3">
      <c r="A1071" s="212" t="str">
        <f>IF(E1071=0,"",VLOOKUP(E1071,'Mão de Obra'!$A$2:$AA$998,2,FALSE))</f>
        <v/>
      </c>
      <c r="B1071" s="213"/>
      <c r="C1071" s="213"/>
      <c r="D1071" s="213"/>
      <c r="E1071" s="214"/>
      <c r="F1071" s="214"/>
      <c r="G1071" s="236" t="str">
        <f t="shared" ref="G1071:G1076" si="84">IF(E1071=0,"",121.83%)</f>
        <v/>
      </c>
      <c r="H1071" s="236"/>
      <c r="I1071" s="236"/>
      <c r="J1071" s="236"/>
      <c r="K1071" s="237" t="str">
        <f>IF(E1071=0,"",VLOOKUP(E1071,'Mão de Obra'!$A$2:$AA$998,5,))</f>
        <v/>
      </c>
      <c r="L1071" s="237"/>
      <c r="M1071" s="237"/>
      <c r="N1071" s="237"/>
      <c r="O1071" s="253"/>
      <c r="P1071" s="253"/>
      <c r="Q1071" s="253"/>
      <c r="R1071" s="253"/>
      <c r="S1071" s="253"/>
      <c r="T1071" s="253"/>
      <c r="U1071" s="253"/>
      <c r="V1071" s="253"/>
      <c r="W1071" s="253"/>
      <c r="X1071" s="253"/>
      <c r="Y1071" s="253"/>
      <c r="Z1071" s="253"/>
      <c r="AA1071" s="243" t="str">
        <f t="shared" si="83"/>
        <v/>
      </c>
      <c r="AB1071" s="243"/>
      <c r="AC1071" s="243"/>
      <c r="AD1071" s="243"/>
      <c r="AE1071" s="243"/>
      <c r="AF1071" s="244"/>
      <c r="AL1071" s="53"/>
      <c r="AQ1071" s="73"/>
    </row>
    <row r="1072" spans="1:43" s="28" customFormat="1" hidden="1" outlineLevel="1" x14ac:dyDescent="0.3">
      <c r="A1072" s="212" t="str">
        <f>IF(E1072=0,"",VLOOKUP(E1072,'Mão de Obra'!$A$2:$AA$998,2,FALSE))</f>
        <v/>
      </c>
      <c r="B1072" s="213"/>
      <c r="C1072" s="213"/>
      <c r="D1072" s="213"/>
      <c r="E1072" s="214"/>
      <c r="F1072" s="214"/>
      <c r="G1072" s="236" t="str">
        <f t="shared" si="84"/>
        <v/>
      </c>
      <c r="H1072" s="236"/>
      <c r="I1072" s="236"/>
      <c r="J1072" s="236"/>
      <c r="K1072" s="237" t="str">
        <f>IF(E1072=0,"",VLOOKUP(E1072,'Mão de Obra'!$A$2:$AA$998,5,))</f>
        <v/>
      </c>
      <c r="L1072" s="237"/>
      <c r="M1072" s="237"/>
      <c r="N1072" s="237"/>
      <c r="O1072" s="228"/>
      <c r="P1072" s="228"/>
      <c r="Q1072" s="228"/>
      <c r="R1072" s="228"/>
      <c r="S1072" s="228"/>
      <c r="T1072" s="228"/>
      <c r="U1072" s="228"/>
      <c r="V1072" s="228"/>
      <c r="W1072" s="228"/>
      <c r="X1072" s="228"/>
      <c r="Y1072" s="228"/>
      <c r="Z1072" s="228"/>
      <c r="AA1072" s="243" t="str">
        <f t="shared" si="83"/>
        <v/>
      </c>
      <c r="AB1072" s="243"/>
      <c r="AC1072" s="243"/>
      <c r="AD1072" s="243"/>
      <c r="AE1072" s="243"/>
      <c r="AF1072" s="244"/>
      <c r="AL1072" s="53"/>
      <c r="AQ1072" s="73"/>
    </row>
    <row r="1073" spans="1:43" s="28" customFormat="1" hidden="1" outlineLevel="1" x14ac:dyDescent="0.3">
      <c r="A1073" s="212" t="str">
        <f>IF(E1073=0,"",VLOOKUP(E1073,'Mão de Obra'!$A$2:$AA$998,2,FALSE))</f>
        <v/>
      </c>
      <c r="B1073" s="213"/>
      <c r="C1073" s="213"/>
      <c r="D1073" s="213"/>
      <c r="E1073" s="214"/>
      <c r="F1073" s="214"/>
      <c r="G1073" s="236" t="str">
        <f t="shared" si="84"/>
        <v/>
      </c>
      <c r="H1073" s="236"/>
      <c r="I1073" s="236"/>
      <c r="J1073" s="236"/>
      <c r="K1073" s="237" t="str">
        <f>IF(E1073=0,"",VLOOKUP(E1073,'Mão de Obra'!$A$2:$AA$998,5,))</f>
        <v/>
      </c>
      <c r="L1073" s="237"/>
      <c r="M1073" s="237"/>
      <c r="N1073" s="237"/>
      <c r="O1073" s="228"/>
      <c r="P1073" s="228"/>
      <c r="Q1073" s="228"/>
      <c r="R1073" s="228"/>
      <c r="S1073" s="228"/>
      <c r="T1073" s="228"/>
      <c r="U1073" s="228"/>
      <c r="V1073" s="228"/>
      <c r="W1073" s="228"/>
      <c r="X1073" s="228"/>
      <c r="Y1073" s="228"/>
      <c r="Z1073" s="228"/>
      <c r="AA1073" s="243" t="str">
        <f t="shared" si="83"/>
        <v/>
      </c>
      <c r="AB1073" s="243"/>
      <c r="AC1073" s="243"/>
      <c r="AD1073" s="243"/>
      <c r="AE1073" s="243"/>
      <c r="AF1073" s="244"/>
      <c r="AL1073" s="53"/>
      <c r="AQ1073" s="73"/>
    </row>
    <row r="1074" spans="1:43" s="28" customFormat="1" hidden="1" outlineLevel="1" x14ac:dyDescent="0.3">
      <c r="A1074" s="212" t="str">
        <f>IF(E1074=0,"",VLOOKUP(E1074,'Mão de Obra'!$A$2:$AA$998,2,FALSE))</f>
        <v/>
      </c>
      <c r="B1074" s="213"/>
      <c r="C1074" s="213"/>
      <c r="D1074" s="213"/>
      <c r="E1074" s="214"/>
      <c r="F1074" s="214"/>
      <c r="G1074" s="236" t="str">
        <f t="shared" si="84"/>
        <v/>
      </c>
      <c r="H1074" s="236"/>
      <c r="I1074" s="236"/>
      <c r="J1074" s="236"/>
      <c r="K1074" s="237" t="str">
        <f>IF(E1074=0,"",VLOOKUP(E1074,'Mão de Obra'!$A$2:$AA$998,5,))</f>
        <v/>
      </c>
      <c r="L1074" s="237"/>
      <c r="M1074" s="237"/>
      <c r="N1074" s="237"/>
      <c r="O1074" s="228"/>
      <c r="P1074" s="228"/>
      <c r="Q1074" s="228"/>
      <c r="R1074" s="228"/>
      <c r="S1074" s="228"/>
      <c r="T1074" s="228"/>
      <c r="U1074" s="228"/>
      <c r="V1074" s="228"/>
      <c r="W1074" s="228"/>
      <c r="X1074" s="228"/>
      <c r="Y1074" s="228"/>
      <c r="Z1074" s="228"/>
      <c r="AA1074" s="243" t="str">
        <f t="shared" si="83"/>
        <v/>
      </c>
      <c r="AB1074" s="243"/>
      <c r="AC1074" s="243"/>
      <c r="AD1074" s="243"/>
      <c r="AE1074" s="243"/>
      <c r="AF1074" s="244"/>
      <c r="AL1074" s="53"/>
      <c r="AQ1074" s="73"/>
    </row>
    <row r="1075" spans="1:43" s="28" customFormat="1" hidden="1" outlineLevel="1" x14ac:dyDescent="0.3">
      <c r="A1075" s="212" t="str">
        <f>IF(E1075=0,"",VLOOKUP(E1075,'Mão de Obra'!$A$2:$AA$998,2,FALSE))</f>
        <v/>
      </c>
      <c r="B1075" s="213"/>
      <c r="C1075" s="213"/>
      <c r="D1075" s="213"/>
      <c r="E1075" s="214"/>
      <c r="F1075" s="214"/>
      <c r="G1075" s="236" t="str">
        <f t="shared" si="84"/>
        <v/>
      </c>
      <c r="H1075" s="236"/>
      <c r="I1075" s="236"/>
      <c r="J1075" s="236"/>
      <c r="K1075" s="237" t="str">
        <f>IF(E1075=0,"",VLOOKUP(E1075,'Mão de Obra'!$A$2:$AA$998,5,))</f>
        <v/>
      </c>
      <c r="L1075" s="237"/>
      <c r="M1075" s="237"/>
      <c r="N1075" s="237"/>
      <c r="O1075" s="228"/>
      <c r="P1075" s="228"/>
      <c r="Q1075" s="228"/>
      <c r="R1075" s="228"/>
      <c r="S1075" s="228"/>
      <c r="T1075" s="228"/>
      <c r="U1075" s="228"/>
      <c r="V1075" s="228"/>
      <c r="W1075" s="228"/>
      <c r="X1075" s="228"/>
      <c r="Y1075" s="228"/>
      <c r="Z1075" s="228"/>
      <c r="AA1075" s="243" t="str">
        <f t="shared" si="83"/>
        <v/>
      </c>
      <c r="AB1075" s="243"/>
      <c r="AC1075" s="243"/>
      <c r="AD1075" s="243"/>
      <c r="AE1075" s="243"/>
      <c r="AF1075" s="244"/>
      <c r="AL1075" s="53"/>
      <c r="AQ1075" s="73"/>
    </row>
    <row r="1076" spans="1:43" s="28" customFormat="1" hidden="1" outlineLevel="1" x14ac:dyDescent="0.3">
      <c r="A1076" s="212" t="str">
        <f>IF(E1076=0,"",VLOOKUP(E1076,'Mão de Obra'!$A$2:$AA$998,2,FALSE))</f>
        <v/>
      </c>
      <c r="B1076" s="213"/>
      <c r="C1076" s="213"/>
      <c r="D1076" s="213"/>
      <c r="E1076" s="214"/>
      <c r="F1076" s="214"/>
      <c r="G1076" s="236" t="str">
        <f t="shared" si="84"/>
        <v/>
      </c>
      <c r="H1076" s="236"/>
      <c r="I1076" s="236"/>
      <c r="J1076" s="236"/>
      <c r="K1076" s="237" t="str">
        <f>IF(E1076=0,"",VLOOKUP(E1076,'Mão de Obra'!$A$2:$AA$998,5))</f>
        <v/>
      </c>
      <c r="L1076" s="237"/>
      <c r="M1076" s="237"/>
      <c r="N1076" s="237"/>
      <c r="O1076" s="228"/>
      <c r="P1076" s="228"/>
      <c r="Q1076" s="228"/>
      <c r="R1076" s="228"/>
      <c r="S1076" s="228"/>
      <c r="T1076" s="228"/>
      <c r="U1076" s="228"/>
      <c r="V1076" s="228"/>
      <c r="W1076" s="228"/>
      <c r="X1076" s="228"/>
      <c r="Y1076" s="228"/>
      <c r="Z1076" s="228"/>
      <c r="AA1076" s="243" t="str">
        <f t="shared" si="83"/>
        <v/>
      </c>
      <c r="AB1076" s="243"/>
      <c r="AC1076" s="243"/>
      <c r="AD1076" s="243"/>
      <c r="AE1076" s="243"/>
      <c r="AF1076" s="244"/>
      <c r="AL1076" s="53"/>
      <c r="AQ1076" s="73"/>
    </row>
    <row r="1077" spans="1:43" s="28" customFormat="1" hidden="1" outlineLevel="1" x14ac:dyDescent="0.3">
      <c r="A1077" s="222" t="s">
        <v>21</v>
      </c>
      <c r="B1077" s="223"/>
      <c r="C1077" s="223"/>
      <c r="D1077" s="223"/>
      <c r="E1077" s="223"/>
      <c r="F1077" s="223"/>
      <c r="G1077" s="223"/>
      <c r="H1077" s="223"/>
      <c r="I1077" s="223"/>
      <c r="J1077" s="223"/>
      <c r="K1077" s="223"/>
      <c r="L1077" s="223"/>
      <c r="M1077" s="223"/>
      <c r="N1077" s="223"/>
      <c r="O1077" s="223"/>
      <c r="P1077" s="223"/>
      <c r="Q1077" s="223"/>
      <c r="R1077" s="223"/>
      <c r="S1077" s="223"/>
      <c r="T1077" s="223"/>
      <c r="U1077" s="223"/>
      <c r="V1077" s="223"/>
      <c r="W1077" s="224">
        <f>TRUNC(SUM(AA1069:AF1076),2)</f>
        <v>266.23</v>
      </c>
      <c r="X1077" s="225"/>
      <c r="Y1077" s="225"/>
      <c r="Z1077" s="225"/>
      <c r="AA1077" s="225"/>
      <c r="AB1077" s="225"/>
      <c r="AC1077" s="225"/>
      <c r="AD1077" s="225"/>
      <c r="AE1077" s="225"/>
      <c r="AF1077" s="225"/>
      <c r="AL1077" s="53"/>
      <c r="AQ1077" s="73"/>
    </row>
    <row r="1078" spans="1:43" s="28" customFormat="1" hidden="1" outlineLevel="1" x14ac:dyDescent="0.3">
      <c r="A1078" s="10"/>
      <c r="B1078" s="11"/>
      <c r="C1078" s="11"/>
      <c r="D1078" s="12"/>
      <c r="E1078" s="13"/>
      <c r="F1078" s="13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/>
      <c r="T1078" s="11"/>
      <c r="U1078" s="11"/>
      <c r="V1078" s="11"/>
      <c r="W1078" s="11"/>
      <c r="X1078" s="32"/>
      <c r="Y1078" s="32"/>
      <c r="Z1078" s="32"/>
      <c r="AA1078" s="32"/>
      <c r="AB1078" s="35"/>
      <c r="AC1078" s="35"/>
      <c r="AD1078" s="35"/>
      <c r="AE1078" s="35"/>
      <c r="AF1078" s="14"/>
      <c r="AL1078" s="53"/>
      <c r="AQ1078" s="73"/>
    </row>
    <row r="1079" spans="1:43" s="28" customFormat="1" hidden="1" outlineLevel="1" x14ac:dyDescent="0.3">
      <c r="A1079" s="241" t="s">
        <v>22</v>
      </c>
      <c r="B1079" s="241"/>
      <c r="C1079" s="241"/>
      <c r="D1079" s="241"/>
      <c r="E1079" s="231" t="s">
        <v>10</v>
      </c>
      <c r="F1079" s="231"/>
      <c r="G1079" s="231" t="s">
        <v>23</v>
      </c>
      <c r="H1079" s="231"/>
      <c r="I1079" s="231"/>
      <c r="J1079" s="231" t="s">
        <v>24</v>
      </c>
      <c r="K1079" s="231"/>
      <c r="L1079" s="231"/>
      <c r="M1079" s="231" t="s">
        <v>25</v>
      </c>
      <c r="N1079" s="231"/>
      <c r="O1079" s="231"/>
      <c r="P1079" s="231"/>
      <c r="Q1079" s="231"/>
      <c r="R1079" s="231" t="s">
        <v>26</v>
      </c>
      <c r="S1079" s="231"/>
      <c r="T1079" s="231"/>
      <c r="U1079" s="231"/>
      <c r="V1079" s="231"/>
      <c r="W1079" s="231" t="s">
        <v>5</v>
      </c>
      <c r="X1079" s="231"/>
      <c r="Y1079" s="231"/>
      <c r="Z1079" s="231"/>
      <c r="AA1079" s="231"/>
      <c r="AB1079" s="231"/>
      <c r="AC1079" s="231"/>
      <c r="AD1079" s="231"/>
      <c r="AE1079" s="231"/>
      <c r="AF1079" s="231"/>
      <c r="AL1079" s="53"/>
      <c r="AQ1079" s="73"/>
    </row>
    <row r="1080" spans="1:43" s="28" customFormat="1" hidden="1" outlineLevel="1" x14ac:dyDescent="0.3">
      <c r="A1080" s="17" t="s">
        <v>203</v>
      </c>
      <c r="B1080" s="18"/>
      <c r="C1080" s="18"/>
      <c r="D1080" s="19"/>
      <c r="E1080" s="233" t="s">
        <v>160</v>
      </c>
      <c r="F1080" s="233"/>
      <c r="G1080" s="227"/>
      <c r="H1080" s="227"/>
      <c r="I1080" s="227"/>
      <c r="J1080" s="232" t="s">
        <v>43</v>
      </c>
      <c r="K1080" s="232"/>
      <c r="L1080" s="232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2"/>
      <c r="W1080" s="20"/>
      <c r="X1080" s="33"/>
      <c r="Y1080" s="33"/>
      <c r="Z1080" s="33"/>
      <c r="AA1080" s="33"/>
      <c r="AB1080" s="33"/>
      <c r="AC1080" s="33"/>
      <c r="AD1080" s="33"/>
      <c r="AE1080" s="220">
        <f>IF(A1080="","",(W1077*G1080/100))</f>
        <v>0</v>
      </c>
      <c r="AF1080" s="234"/>
      <c r="AL1080" s="53"/>
      <c r="AQ1080" s="73"/>
    </row>
    <row r="1081" spans="1:43" s="28" customFormat="1" hidden="1" outlineLevel="1" x14ac:dyDescent="0.3">
      <c r="A1081" s="17" t="s">
        <v>72</v>
      </c>
      <c r="B1081" s="18"/>
      <c r="C1081" s="18"/>
      <c r="D1081" s="19"/>
      <c r="E1081" s="233" t="s">
        <v>75</v>
      </c>
      <c r="F1081" s="233"/>
      <c r="G1081" s="227"/>
      <c r="H1081" s="227"/>
      <c r="I1081" s="227"/>
      <c r="J1081" s="232" t="s">
        <v>43</v>
      </c>
      <c r="K1081" s="232"/>
      <c r="L1081" s="232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2"/>
      <c r="W1081" s="20"/>
      <c r="X1081" s="33"/>
      <c r="Y1081" s="33"/>
      <c r="Z1081" s="33"/>
      <c r="AA1081" s="33"/>
      <c r="AB1081" s="33"/>
      <c r="AC1081" s="33"/>
      <c r="AD1081" s="33"/>
      <c r="AE1081" s="220">
        <f>IF(A1081="","",(W1077*G1081/100))</f>
        <v>0</v>
      </c>
      <c r="AF1081" s="234"/>
      <c r="AL1081" s="53"/>
      <c r="AQ1081" s="73"/>
    </row>
    <row r="1082" spans="1:43" s="28" customFormat="1" hidden="1" outlineLevel="1" x14ac:dyDescent="0.3">
      <c r="A1082" s="21" t="s">
        <v>73</v>
      </c>
      <c r="B1082" s="18"/>
      <c r="C1082" s="18"/>
      <c r="D1082" s="19"/>
      <c r="E1082" s="233" t="s">
        <v>76</v>
      </c>
      <c r="F1082" s="233"/>
      <c r="G1082" s="227"/>
      <c r="H1082" s="227"/>
      <c r="I1082" s="227"/>
      <c r="J1082" s="232" t="s">
        <v>43</v>
      </c>
      <c r="K1082" s="232"/>
      <c r="L1082" s="232"/>
      <c r="M1082" s="45"/>
      <c r="N1082" s="45"/>
      <c r="O1082" s="45"/>
      <c r="P1082" s="45"/>
      <c r="Q1082" s="45"/>
      <c r="R1082" s="45"/>
      <c r="S1082" s="45"/>
      <c r="T1082" s="45"/>
      <c r="U1082" s="45"/>
      <c r="V1082" s="45"/>
      <c r="W1082" s="20"/>
      <c r="X1082" s="33"/>
      <c r="Y1082" s="33"/>
      <c r="Z1082" s="33"/>
      <c r="AA1082" s="33"/>
      <c r="AB1082" s="33"/>
      <c r="AC1082" s="33"/>
      <c r="AD1082" s="33"/>
      <c r="AE1082" s="220">
        <f>IF(A1082="","",(W1077*G1082/100))</f>
        <v>0</v>
      </c>
      <c r="AF1082" s="234"/>
      <c r="AL1082" s="53"/>
      <c r="AQ1082" s="73"/>
    </row>
    <row r="1083" spans="1:43" s="28" customFormat="1" hidden="1" outlineLevel="1" x14ac:dyDescent="0.3">
      <c r="A1083" s="21" t="s">
        <v>74</v>
      </c>
      <c r="B1083" s="18"/>
      <c r="C1083" s="18"/>
      <c r="D1083" s="19"/>
      <c r="E1083" s="233" t="s">
        <v>77</v>
      </c>
      <c r="F1083" s="233"/>
      <c r="G1083" s="227"/>
      <c r="H1083" s="227"/>
      <c r="I1083" s="227"/>
      <c r="J1083" s="232" t="s">
        <v>43</v>
      </c>
      <c r="K1083" s="232"/>
      <c r="L1083" s="232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2"/>
      <c r="W1083" s="22"/>
      <c r="X1083" s="34"/>
      <c r="Y1083" s="34"/>
      <c r="Z1083" s="34"/>
      <c r="AA1083" s="34"/>
      <c r="AB1083" s="34"/>
      <c r="AC1083" s="34"/>
      <c r="AD1083" s="34"/>
      <c r="AE1083" s="220">
        <f>IF(A1083="","",(W1077*G1083/100))</f>
        <v>0</v>
      </c>
      <c r="AF1083" s="234"/>
      <c r="AL1083" s="53"/>
      <c r="AQ1083" s="73"/>
    </row>
    <row r="1084" spans="1:43" s="28" customFormat="1" hidden="1" outlineLevel="1" x14ac:dyDescent="0.3">
      <c r="A1084" s="222" t="s">
        <v>27</v>
      </c>
      <c r="B1084" s="223"/>
      <c r="C1084" s="223"/>
      <c r="D1084" s="223"/>
      <c r="E1084" s="223"/>
      <c r="F1084" s="223"/>
      <c r="G1084" s="223"/>
      <c r="H1084" s="223"/>
      <c r="I1084" s="223"/>
      <c r="J1084" s="223"/>
      <c r="K1084" s="223"/>
      <c r="L1084" s="223"/>
      <c r="M1084" s="223"/>
      <c r="N1084" s="223"/>
      <c r="O1084" s="223"/>
      <c r="P1084" s="223"/>
      <c r="Q1084" s="223"/>
      <c r="R1084" s="223"/>
      <c r="S1084" s="223"/>
      <c r="T1084" s="223"/>
      <c r="U1084" s="223"/>
      <c r="V1084" s="223"/>
      <c r="W1084" s="224">
        <f>TRUNC(SUM(AE1080:AF1083),2)</f>
        <v>0</v>
      </c>
      <c r="X1084" s="225"/>
      <c r="Y1084" s="225"/>
      <c r="Z1084" s="225"/>
      <c r="AA1084" s="225"/>
      <c r="AB1084" s="225"/>
      <c r="AC1084" s="225"/>
      <c r="AD1084" s="225"/>
      <c r="AE1084" s="225"/>
      <c r="AF1084" s="225"/>
      <c r="AL1084" s="53"/>
      <c r="AQ1084" s="73"/>
    </row>
    <row r="1085" spans="1:43" s="28" customFormat="1" hidden="1" outlineLevel="1" x14ac:dyDescent="0.3">
      <c r="A1085" s="10"/>
      <c r="B1085" s="11"/>
      <c r="C1085" s="11"/>
      <c r="D1085" s="12"/>
      <c r="E1085" s="13"/>
      <c r="F1085" s="13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/>
      <c r="T1085" s="11"/>
      <c r="U1085" s="11"/>
      <c r="V1085" s="11"/>
      <c r="W1085" s="11"/>
      <c r="X1085" s="32"/>
      <c r="Y1085" s="32"/>
      <c r="Z1085" s="32"/>
      <c r="AA1085" s="32"/>
      <c r="AB1085" s="35"/>
      <c r="AC1085" s="35"/>
      <c r="AD1085" s="35"/>
      <c r="AE1085" s="35"/>
      <c r="AF1085" s="14"/>
      <c r="AL1085" s="53"/>
      <c r="AQ1085" s="73"/>
    </row>
    <row r="1086" spans="1:43" s="28" customFormat="1" hidden="1" outlineLevel="1" x14ac:dyDescent="0.3">
      <c r="A1086" s="238" t="s">
        <v>28</v>
      </c>
      <c r="B1086" s="238"/>
      <c r="C1086" s="238"/>
      <c r="D1086" s="238"/>
      <c r="E1086" s="238"/>
      <c r="F1086" s="238"/>
      <c r="G1086" s="238"/>
      <c r="H1086" s="238"/>
      <c r="I1086" s="238"/>
      <c r="J1086" s="238"/>
      <c r="K1086" s="238"/>
      <c r="L1086" s="238"/>
      <c r="M1086" s="238"/>
      <c r="N1086" s="224">
        <f>SUM(W1066,W1077,W1084)</f>
        <v>622.80999999999995</v>
      </c>
      <c r="O1086" s="225"/>
      <c r="P1086" s="225"/>
      <c r="Q1086" s="225"/>
      <c r="R1086" s="225"/>
      <c r="S1086" s="225"/>
      <c r="T1086" s="225"/>
      <c r="U1086" s="225"/>
      <c r="V1086" s="225"/>
      <c r="W1086" s="225"/>
      <c r="X1086" s="225"/>
      <c r="Y1086" s="225"/>
      <c r="Z1086" s="225"/>
      <c r="AA1086" s="225"/>
      <c r="AB1086" s="225"/>
      <c r="AC1086" s="225"/>
      <c r="AD1086" s="225"/>
      <c r="AE1086" s="225"/>
      <c r="AF1086" s="225"/>
      <c r="AL1086" s="53"/>
      <c r="AQ1086" s="73"/>
    </row>
    <row r="1087" spans="1:43" s="28" customFormat="1" hidden="1" outlineLevel="1" x14ac:dyDescent="0.3">
      <c r="A1087" s="239" t="s">
        <v>29</v>
      </c>
      <c r="B1087" s="239"/>
      <c r="C1087" s="239"/>
      <c r="D1087" s="239"/>
      <c r="E1087" s="239"/>
      <c r="F1087" s="239"/>
      <c r="G1087" s="239"/>
      <c r="H1087" s="239"/>
      <c r="I1087" s="239"/>
      <c r="J1087" s="239"/>
      <c r="K1087" s="239"/>
      <c r="L1087" s="239"/>
      <c r="M1087" s="239"/>
      <c r="N1087" s="240">
        <f>AH1120</f>
        <v>300</v>
      </c>
      <c r="O1087" s="240"/>
      <c r="P1087" s="240"/>
      <c r="Q1087" s="240"/>
      <c r="R1087" s="240"/>
      <c r="S1087" s="240"/>
      <c r="T1087" s="240"/>
      <c r="U1087" s="240"/>
      <c r="V1087" s="240"/>
      <c r="W1087" s="240"/>
      <c r="X1087" s="240"/>
      <c r="Y1087" s="240"/>
      <c r="Z1087" s="240"/>
      <c r="AA1087" s="240"/>
      <c r="AB1087" s="240"/>
      <c r="AC1087" s="240"/>
      <c r="AD1087" s="240"/>
      <c r="AE1087" s="240"/>
      <c r="AF1087" s="240"/>
      <c r="AL1087" s="53"/>
      <c r="AQ1087" s="73"/>
    </row>
    <row r="1088" spans="1:43" s="28" customFormat="1" hidden="1" outlineLevel="1" x14ac:dyDescent="0.3">
      <c r="A1088" s="238" t="s">
        <v>30</v>
      </c>
      <c r="B1088" s="238"/>
      <c r="C1088" s="238"/>
      <c r="D1088" s="238"/>
      <c r="E1088" s="238"/>
      <c r="F1088" s="238"/>
      <c r="G1088" s="238"/>
      <c r="H1088" s="238"/>
      <c r="I1088" s="238"/>
      <c r="J1088" s="238"/>
      <c r="K1088" s="238"/>
      <c r="L1088" s="238"/>
      <c r="M1088" s="238"/>
      <c r="N1088" s="224">
        <f>TRUNC(N1086/N1087,2)</f>
        <v>2.0699999999999998</v>
      </c>
      <c r="O1088" s="225"/>
      <c r="P1088" s="225"/>
      <c r="Q1088" s="225"/>
      <c r="R1088" s="225"/>
      <c r="S1088" s="225"/>
      <c r="T1088" s="225"/>
      <c r="U1088" s="225"/>
      <c r="V1088" s="225"/>
      <c r="W1088" s="225"/>
      <c r="X1088" s="225"/>
      <c r="Y1088" s="225"/>
      <c r="Z1088" s="225"/>
      <c r="AA1088" s="225"/>
      <c r="AB1088" s="225"/>
      <c r="AC1088" s="225"/>
      <c r="AD1088" s="225"/>
      <c r="AE1088" s="225"/>
      <c r="AF1088" s="225"/>
      <c r="AL1088" s="53"/>
      <c r="AQ1088" s="73"/>
    </row>
    <row r="1089" spans="1:43" s="28" customFormat="1" hidden="1" outlineLevel="1" x14ac:dyDescent="0.3">
      <c r="A1089" s="10"/>
      <c r="B1089" s="11"/>
      <c r="C1089" s="11"/>
      <c r="D1089" s="12"/>
      <c r="E1089" s="13"/>
      <c r="F1089" s="13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/>
      <c r="T1089" s="11"/>
      <c r="U1089" s="11"/>
      <c r="V1089" s="11"/>
      <c r="W1089" s="11"/>
      <c r="X1089" s="32"/>
      <c r="Y1089" s="32"/>
      <c r="Z1089" s="32"/>
      <c r="AA1089" s="32"/>
      <c r="AB1089" s="35"/>
      <c r="AC1089" s="35"/>
      <c r="AD1089" s="35"/>
      <c r="AE1089" s="35"/>
      <c r="AF1089" s="14"/>
      <c r="AL1089" s="53"/>
      <c r="AQ1089" s="73"/>
    </row>
    <row r="1090" spans="1:43" s="28" customFormat="1" hidden="1" outlineLevel="1" x14ac:dyDescent="0.3">
      <c r="A1090" s="241" t="s">
        <v>31</v>
      </c>
      <c r="B1090" s="241"/>
      <c r="C1090" s="241"/>
      <c r="D1090" s="241"/>
      <c r="E1090" s="231" t="s">
        <v>10</v>
      </c>
      <c r="F1090" s="231"/>
      <c r="G1090" s="231" t="s">
        <v>0</v>
      </c>
      <c r="H1090" s="231"/>
      <c r="I1090" s="235" t="s">
        <v>32</v>
      </c>
      <c r="J1090" s="235"/>
      <c r="K1090" s="235"/>
      <c r="L1090" s="235"/>
      <c r="M1090" s="235"/>
      <c r="N1090" s="235"/>
      <c r="O1090" s="235"/>
      <c r="P1090" s="235"/>
      <c r="Q1090" s="235" t="s">
        <v>16</v>
      </c>
      <c r="R1090" s="235"/>
      <c r="S1090" s="235"/>
      <c r="T1090" s="235"/>
      <c r="U1090" s="235"/>
      <c r="V1090" s="235"/>
      <c r="W1090" s="235"/>
      <c r="X1090" s="235"/>
      <c r="Y1090" s="235"/>
      <c r="Z1090" s="235"/>
      <c r="AA1090" s="235"/>
      <c r="AB1090" s="211" t="s">
        <v>32</v>
      </c>
      <c r="AC1090" s="211"/>
      <c r="AD1090" s="211"/>
      <c r="AE1090" s="211"/>
      <c r="AF1090" s="211"/>
      <c r="AL1090" s="53"/>
      <c r="AQ1090" s="73"/>
    </row>
    <row r="1091" spans="1:43" s="28" customFormat="1" hidden="1" outlineLevel="1" x14ac:dyDescent="0.3">
      <c r="A1091" s="212" t="str">
        <f>IF(E1091="","",VLOOKUP(E1091,Material!$A$3:$N$526,2,FALSE))</f>
        <v>MICROESFERAS REFLETIVAS DE VIDRO</v>
      </c>
      <c r="B1091" s="213"/>
      <c r="C1091" s="213"/>
      <c r="D1091" s="213"/>
      <c r="E1091" s="216">
        <v>10027</v>
      </c>
      <c r="F1091" s="216"/>
      <c r="G1091" s="216" t="str">
        <f>IF(E1091="","",VLOOKUP(E1091,Material!$A$3:$N$526,3,FALSE))</f>
        <v>Kg</v>
      </c>
      <c r="H1091" s="216"/>
      <c r="I1091" s="230">
        <f>IF(E1091="","",VLOOKUP(E1091,Material!$A$3:$N$526,4,FALSE))</f>
        <v>9.6750000000000007</v>
      </c>
      <c r="J1091" s="230"/>
      <c r="K1091" s="230"/>
      <c r="L1091" s="230"/>
      <c r="M1091" s="230"/>
      <c r="N1091" s="230"/>
      <c r="O1091" s="230"/>
      <c r="P1091" s="230"/>
      <c r="Q1091" s="40"/>
      <c r="R1091" s="40"/>
      <c r="S1091" s="40"/>
      <c r="T1091" s="40"/>
      <c r="U1091" s="40"/>
      <c r="V1091" s="40"/>
      <c r="W1091" s="217">
        <v>0.47</v>
      </c>
      <c r="X1091" s="217"/>
      <c r="Y1091" s="217"/>
      <c r="Z1091" s="217"/>
      <c r="AA1091" s="217"/>
      <c r="AB1091" s="33"/>
      <c r="AC1091" s="33"/>
      <c r="AD1091" s="33"/>
      <c r="AE1091" s="33"/>
      <c r="AF1091" s="23">
        <f>TRUNC(IF(W1091="","",I1091*W1091),2)</f>
        <v>4.54</v>
      </c>
      <c r="AL1091" s="53"/>
      <c r="AQ1091" s="73"/>
    </row>
    <row r="1092" spans="1:43" s="28" customFormat="1" hidden="1" outlineLevel="1" x14ac:dyDescent="0.3">
      <c r="A1092" s="212" t="str">
        <f>IF(E1092="","",VLOOKUP(E1092,Material!$A$3:$N$526,2,FALSE))</f>
        <v>SOLVENTE / DILUENTE</v>
      </c>
      <c r="B1092" s="213"/>
      <c r="C1092" s="213"/>
      <c r="D1092" s="213"/>
      <c r="E1092" s="216">
        <v>10050</v>
      </c>
      <c r="F1092" s="216"/>
      <c r="G1092" s="216" t="str">
        <f>IF(E1092="","",VLOOKUP(E1092,Material!$A$3:$N$526,3,FALSE))</f>
        <v>l</v>
      </c>
      <c r="H1092" s="216"/>
      <c r="I1092" s="230">
        <f>IF(E1092="","",VLOOKUP(E1092,Material!$A$3:$N$526,4,FALSE))</f>
        <v>18.3</v>
      </c>
      <c r="J1092" s="230"/>
      <c r="K1092" s="230"/>
      <c r="L1092" s="230"/>
      <c r="M1092" s="230"/>
      <c r="N1092" s="230"/>
      <c r="O1092" s="230"/>
      <c r="P1092" s="230"/>
      <c r="Q1092" s="40"/>
      <c r="R1092" s="40"/>
      <c r="S1092" s="40"/>
      <c r="T1092" s="40"/>
      <c r="U1092" s="40"/>
      <c r="V1092" s="40"/>
      <c r="W1092" s="217">
        <v>0.03</v>
      </c>
      <c r="X1092" s="217"/>
      <c r="Y1092" s="217"/>
      <c r="Z1092" s="217"/>
      <c r="AA1092" s="217"/>
      <c r="AB1092" s="33"/>
      <c r="AC1092" s="33"/>
      <c r="AD1092" s="33"/>
      <c r="AE1092" s="33"/>
      <c r="AF1092" s="23">
        <f>TRUNC(IF(W1092="","",I1092*W1092),2)</f>
        <v>0.54</v>
      </c>
      <c r="AL1092" s="53"/>
      <c r="AQ1092" s="73"/>
    </row>
    <row r="1093" spans="1:43" s="28" customFormat="1" hidden="1" outlineLevel="1" x14ac:dyDescent="0.3">
      <c r="A1093" s="212" t="str">
        <f>IF(E1093="","",VLOOKUP(E1093,Material!$A$3:$N$526,2,FALSE))</f>
        <v>TINTA PARA PRE-MARCAÇÃO</v>
      </c>
      <c r="B1093" s="213"/>
      <c r="C1093" s="213"/>
      <c r="D1093" s="213"/>
      <c r="E1093" s="216">
        <v>10059</v>
      </c>
      <c r="F1093" s="216"/>
      <c r="G1093" s="216" t="str">
        <f>IF(E1093="","",VLOOKUP(E1093,Material!$A$3:$N$526,3,FALSE))</f>
        <v>l</v>
      </c>
      <c r="H1093" s="216"/>
      <c r="I1093" s="230">
        <f>IF(E1093="","",VLOOKUP(E1093,Material!$A$3:$N$526,4,FALSE))</f>
        <v>15.907</v>
      </c>
      <c r="J1093" s="230"/>
      <c r="K1093" s="230"/>
      <c r="L1093" s="230"/>
      <c r="M1093" s="230"/>
      <c r="N1093" s="230"/>
      <c r="O1093" s="230"/>
      <c r="P1093" s="230"/>
      <c r="Q1093" s="40"/>
      <c r="R1093" s="40"/>
      <c r="S1093" s="40"/>
      <c r="T1093" s="40"/>
      <c r="U1093" s="40"/>
      <c r="V1093" s="40"/>
      <c r="W1093" s="217">
        <v>8.9999999999999998E-4</v>
      </c>
      <c r="X1093" s="217"/>
      <c r="Y1093" s="217"/>
      <c r="Z1093" s="217"/>
      <c r="AA1093" s="217"/>
      <c r="AB1093" s="33"/>
      <c r="AC1093" s="33"/>
      <c r="AD1093" s="33"/>
      <c r="AE1093" s="33"/>
      <c r="AF1093" s="23">
        <f>TRUNC(IF(W1093="","",I1093*W1093),2)</f>
        <v>0.01</v>
      </c>
      <c r="AL1093" s="53"/>
      <c r="AQ1093" s="73"/>
    </row>
    <row r="1094" spans="1:43" s="28" customFormat="1" hidden="1" outlineLevel="1" x14ac:dyDescent="0.3">
      <c r="A1094" s="212" t="str">
        <f>IF(E1094="","",VLOOKUP(E1094,Material!$A$3:$N$526,2,FALSE))</f>
        <v>TINTA REFLETIVA ACRÍLICA</v>
      </c>
      <c r="B1094" s="213"/>
      <c r="C1094" s="213"/>
      <c r="D1094" s="213"/>
      <c r="E1094" s="214">
        <v>10061</v>
      </c>
      <c r="F1094" s="214"/>
      <c r="G1094" s="215" t="str">
        <f>IF(E1094="","",VLOOKUP(E1094,Material!$A$3:$N$526,3,FALSE))</f>
        <v>l</v>
      </c>
      <c r="H1094" s="215"/>
      <c r="I1094" s="229">
        <f>IF(E1094="","",VLOOKUP(E1094,Material!$A$3:$N$526,4,FALSE))</f>
        <v>24.082000000000001</v>
      </c>
      <c r="J1094" s="229"/>
      <c r="K1094" s="229"/>
      <c r="L1094" s="229"/>
      <c r="M1094" s="229"/>
      <c r="N1094" s="229"/>
      <c r="O1094" s="229"/>
      <c r="P1094" s="229"/>
      <c r="Q1094" s="20"/>
      <c r="R1094" s="20"/>
      <c r="S1094" s="20"/>
      <c r="T1094" s="20"/>
      <c r="U1094" s="20"/>
      <c r="V1094" s="20"/>
      <c r="W1094" s="228">
        <v>0.6</v>
      </c>
      <c r="X1094" s="228"/>
      <c r="Y1094" s="228"/>
      <c r="Z1094" s="228"/>
      <c r="AA1094" s="228"/>
      <c r="AB1094" s="33"/>
      <c r="AC1094" s="33"/>
      <c r="AD1094" s="33"/>
      <c r="AE1094" s="33"/>
      <c r="AF1094" s="23">
        <f>TRUNC(IF(W1094="","",I1094*W1094),2)</f>
        <v>14.44</v>
      </c>
      <c r="AL1094" s="53"/>
      <c r="AQ1094" s="73"/>
    </row>
    <row r="1095" spans="1:43" s="28" customFormat="1" hidden="1" outlineLevel="1" x14ac:dyDescent="0.3">
      <c r="A1095" s="212" t="str">
        <f>IF(E1095="","",VLOOKUP(E1095,Material!$A$3:$N$526,2,FALSE))</f>
        <v/>
      </c>
      <c r="B1095" s="213"/>
      <c r="C1095" s="213"/>
      <c r="D1095" s="213"/>
      <c r="E1095" s="214"/>
      <c r="F1095" s="214"/>
      <c r="G1095" s="215" t="str">
        <f>IF(E1095="","",VLOOKUP(E1095,Material!$A$3:$N$526,3,FALSE))</f>
        <v/>
      </c>
      <c r="H1095" s="215"/>
      <c r="I1095" s="229" t="str">
        <f>IF(E1095="","",VLOOKUP(E1095,Material!$A$3:$N$526,4,FALSE))</f>
        <v/>
      </c>
      <c r="J1095" s="229"/>
      <c r="K1095" s="229"/>
      <c r="L1095" s="229"/>
      <c r="M1095" s="229"/>
      <c r="N1095" s="229"/>
      <c r="O1095" s="229"/>
      <c r="P1095" s="229"/>
      <c r="Q1095" s="20"/>
      <c r="R1095" s="20"/>
      <c r="S1095" s="20"/>
      <c r="T1095" s="20"/>
      <c r="U1095" s="20"/>
      <c r="V1095" s="20"/>
      <c r="W1095" s="228"/>
      <c r="X1095" s="228"/>
      <c r="Y1095" s="228"/>
      <c r="Z1095" s="228"/>
      <c r="AA1095" s="228"/>
      <c r="AB1095" s="33"/>
      <c r="AC1095" s="33"/>
      <c r="AD1095" s="33"/>
      <c r="AE1095" s="33"/>
      <c r="AF1095" s="23" t="str">
        <f t="shared" ref="AF1095:AF1100" si="85">IF(W1095="","",I1095*W1095)</f>
        <v/>
      </c>
      <c r="AL1095" s="53"/>
      <c r="AQ1095" s="73"/>
    </row>
    <row r="1096" spans="1:43" s="28" customFormat="1" hidden="1" outlineLevel="1" x14ac:dyDescent="0.3">
      <c r="A1096" s="212" t="str">
        <f>IF(E1096="","",VLOOKUP(E1096,Material!$A$3:$N$526,2,FALSE))</f>
        <v/>
      </c>
      <c r="B1096" s="213"/>
      <c r="C1096" s="213"/>
      <c r="D1096" s="213"/>
      <c r="E1096" s="214"/>
      <c r="F1096" s="214"/>
      <c r="G1096" s="215" t="str">
        <f>IF(E1096="","",VLOOKUP(E1096,Material!$A$3:$N$526,3,FALSE))</f>
        <v/>
      </c>
      <c r="H1096" s="215"/>
      <c r="I1096" s="229" t="str">
        <f>IF(E1096="","",VLOOKUP(E1096,Material!$A$3:$N$526,4,FALSE))</f>
        <v/>
      </c>
      <c r="J1096" s="229"/>
      <c r="K1096" s="229"/>
      <c r="L1096" s="229"/>
      <c r="M1096" s="229"/>
      <c r="N1096" s="229"/>
      <c r="O1096" s="229"/>
      <c r="P1096" s="229"/>
      <c r="Q1096" s="20"/>
      <c r="R1096" s="20"/>
      <c r="S1096" s="20"/>
      <c r="T1096" s="20"/>
      <c r="U1096" s="20"/>
      <c r="V1096" s="20"/>
      <c r="W1096" s="228"/>
      <c r="X1096" s="228"/>
      <c r="Y1096" s="228"/>
      <c r="Z1096" s="228"/>
      <c r="AA1096" s="228"/>
      <c r="AB1096" s="33"/>
      <c r="AC1096" s="33"/>
      <c r="AD1096" s="33"/>
      <c r="AE1096" s="33"/>
      <c r="AF1096" s="23" t="str">
        <f t="shared" si="85"/>
        <v/>
      </c>
      <c r="AL1096" s="53"/>
      <c r="AQ1096" s="73"/>
    </row>
    <row r="1097" spans="1:43" s="28" customFormat="1" hidden="1" outlineLevel="1" x14ac:dyDescent="0.3">
      <c r="A1097" s="212" t="str">
        <f>IF(E1097="","",VLOOKUP(E1097,Material!$A$3:$N$526,2,FALSE))</f>
        <v/>
      </c>
      <c r="B1097" s="213"/>
      <c r="C1097" s="213"/>
      <c r="D1097" s="213"/>
      <c r="E1097" s="214"/>
      <c r="F1097" s="214"/>
      <c r="G1097" s="215" t="str">
        <f>IF(E1097="","",VLOOKUP(E1097,Material!$A$3:$N$526,3,FALSE))</f>
        <v/>
      </c>
      <c r="H1097" s="215"/>
      <c r="I1097" s="229" t="str">
        <f>IF(E1097="","",VLOOKUP(E1097,Material!$A$3:$N$526,4,FALSE))</f>
        <v/>
      </c>
      <c r="J1097" s="229"/>
      <c r="K1097" s="229"/>
      <c r="L1097" s="229"/>
      <c r="M1097" s="229"/>
      <c r="N1097" s="229"/>
      <c r="O1097" s="229"/>
      <c r="P1097" s="229"/>
      <c r="Q1097" s="20"/>
      <c r="R1097" s="20"/>
      <c r="S1097" s="20"/>
      <c r="T1097" s="20"/>
      <c r="U1097" s="20"/>
      <c r="V1097" s="20"/>
      <c r="W1097" s="228"/>
      <c r="X1097" s="228"/>
      <c r="Y1097" s="228"/>
      <c r="Z1097" s="228"/>
      <c r="AA1097" s="228"/>
      <c r="AB1097" s="33"/>
      <c r="AC1097" s="33"/>
      <c r="AD1097" s="33"/>
      <c r="AE1097" s="33"/>
      <c r="AF1097" s="23" t="str">
        <f t="shared" si="85"/>
        <v/>
      </c>
      <c r="AL1097" s="53"/>
      <c r="AQ1097" s="73"/>
    </row>
    <row r="1098" spans="1:43" s="28" customFormat="1" hidden="1" outlineLevel="1" x14ac:dyDescent="0.3">
      <c r="A1098" s="212" t="str">
        <f>IF(E1098="","",VLOOKUP(E1098,Material!$A$3:$N$526,2,FALSE))</f>
        <v/>
      </c>
      <c r="B1098" s="213"/>
      <c r="C1098" s="213"/>
      <c r="D1098" s="213"/>
      <c r="E1098" s="214"/>
      <c r="F1098" s="214"/>
      <c r="G1098" s="215" t="str">
        <f>IF(E1098="","",VLOOKUP(E1098,Material!$A$3:$N$526,3,FALSE))</f>
        <v/>
      </c>
      <c r="H1098" s="215"/>
      <c r="I1098" s="229" t="str">
        <f>IF(E1098="","",VLOOKUP(E1098,Material!$A$3:$N$526,4,FALSE))</f>
        <v/>
      </c>
      <c r="J1098" s="229"/>
      <c r="K1098" s="229"/>
      <c r="L1098" s="229"/>
      <c r="M1098" s="229"/>
      <c r="N1098" s="229"/>
      <c r="O1098" s="229"/>
      <c r="P1098" s="229"/>
      <c r="Q1098" s="20"/>
      <c r="R1098" s="20"/>
      <c r="S1098" s="20"/>
      <c r="T1098" s="20"/>
      <c r="U1098" s="20"/>
      <c r="V1098" s="20"/>
      <c r="W1098" s="228"/>
      <c r="X1098" s="228"/>
      <c r="Y1098" s="228"/>
      <c r="Z1098" s="228"/>
      <c r="AA1098" s="228"/>
      <c r="AB1098" s="33"/>
      <c r="AC1098" s="33"/>
      <c r="AD1098" s="33"/>
      <c r="AE1098" s="33"/>
      <c r="AF1098" s="23" t="str">
        <f t="shared" si="85"/>
        <v/>
      </c>
      <c r="AL1098" s="53"/>
      <c r="AQ1098" s="73"/>
    </row>
    <row r="1099" spans="1:43" s="28" customFormat="1" hidden="1" outlineLevel="1" x14ac:dyDescent="0.3">
      <c r="A1099" s="212" t="str">
        <f>IF(E1099="","",VLOOKUP(E1099,Material!$A$3:$N$526,2,FALSE))</f>
        <v/>
      </c>
      <c r="B1099" s="213"/>
      <c r="C1099" s="213"/>
      <c r="D1099" s="213"/>
      <c r="E1099" s="214"/>
      <c r="F1099" s="214"/>
      <c r="G1099" s="215" t="str">
        <f>IF(E1099="","",VLOOKUP(E1099,Material!$A$3:$N$526,3,FALSE))</f>
        <v/>
      </c>
      <c r="H1099" s="215"/>
      <c r="I1099" s="229" t="str">
        <f>IF(E1099="","",VLOOKUP(E1099,Material!$A$3:$N$526,4,FALSE))</f>
        <v/>
      </c>
      <c r="J1099" s="229"/>
      <c r="K1099" s="229"/>
      <c r="L1099" s="229"/>
      <c r="M1099" s="229"/>
      <c r="N1099" s="229"/>
      <c r="O1099" s="229"/>
      <c r="P1099" s="229"/>
      <c r="Q1099" s="20"/>
      <c r="R1099" s="20"/>
      <c r="S1099" s="20"/>
      <c r="T1099" s="20"/>
      <c r="U1099" s="20"/>
      <c r="V1099" s="20"/>
      <c r="W1099" s="228"/>
      <c r="X1099" s="228"/>
      <c r="Y1099" s="228"/>
      <c r="Z1099" s="228"/>
      <c r="AA1099" s="228"/>
      <c r="AB1099" s="33"/>
      <c r="AC1099" s="33"/>
      <c r="AD1099" s="33"/>
      <c r="AE1099" s="33"/>
      <c r="AF1099" s="23" t="str">
        <f t="shared" si="85"/>
        <v/>
      </c>
      <c r="AL1099" s="53"/>
      <c r="AQ1099" s="73"/>
    </row>
    <row r="1100" spans="1:43" s="28" customFormat="1" hidden="1" outlineLevel="1" x14ac:dyDescent="0.3">
      <c r="A1100" s="212" t="str">
        <f>IF(E1100="","",VLOOKUP(E1100,Material!$A$3:$N$526,2,FALSE))</f>
        <v/>
      </c>
      <c r="B1100" s="213"/>
      <c r="C1100" s="213"/>
      <c r="D1100" s="213"/>
      <c r="E1100" s="214"/>
      <c r="F1100" s="214"/>
      <c r="G1100" s="215" t="str">
        <f>IF(E1100="","",VLOOKUP(E1100,Material!$A$3:$N$526,3,FALSE))</f>
        <v/>
      </c>
      <c r="H1100" s="215"/>
      <c r="I1100" s="229" t="str">
        <f>IF(E1100="","",VLOOKUP(E1100,Material!$A$3:$N$526,4,FALSE))</f>
        <v/>
      </c>
      <c r="J1100" s="229"/>
      <c r="K1100" s="229"/>
      <c r="L1100" s="229"/>
      <c r="M1100" s="229"/>
      <c r="N1100" s="229"/>
      <c r="O1100" s="229"/>
      <c r="P1100" s="229"/>
      <c r="Q1100" s="20"/>
      <c r="R1100" s="20"/>
      <c r="S1100" s="20"/>
      <c r="T1100" s="20"/>
      <c r="U1100" s="20"/>
      <c r="V1100" s="20"/>
      <c r="W1100" s="228"/>
      <c r="X1100" s="228"/>
      <c r="Y1100" s="228"/>
      <c r="Z1100" s="228"/>
      <c r="AA1100" s="228"/>
      <c r="AB1100" s="33"/>
      <c r="AC1100" s="33"/>
      <c r="AD1100" s="33"/>
      <c r="AE1100" s="33"/>
      <c r="AF1100" s="23" t="str">
        <f t="shared" si="85"/>
        <v/>
      </c>
      <c r="AL1100" s="53"/>
      <c r="AQ1100" s="73"/>
    </row>
    <row r="1101" spans="1:43" s="28" customFormat="1" hidden="1" outlineLevel="1" x14ac:dyDescent="0.3">
      <c r="A1101" s="222" t="s">
        <v>33</v>
      </c>
      <c r="B1101" s="223"/>
      <c r="C1101" s="223"/>
      <c r="D1101" s="223"/>
      <c r="E1101" s="223"/>
      <c r="F1101" s="223"/>
      <c r="G1101" s="223"/>
      <c r="H1101" s="223"/>
      <c r="I1101" s="223"/>
      <c r="J1101" s="223"/>
      <c r="K1101" s="223"/>
      <c r="L1101" s="223"/>
      <c r="M1101" s="223"/>
      <c r="N1101" s="223"/>
      <c r="O1101" s="223"/>
      <c r="P1101" s="223"/>
      <c r="Q1101" s="223"/>
      <c r="R1101" s="223"/>
      <c r="S1101" s="223"/>
      <c r="T1101" s="223"/>
      <c r="U1101" s="223"/>
      <c r="V1101" s="223"/>
      <c r="W1101" s="224">
        <f>TRUNC(SUM(AF1091:AF1100),2)</f>
        <v>19.53</v>
      </c>
      <c r="X1101" s="225"/>
      <c r="Y1101" s="225"/>
      <c r="Z1101" s="225"/>
      <c r="AA1101" s="225"/>
      <c r="AB1101" s="225"/>
      <c r="AC1101" s="225"/>
      <c r="AD1101" s="225"/>
      <c r="AE1101" s="225"/>
      <c r="AF1101" s="225"/>
      <c r="AL1101" s="53"/>
      <c r="AQ1101" s="73"/>
    </row>
    <row r="1102" spans="1:43" s="28" customFormat="1" hidden="1" outlineLevel="1" x14ac:dyDescent="0.3">
      <c r="A1102" s="10"/>
      <c r="B1102" s="11"/>
      <c r="C1102" s="11"/>
      <c r="D1102" s="12"/>
      <c r="E1102" s="13"/>
      <c r="F1102" s="13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/>
      <c r="T1102" s="11"/>
      <c r="U1102" s="11"/>
      <c r="V1102" s="11"/>
      <c r="W1102" s="11"/>
      <c r="X1102" s="32"/>
      <c r="Y1102" s="32"/>
      <c r="Z1102" s="32"/>
      <c r="AA1102" s="32"/>
      <c r="AB1102" s="35"/>
      <c r="AC1102" s="35"/>
      <c r="AD1102" s="35"/>
      <c r="AE1102" s="35"/>
      <c r="AF1102" s="14"/>
      <c r="AL1102" s="53"/>
      <c r="AQ1102" s="73"/>
    </row>
    <row r="1103" spans="1:43" s="28" customFormat="1" hidden="1" outlineLevel="1" x14ac:dyDescent="0.3">
      <c r="A1103" s="241" t="s">
        <v>34</v>
      </c>
      <c r="B1103" s="241"/>
      <c r="C1103" s="241"/>
      <c r="D1103" s="241"/>
      <c r="E1103" s="231" t="s">
        <v>10</v>
      </c>
      <c r="F1103" s="231"/>
      <c r="G1103" s="231" t="s">
        <v>0</v>
      </c>
      <c r="H1103" s="231"/>
      <c r="I1103" s="231" t="s">
        <v>32</v>
      </c>
      <c r="J1103" s="231"/>
      <c r="K1103" s="231"/>
      <c r="L1103" s="231"/>
      <c r="M1103" s="231"/>
      <c r="N1103" s="231"/>
      <c r="O1103" s="231"/>
      <c r="P1103" s="231"/>
      <c r="Q1103" s="231" t="s">
        <v>16</v>
      </c>
      <c r="R1103" s="231"/>
      <c r="S1103" s="231"/>
      <c r="T1103" s="231"/>
      <c r="U1103" s="231"/>
      <c r="V1103" s="231"/>
      <c r="W1103" s="231"/>
      <c r="X1103" s="231"/>
      <c r="Y1103" s="231"/>
      <c r="Z1103" s="231"/>
      <c r="AA1103" s="231"/>
      <c r="AB1103" s="242" t="s">
        <v>32</v>
      </c>
      <c r="AC1103" s="242"/>
      <c r="AD1103" s="242"/>
      <c r="AE1103" s="242"/>
      <c r="AF1103" s="242"/>
      <c r="AL1103" s="53"/>
      <c r="AQ1103" s="73"/>
    </row>
    <row r="1104" spans="1:43" s="28" customFormat="1" hidden="1" outlineLevel="1" x14ac:dyDescent="0.3">
      <c r="A1104" s="212" t="s">
        <v>423</v>
      </c>
      <c r="B1104" s="213"/>
      <c r="C1104" s="213"/>
      <c r="D1104" s="213"/>
      <c r="E1104" s="216"/>
      <c r="F1104" s="216"/>
      <c r="G1104" s="215" t="s">
        <v>423</v>
      </c>
      <c r="H1104" s="215"/>
      <c r="I1104" s="226"/>
      <c r="J1104" s="226"/>
      <c r="K1104" s="226"/>
      <c r="L1104" s="226"/>
      <c r="M1104" s="226"/>
      <c r="N1104" s="226"/>
      <c r="O1104" s="226"/>
      <c r="P1104" s="226"/>
      <c r="Q1104" s="40"/>
      <c r="R1104" s="40"/>
      <c r="S1104" s="40"/>
      <c r="T1104" s="40"/>
      <c r="U1104" s="40"/>
      <c r="V1104" s="40"/>
      <c r="W1104" s="217"/>
      <c r="X1104" s="217"/>
      <c r="Y1104" s="217"/>
      <c r="Z1104" s="217"/>
      <c r="AA1104" s="217"/>
      <c r="AB1104" s="33"/>
      <c r="AC1104" s="33"/>
      <c r="AD1104" s="33"/>
      <c r="AE1104" s="33"/>
      <c r="AF1104" s="23" t="str">
        <f t="shared" ref="AF1104:AF1109" si="86">IF(W1104="","",I1104*W1104)</f>
        <v/>
      </c>
      <c r="AL1104" s="53"/>
      <c r="AQ1104" s="73"/>
    </row>
    <row r="1105" spans="1:48" s="28" customFormat="1" hidden="1" outlineLevel="1" x14ac:dyDescent="0.3">
      <c r="A1105" s="212" t="s">
        <v>423</v>
      </c>
      <c r="B1105" s="213"/>
      <c r="C1105" s="213"/>
      <c r="D1105" s="213"/>
      <c r="E1105" s="214"/>
      <c r="F1105" s="214"/>
      <c r="G1105" s="216" t="s">
        <v>423</v>
      </c>
      <c r="H1105" s="216"/>
      <c r="I1105" s="227" t="s">
        <v>423</v>
      </c>
      <c r="J1105" s="227"/>
      <c r="K1105" s="227"/>
      <c r="L1105" s="227"/>
      <c r="M1105" s="227"/>
      <c r="N1105" s="227"/>
      <c r="O1105" s="227"/>
      <c r="P1105" s="227"/>
      <c r="Q1105" s="20"/>
      <c r="R1105" s="20"/>
      <c r="S1105" s="20"/>
      <c r="T1105" s="20"/>
      <c r="U1105" s="20"/>
      <c r="V1105" s="20"/>
      <c r="W1105" s="228"/>
      <c r="X1105" s="228"/>
      <c r="Y1105" s="228"/>
      <c r="Z1105" s="228"/>
      <c r="AA1105" s="228"/>
      <c r="AB1105" s="33"/>
      <c r="AC1105" s="33"/>
      <c r="AD1105" s="33"/>
      <c r="AE1105" s="33"/>
      <c r="AF1105" s="23" t="str">
        <f t="shared" si="86"/>
        <v/>
      </c>
      <c r="AL1105" s="53"/>
      <c r="AQ1105" s="73"/>
    </row>
    <row r="1106" spans="1:48" s="28" customFormat="1" hidden="1" outlineLevel="1" x14ac:dyDescent="0.3">
      <c r="A1106" s="212" t="s">
        <v>423</v>
      </c>
      <c r="B1106" s="213"/>
      <c r="C1106" s="213"/>
      <c r="D1106" s="213"/>
      <c r="E1106" s="214"/>
      <c r="F1106" s="214"/>
      <c r="G1106" s="216" t="s">
        <v>423</v>
      </c>
      <c r="H1106" s="216"/>
      <c r="I1106" s="227" t="s">
        <v>423</v>
      </c>
      <c r="J1106" s="227"/>
      <c r="K1106" s="227"/>
      <c r="L1106" s="227"/>
      <c r="M1106" s="227"/>
      <c r="N1106" s="227"/>
      <c r="O1106" s="227"/>
      <c r="P1106" s="227"/>
      <c r="Q1106" s="20"/>
      <c r="R1106" s="20"/>
      <c r="S1106" s="20"/>
      <c r="T1106" s="20"/>
      <c r="U1106" s="20"/>
      <c r="V1106" s="20"/>
      <c r="W1106" s="228"/>
      <c r="X1106" s="228"/>
      <c r="Y1106" s="228"/>
      <c r="Z1106" s="228"/>
      <c r="AA1106" s="228"/>
      <c r="AB1106" s="33"/>
      <c r="AC1106" s="33"/>
      <c r="AD1106" s="33"/>
      <c r="AE1106" s="33"/>
      <c r="AF1106" s="23" t="str">
        <f t="shared" si="86"/>
        <v/>
      </c>
      <c r="AL1106" s="53"/>
      <c r="AQ1106" s="73"/>
    </row>
    <row r="1107" spans="1:48" s="28" customFormat="1" hidden="1" outlineLevel="1" x14ac:dyDescent="0.3">
      <c r="A1107" s="212" t="s">
        <v>423</v>
      </c>
      <c r="B1107" s="213"/>
      <c r="C1107" s="213"/>
      <c r="D1107" s="213"/>
      <c r="E1107" s="214"/>
      <c r="F1107" s="214"/>
      <c r="G1107" s="215" t="s">
        <v>423</v>
      </c>
      <c r="H1107" s="215"/>
      <c r="I1107" s="227" t="s">
        <v>423</v>
      </c>
      <c r="J1107" s="227"/>
      <c r="K1107" s="227"/>
      <c r="L1107" s="227"/>
      <c r="M1107" s="227"/>
      <c r="N1107" s="227"/>
      <c r="O1107" s="227"/>
      <c r="P1107" s="227"/>
      <c r="Q1107" s="20"/>
      <c r="R1107" s="20"/>
      <c r="S1107" s="20"/>
      <c r="T1107" s="20"/>
      <c r="U1107" s="20"/>
      <c r="V1107" s="20"/>
      <c r="W1107" s="228"/>
      <c r="X1107" s="228"/>
      <c r="Y1107" s="228"/>
      <c r="Z1107" s="228"/>
      <c r="AA1107" s="228"/>
      <c r="AB1107" s="33"/>
      <c r="AC1107" s="33"/>
      <c r="AD1107" s="33"/>
      <c r="AE1107" s="33"/>
      <c r="AF1107" s="23" t="str">
        <f t="shared" si="86"/>
        <v/>
      </c>
      <c r="AL1107" s="53"/>
      <c r="AQ1107" s="73"/>
    </row>
    <row r="1108" spans="1:48" s="28" customFormat="1" hidden="1" outlineLevel="1" x14ac:dyDescent="0.3">
      <c r="A1108" s="212" t="s">
        <v>423</v>
      </c>
      <c r="B1108" s="213"/>
      <c r="C1108" s="213"/>
      <c r="D1108" s="213"/>
      <c r="E1108" s="214"/>
      <c r="F1108" s="214"/>
      <c r="G1108" s="215" t="s">
        <v>423</v>
      </c>
      <c r="H1108" s="215"/>
      <c r="I1108" s="227" t="s">
        <v>423</v>
      </c>
      <c r="J1108" s="227"/>
      <c r="K1108" s="227"/>
      <c r="L1108" s="227"/>
      <c r="M1108" s="227"/>
      <c r="N1108" s="227"/>
      <c r="O1108" s="227"/>
      <c r="P1108" s="227"/>
      <c r="Q1108" s="20"/>
      <c r="R1108" s="20"/>
      <c r="S1108" s="20"/>
      <c r="T1108" s="20"/>
      <c r="U1108" s="20"/>
      <c r="V1108" s="20"/>
      <c r="W1108" s="228"/>
      <c r="X1108" s="228"/>
      <c r="Y1108" s="228"/>
      <c r="Z1108" s="228"/>
      <c r="AA1108" s="228"/>
      <c r="AB1108" s="33"/>
      <c r="AC1108" s="33"/>
      <c r="AD1108" s="33"/>
      <c r="AE1108" s="33"/>
      <c r="AF1108" s="23" t="str">
        <f t="shared" si="86"/>
        <v/>
      </c>
      <c r="AL1108" s="53"/>
      <c r="AQ1108" s="73"/>
    </row>
    <row r="1109" spans="1:48" s="28" customFormat="1" hidden="1" outlineLevel="1" x14ac:dyDescent="0.3">
      <c r="A1109" s="212" t="s">
        <v>423</v>
      </c>
      <c r="B1109" s="213"/>
      <c r="C1109" s="213"/>
      <c r="D1109" s="213"/>
      <c r="E1109" s="214"/>
      <c r="F1109" s="214"/>
      <c r="G1109" s="215" t="s">
        <v>423</v>
      </c>
      <c r="H1109" s="215"/>
      <c r="I1109" s="227" t="s">
        <v>423</v>
      </c>
      <c r="J1109" s="227"/>
      <c r="K1109" s="227"/>
      <c r="L1109" s="227"/>
      <c r="M1109" s="227"/>
      <c r="N1109" s="227"/>
      <c r="O1109" s="227"/>
      <c r="P1109" s="227"/>
      <c r="Q1109" s="20"/>
      <c r="R1109" s="20"/>
      <c r="S1109" s="20"/>
      <c r="T1109" s="20"/>
      <c r="U1109" s="20"/>
      <c r="V1109" s="20"/>
      <c r="W1109" s="228"/>
      <c r="X1109" s="228"/>
      <c r="Y1109" s="228"/>
      <c r="Z1109" s="228"/>
      <c r="AA1109" s="228"/>
      <c r="AB1109" s="33"/>
      <c r="AC1109" s="33"/>
      <c r="AD1109" s="33"/>
      <c r="AE1109" s="33"/>
      <c r="AF1109" s="23" t="str">
        <f t="shared" si="86"/>
        <v/>
      </c>
      <c r="AL1109" s="53"/>
      <c r="AQ1109" s="73"/>
    </row>
    <row r="1110" spans="1:48" s="28" customFormat="1" hidden="1" outlineLevel="1" x14ac:dyDescent="0.3">
      <c r="A1110" s="222" t="s">
        <v>35</v>
      </c>
      <c r="B1110" s="223"/>
      <c r="C1110" s="223"/>
      <c r="D1110" s="223"/>
      <c r="E1110" s="223"/>
      <c r="F1110" s="223"/>
      <c r="G1110" s="223"/>
      <c r="H1110" s="223"/>
      <c r="I1110" s="223"/>
      <c r="J1110" s="223"/>
      <c r="K1110" s="223"/>
      <c r="L1110" s="223"/>
      <c r="M1110" s="223"/>
      <c r="N1110" s="223"/>
      <c r="O1110" s="223"/>
      <c r="P1110" s="223"/>
      <c r="Q1110" s="223"/>
      <c r="R1110" s="223"/>
      <c r="S1110" s="223"/>
      <c r="T1110" s="223"/>
      <c r="U1110" s="223"/>
      <c r="V1110" s="223"/>
      <c r="W1110" s="224">
        <f>TRUNC(SUM(AA1104:AF1109),2)</f>
        <v>0</v>
      </c>
      <c r="X1110" s="225"/>
      <c r="Y1110" s="225"/>
      <c r="Z1110" s="225"/>
      <c r="AA1110" s="225"/>
      <c r="AB1110" s="225"/>
      <c r="AC1110" s="225"/>
      <c r="AD1110" s="225"/>
      <c r="AE1110" s="225"/>
      <c r="AF1110" s="225"/>
      <c r="AL1110" s="53"/>
      <c r="AQ1110" s="73"/>
    </row>
    <row r="1111" spans="1:48" s="28" customFormat="1" hidden="1" outlineLevel="1" x14ac:dyDescent="0.3">
      <c r="A1111" s="10"/>
      <c r="B1111" s="11"/>
      <c r="C1111" s="11"/>
      <c r="D1111" s="12"/>
      <c r="E1111" s="13"/>
      <c r="F1111" s="13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/>
      <c r="T1111" s="11"/>
      <c r="U1111" s="11"/>
      <c r="V1111" s="11"/>
      <c r="W1111" s="11"/>
      <c r="X1111" s="32"/>
      <c r="Y1111" s="32"/>
      <c r="Z1111" s="32"/>
      <c r="AA1111" s="32"/>
      <c r="AB1111" s="35"/>
      <c r="AC1111" s="35"/>
      <c r="AD1111" s="35"/>
      <c r="AE1111" s="35"/>
      <c r="AF1111" s="14"/>
      <c r="AL1111" s="53"/>
      <c r="AQ1111" s="73"/>
    </row>
    <row r="1112" spans="1:48" s="28" customFormat="1" hidden="1" outlineLevel="1" x14ac:dyDescent="0.3">
      <c r="A1112" s="241" t="s">
        <v>36</v>
      </c>
      <c r="B1112" s="241"/>
      <c r="C1112" s="241"/>
      <c r="D1112" s="241"/>
      <c r="E1112" s="231" t="s">
        <v>10</v>
      </c>
      <c r="F1112" s="231"/>
      <c r="G1112" s="231" t="s">
        <v>0</v>
      </c>
      <c r="H1112" s="231"/>
      <c r="I1112" s="231"/>
      <c r="J1112" s="231" t="s">
        <v>37</v>
      </c>
      <c r="K1112" s="231"/>
      <c r="L1112" s="231"/>
      <c r="M1112" s="231"/>
      <c r="N1112" s="231"/>
      <c r="O1112" s="231"/>
      <c r="P1112" s="231"/>
      <c r="Q1112" s="231"/>
      <c r="R1112" s="231" t="s">
        <v>5</v>
      </c>
      <c r="S1112" s="231"/>
      <c r="T1112" s="231"/>
      <c r="U1112" s="231"/>
      <c r="V1112" s="231"/>
      <c r="W1112" s="231"/>
      <c r="X1112" s="231"/>
      <c r="Y1112" s="231"/>
      <c r="Z1112" s="231"/>
      <c r="AA1112" s="231"/>
      <c r="AB1112" s="231"/>
      <c r="AC1112" s="242" t="s">
        <v>16</v>
      </c>
      <c r="AD1112" s="242"/>
      <c r="AE1112" s="242"/>
      <c r="AF1112" s="24" t="s">
        <v>38</v>
      </c>
      <c r="AL1112" s="53"/>
      <c r="AQ1112" s="73"/>
    </row>
    <row r="1113" spans="1:48" s="28" customFormat="1" hidden="1" outlineLevel="1" x14ac:dyDescent="0.3">
      <c r="A1113" s="212" t="str">
        <f>IF(E1113="","",VLOOKUP(E1113,#REF!,2,FALSE))</f>
        <v/>
      </c>
      <c r="B1113" s="213"/>
      <c r="C1113" s="213"/>
      <c r="D1113" s="213"/>
      <c r="E1113" s="216"/>
      <c r="F1113" s="216"/>
      <c r="G1113" s="216" t="str">
        <f>IF(E1113="","",VLOOKUP(E1113,#REF!,3,FALSE))</f>
        <v/>
      </c>
      <c r="H1113" s="216"/>
      <c r="I1113" s="216"/>
      <c r="J1113" s="41"/>
      <c r="K1113" s="41"/>
      <c r="L1113" s="41"/>
      <c r="M1113" s="217"/>
      <c r="N1113" s="217"/>
      <c r="O1113" s="217"/>
      <c r="P1113" s="217"/>
      <c r="Q1113" s="217"/>
      <c r="R1113" s="42"/>
      <c r="S1113" s="42"/>
      <c r="T1113" s="42"/>
      <c r="U1113" s="42"/>
      <c r="V1113" s="42"/>
      <c r="W1113" s="42"/>
      <c r="X1113" s="218" t="str">
        <f>IF(E1113="","",VLOOKUP(E1113,#REF!,4,FALSE))</f>
        <v/>
      </c>
      <c r="Y1113" s="218"/>
      <c r="Z1113" s="218"/>
      <c r="AA1113" s="218"/>
      <c r="AB1113" s="218"/>
      <c r="AC1113" s="218"/>
      <c r="AD1113" s="218"/>
      <c r="AE1113" s="218"/>
      <c r="AF1113" s="23" t="str">
        <f>IF(M1113="","",M1113*X1113*AC1113)</f>
        <v/>
      </c>
      <c r="AL1113" s="53"/>
      <c r="AQ1113" s="73"/>
    </row>
    <row r="1114" spans="1:48" s="28" customFormat="1" hidden="1" outlineLevel="1" x14ac:dyDescent="0.3">
      <c r="A1114" s="212" t="str">
        <f>IF(E1114="","",VLOOKUP(E1114,#REF!,2,FALSE))</f>
        <v/>
      </c>
      <c r="B1114" s="213"/>
      <c r="C1114" s="213"/>
      <c r="D1114" s="213"/>
      <c r="E1114" s="214"/>
      <c r="F1114" s="214"/>
      <c r="G1114" s="215" t="str">
        <f>IF(E1114="","",VLOOKUP(E1114,#REF!,3,FALSE))</f>
        <v/>
      </c>
      <c r="H1114" s="215"/>
      <c r="I1114" s="215"/>
      <c r="J1114" s="25"/>
      <c r="K1114" s="25"/>
      <c r="L1114" s="25"/>
      <c r="M1114" s="219"/>
      <c r="N1114" s="219"/>
      <c r="O1114" s="219"/>
      <c r="P1114" s="219"/>
      <c r="Q1114" s="219"/>
      <c r="R1114" s="20"/>
      <c r="S1114" s="20"/>
      <c r="T1114" s="20"/>
      <c r="U1114" s="20"/>
      <c r="V1114" s="20"/>
      <c r="W1114" s="20"/>
      <c r="X1114" s="220" t="str">
        <f>IF(E1114="","",VLOOKUP(E1114,#REF!,4,FALSE))</f>
        <v/>
      </c>
      <c r="Y1114" s="220"/>
      <c r="Z1114" s="220"/>
      <c r="AA1114" s="220"/>
      <c r="AB1114" s="220"/>
      <c r="AC1114" s="221"/>
      <c r="AD1114" s="221"/>
      <c r="AE1114" s="221"/>
      <c r="AF1114" s="23" t="str">
        <f>IF(M1114="","",M1114*X1114*AC1114)</f>
        <v/>
      </c>
      <c r="AL1114" s="53"/>
      <c r="AQ1114" s="73"/>
    </row>
    <row r="1115" spans="1:48" s="28" customFormat="1" hidden="1" outlineLevel="1" x14ac:dyDescent="0.3">
      <c r="A1115" s="212" t="str">
        <f>IF(E1115="","",VLOOKUP(E1115,#REF!,2,FALSE))</f>
        <v/>
      </c>
      <c r="B1115" s="213"/>
      <c r="C1115" s="213"/>
      <c r="D1115" s="213"/>
      <c r="E1115" s="214"/>
      <c r="F1115" s="214"/>
      <c r="G1115" s="215" t="str">
        <f>IF(E1115="","",VLOOKUP(E1115,#REF!,3,FALSE))</f>
        <v/>
      </c>
      <c r="H1115" s="215"/>
      <c r="I1115" s="215"/>
      <c r="J1115" s="25"/>
      <c r="K1115" s="25"/>
      <c r="L1115" s="25"/>
      <c r="M1115" s="219"/>
      <c r="N1115" s="219"/>
      <c r="O1115" s="219"/>
      <c r="P1115" s="219"/>
      <c r="Q1115" s="219"/>
      <c r="R1115" s="20"/>
      <c r="S1115" s="20"/>
      <c r="T1115" s="20"/>
      <c r="U1115" s="20"/>
      <c r="V1115" s="20"/>
      <c r="W1115" s="20"/>
      <c r="X1115" s="220" t="str">
        <f>IF(E1115="","",VLOOKUP(E1115,#REF!,4,FALSE))</f>
        <v/>
      </c>
      <c r="Y1115" s="220"/>
      <c r="Z1115" s="220"/>
      <c r="AA1115" s="220"/>
      <c r="AB1115" s="220"/>
      <c r="AC1115" s="221"/>
      <c r="AD1115" s="221"/>
      <c r="AE1115" s="221"/>
      <c r="AF1115" s="23" t="str">
        <f>IF(M1115="","",M1115*X1115*AC1115)</f>
        <v/>
      </c>
      <c r="AL1115" s="53"/>
      <c r="AQ1115" s="73"/>
    </row>
    <row r="1116" spans="1:48" s="28" customFormat="1" hidden="1" outlineLevel="1" x14ac:dyDescent="0.3">
      <c r="A1116" s="212" t="str">
        <f>IF(E1116="","",VLOOKUP(E1116,#REF!,2,FALSE))</f>
        <v/>
      </c>
      <c r="B1116" s="213"/>
      <c r="C1116" s="213"/>
      <c r="D1116" s="213"/>
      <c r="E1116" s="214"/>
      <c r="F1116" s="214"/>
      <c r="G1116" s="215" t="str">
        <f>IF(E1116="","",VLOOKUP(E1116,#REF!,3,FALSE))</f>
        <v/>
      </c>
      <c r="H1116" s="215"/>
      <c r="I1116" s="215"/>
      <c r="J1116" s="25"/>
      <c r="K1116" s="25"/>
      <c r="L1116" s="25"/>
      <c r="M1116" s="219"/>
      <c r="N1116" s="219"/>
      <c r="O1116" s="219"/>
      <c r="P1116" s="219"/>
      <c r="Q1116" s="219"/>
      <c r="R1116" s="20"/>
      <c r="S1116" s="20"/>
      <c r="T1116" s="20"/>
      <c r="U1116" s="20"/>
      <c r="V1116" s="20"/>
      <c r="W1116" s="20"/>
      <c r="X1116" s="220" t="str">
        <f>IF(E1116="","",VLOOKUP(E1116,#REF!,4,FALSE))</f>
        <v/>
      </c>
      <c r="Y1116" s="220"/>
      <c r="Z1116" s="220"/>
      <c r="AA1116" s="220"/>
      <c r="AB1116" s="220"/>
      <c r="AC1116" s="221"/>
      <c r="AD1116" s="221"/>
      <c r="AE1116" s="221"/>
      <c r="AF1116" s="23" t="str">
        <f>IF(M1116="","",M1116*X1116*AC1116)</f>
        <v/>
      </c>
      <c r="AL1116" s="53"/>
      <c r="AQ1116" s="73"/>
    </row>
    <row r="1117" spans="1:48" s="28" customFormat="1" hidden="1" outlineLevel="1" x14ac:dyDescent="0.3">
      <c r="A1117" s="212" t="str">
        <f>IF(E1117="","",VLOOKUP(E1117,#REF!,2,FALSE))</f>
        <v/>
      </c>
      <c r="B1117" s="213"/>
      <c r="C1117" s="213"/>
      <c r="D1117" s="213"/>
      <c r="E1117" s="214"/>
      <c r="F1117" s="214"/>
      <c r="G1117" s="215" t="str">
        <f>IF(E1117="","",VLOOKUP(E1117,#REF!,3,FALSE))</f>
        <v/>
      </c>
      <c r="H1117" s="215"/>
      <c r="I1117" s="215"/>
      <c r="J1117" s="25"/>
      <c r="K1117" s="25"/>
      <c r="L1117" s="25"/>
      <c r="M1117" s="219"/>
      <c r="N1117" s="219"/>
      <c r="O1117" s="219"/>
      <c r="P1117" s="219"/>
      <c r="Q1117" s="219"/>
      <c r="R1117" s="20"/>
      <c r="S1117" s="20"/>
      <c r="T1117" s="20"/>
      <c r="U1117" s="20"/>
      <c r="V1117" s="20"/>
      <c r="W1117" s="20"/>
      <c r="X1117" s="220" t="str">
        <f>IF(E1117="","",VLOOKUP(E1117,#REF!,4,f))</f>
        <v/>
      </c>
      <c r="Y1117" s="220"/>
      <c r="Z1117" s="220"/>
      <c r="AA1117" s="220"/>
      <c r="AB1117" s="220"/>
      <c r="AC1117" s="221"/>
      <c r="AD1117" s="221"/>
      <c r="AE1117" s="221"/>
      <c r="AF1117" s="23" t="str">
        <f>IF(M1117="","",M1117*X1117*AC1117)</f>
        <v/>
      </c>
      <c r="AL1117" s="53"/>
      <c r="AQ1117" s="73"/>
    </row>
    <row r="1118" spans="1:48" s="28" customFormat="1" hidden="1" outlineLevel="1" x14ac:dyDescent="0.3">
      <c r="A1118" s="222" t="s">
        <v>39</v>
      </c>
      <c r="B1118" s="223"/>
      <c r="C1118" s="223"/>
      <c r="D1118" s="223"/>
      <c r="E1118" s="223"/>
      <c r="F1118" s="223"/>
      <c r="G1118" s="223"/>
      <c r="H1118" s="223"/>
      <c r="I1118" s="223"/>
      <c r="J1118" s="223"/>
      <c r="K1118" s="223"/>
      <c r="L1118" s="223"/>
      <c r="M1118" s="223"/>
      <c r="N1118" s="223"/>
      <c r="O1118" s="223"/>
      <c r="P1118" s="223"/>
      <c r="Q1118" s="223"/>
      <c r="R1118" s="223"/>
      <c r="S1118" s="223"/>
      <c r="T1118" s="223"/>
      <c r="U1118" s="223"/>
      <c r="V1118" s="223"/>
      <c r="W1118" s="224">
        <f>TRUNC(SUM(AA1113:AF1117),2)</f>
        <v>0</v>
      </c>
      <c r="X1118" s="225"/>
      <c r="Y1118" s="225"/>
      <c r="Z1118" s="225"/>
      <c r="AA1118" s="225"/>
      <c r="AB1118" s="225"/>
      <c r="AC1118" s="225"/>
      <c r="AD1118" s="225"/>
      <c r="AE1118" s="225"/>
      <c r="AF1118" s="225"/>
      <c r="AL1118" s="53"/>
      <c r="AQ1118" s="73"/>
    </row>
    <row r="1119" spans="1:48" s="28" customFormat="1" hidden="1" outlineLevel="1" x14ac:dyDescent="0.3">
      <c r="A1119" s="10"/>
      <c r="B1119" s="11"/>
      <c r="C1119" s="11"/>
      <c r="D1119" s="12"/>
      <c r="E1119" s="13"/>
      <c r="F1119" s="13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/>
      <c r="T1119" s="11"/>
      <c r="U1119" s="11"/>
      <c r="V1119" s="11"/>
      <c r="W1119" s="11"/>
      <c r="X1119" s="32"/>
      <c r="Y1119" s="32"/>
      <c r="Z1119" s="32"/>
      <c r="AA1119" s="32"/>
      <c r="AB1119" s="35"/>
      <c r="AC1119" s="35"/>
      <c r="AD1119" s="35"/>
      <c r="AE1119" s="35"/>
      <c r="AF1119" s="14"/>
      <c r="AL1119" s="53"/>
      <c r="AQ1119" s="73"/>
    </row>
    <row r="1120" spans="1:48" s="28" customFormat="1" collapsed="1" x14ac:dyDescent="0.3">
      <c r="A1120" s="207" t="s">
        <v>40</v>
      </c>
      <c r="B1120" s="208"/>
      <c r="C1120" s="208"/>
      <c r="D1120" s="208"/>
      <c r="E1120" s="208"/>
      <c r="F1120" s="208"/>
      <c r="G1120" s="208"/>
      <c r="H1120" s="208"/>
      <c r="I1120" s="208"/>
      <c r="J1120" s="208"/>
      <c r="K1120" s="208"/>
      <c r="L1120" s="208"/>
      <c r="M1120" s="208"/>
      <c r="N1120" s="208"/>
      <c r="O1120" s="208"/>
      <c r="P1120" s="208"/>
      <c r="Q1120" s="208"/>
      <c r="R1120" s="208"/>
      <c r="S1120" s="208"/>
      <c r="T1120" s="208"/>
      <c r="U1120" s="208"/>
      <c r="V1120" s="208"/>
      <c r="W1120" s="209"/>
      <c r="X1120" s="211">
        <f>SUM(N1088,W1101,W1110,W1118)</f>
        <v>21.6</v>
      </c>
      <c r="Y1120" s="211"/>
      <c r="Z1120" s="211"/>
      <c r="AA1120" s="211"/>
      <c r="AB1120" s="211"/>
      <c r="AC1120" s="211"/>
      <c r="AD1120" s="211"/>
      <c r="AE1120" s="211"/>
      <c r="AF1120" s="211"/>
      <c r="AH1120" s="39">
        <v>300</v>
      </c>
      <c r="AL1120" s="53"/>
      <c r="AM1120" s="51"/>
      <c r="AN1120" s="52"/>
      <c r="AP1120" s="55"/>
      <c r="AQ1120" s="73"/>
      <c r="AR1120" s="39"/>
      <c r="AV1120" s="77"/>
    </row>
    <row r="1121" spans="1:44" s="28" customFormat="1" x14ac:dyDescent="0.3">
      <c r="A1121" s="207" t="s">
        <v>41</v>
      </c>
      <c r="B1121" s="208"/>
      <c r="C1121" s="208"/>
      <c r="D1121" s="208"/>
      <c r="E1121" s="208"/>
      <c r="F1121" s="208"/>
      <c r="G1121" s="208"/>
      <c r="H1121" s="208"/>
      <c r="I1121" s="208"/>
      <c r="J1121" s="208"/>
      <c r="K1121" s="208"/>
      <c r="L1121" s="208"/>
      <c r="M1121" s="208"/>
      <c r="N1121" s="208"/>
      <c r="O1121" s="208"/>
      <c r="P1121" s="208"/>
      <c r="Q1121" s="208"/>
      <c r="R1121" s="208"/>
      <c r="S1121" s="208"/>
      <c r="T1121" s="209"/>
      <c r="U1121" s="210">
        <f>$U$69</f>
        <v>9.42</v>
      </c>
      <c r="V1121" s="210"/>
      <c r="W1121" s="210"/>
      <c r="X1121" s="211">
        <f>TRUNC(X1120*U1121/100,2)</f>
        <v>2.0299999999999998</v>
      </c>
      <c r="Y1121" s="211"/>
      <c r="Z1121" s="211"/>
      <c r="AA1121" s="211"/>
      <c r="AB1121" s="211"/>
      <c r="AC1121" s="211"/>
      <c r="AD1121" s="211"/>
      <c r="AE1121" s="211"/>
      <c r="AF1121" s="211"/>
      <c r="AH1121" s="26"/>
      <c r="AJ1121" s="30"/>
      <c r="AL1121" s="53"/>
      <c r="AQ1121" s="73"/>
      <c r="AR1121" s="26"/>
    </row>
    <row r="1122" spans="1:44" s="28" customFormat="1" x14ac:dyDescent="0.3">
      <c r="A1122" s="207" t="s">
        <v>42</v>
      </c>
      <c r="B1122" s="208"/>
      <c r="C1122" s="208"/>
      <c r="D1122" s="208"/>
      <c r="E1122" s="208"/>
      <c r="F1122" s="208"/>
      <c r="G1122" s="208"/>
      <c r="H1122" s="208"/>
      <c r="I1122" s="208"/>
      <c r="J1122" s="208"/>
      <c r="K1122" s="208"/>
      <c r="L1122" s="208"/>
      <c r="M1122" s="208"/>
      <c r="N1122" s="208"/>
      <c r="O1122" s="208"/>
      <c r="P1122" s="208"/>
      <c r="Q1122" s="208"/>
      <c r="R1122" s="208"/>
      <c r="S1122" s="208"/>
      <c r="T1122" s="208"/>
      <c r="U1122" s="208"/>
      <c r="V1122" s="208"/>
      <c r="W1122" s="209"/>
      <c r="X1122" s="211">
        <f>SUM(X1120:AF1121)</f>
        <v>23.630000000000003</v>
      </c>
      <c r="Y1122" s="211"/>
      <c r="Z1122" s="211"/>
      <c r="AA1122" s="211"/>
      <c r="AB1122" s="211"/>
      <c r="AC1122" s="211"/>
      <c r="AD1122" s="211"/>
      <c r="AE1122" s="211"/>
      <c r="AF1122" s="211"/>
      <c r="AH1122" s="26"/>
      <c r="AI1122" s="28">
        <f>AJ1054</f>
        <v>23.630000000000003</v>
      </c>
      <c r="AJ1122" s="29">
        <f>AI1122-X1122</f>
        <v>0</v>
      </c>
      <c r="AL1122" s="53"/>
      <c r="AQ1122" s="73"/>
      <c r="AR1122" s="26"/>
    </row>
    <row r="1123" spans="1:44" s="28" customFormat="1" x14ac:dyDescent="0.3">
      <c r="A1123" s="6" t="s">
        <v>6</v>
      </c>
      <c r="B1123" s="47"/>
      <c r="C1123" s="47"/>
      <c r="D1123" s="7"/>
      <c r="E1123" s="8"/>
      <c r="F1123" s="8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31"/>
      <c r="Y1123" s="31"/>
      <c r="Z1123" s="31"/>
      <c r="AA1123" s="31"/>
      <c r="AB1123" s="46"/>
      <c r="AC1123" s="46"/>
      <c r="AD1123" s="46"/>
      <c r="AE1123" s="46"/>
      <c r="AF1123" s="9"/>
      <c r="AL1123" s="53"/>
      <c r="AQ1123" s="73"/>
    </row>
    <row r="1124" spans="1:44" s="28" customFormat="1" ht="33.75" customHeight="1" x14ac:dyDescent="0.3">
      <c r="A1124" s="10" t="s">
        <v>7</v>
      </c>
      <c r="B1124" s="261">
        <v>42480</v>
      </c>
      <c r="C1124" s="261"/>
      <c r="D1124" s="260" t="s">
        <v>166</v>
      </c>
      <c r="E1124" s="260"/>
      <c r="F1124" s="260"/>
      <c r="G1124" s="260"/>
      <c r="H1124" s="260"/>
      <c r="I1124" s="260"/>
      <c r="J1124" s="260"/>
      <c r="K1124" s="260"/>
      <c r="L1124" s="260"/>
      <c r="M1124" s="260"/>
      <c r="N1124" s="260"/>
      <c r="O1124" s="260"/>
      <c r="P1124" s="260"/>
      <c r="Q1124" s="260"/>
      <c r="R1124" s="260"/>
      <c r="S1124" s="260"/>
      <c r="T1124" s="260"/>
      <c r="U1124" s="260"/>
      <c r="V1124" s="260"/>
      <c r="W1124" s="260"/>
      <c r="X1124" s="260"/>
      <c r="Y1124" s="260"/>
      <c r="Z1124" s="260"/>
      <c r="AA1124" s="260"/>
      <c r="AB1124" s="260"/>
      <c r="AC1124" s="243" t="s">
        <v>8</v>
      </c>
      <c r="AD1124" s="243"/>
      <c r="AE1124" s="243"/>
      <c r="AF1124" s="38" t="s">
        <v>213</v>
      </c>
      <c r="AI1124" s="29">
        <f>X1192</f>
        <v>4.12</v>
      </c>
      <c r="AJ1124" s="28">
        <f>VLOOKUP(B1124,Referência!$A:$D,4,FALSE)</f>
        <v>4.12</v>
      </c>
      <c r="AK1124" s="29">
        <f>AI1124-AJ1124</f>
        <v>0</v>
      </c>
      <c r="AL1124" s="53"/>
      <c r="AP1124" s="55"/>
      <c r="AQ1124" s="73"/>
    </row>
    <row r="1125" spans="1:44" s="28" customFormat="1" hidden="1" outlineLevel="1" x14ac:dyDescent="0.3">
      <c r="A1125" s="10"/>
      <c r="B1125" s="11"/>
      <c r="C1125" s="11"/>
      <c r="D1125" s="12"/>
      <c r="E1125" s="13"/>
      <c r="F1125" s="13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/>
      <c r="T1125" s="11"/>
      <c r="U1125" s="11"/>
      <c r="V1125" s="11"/>
      <c r="W1125" s="11"/>
      <c r="X1125" s="32"/>
      <c r="Y1125" s="32"/>
      <c r="Z1125" s="32"/>
      <c r="AA1125" s="32"/>
      <c r="AB1125" s="35"/>
      <c r="AC1125" s="35"/>
      <c r="AD1125" s="35"/>
      <c r="AE1125" s="35"/>
      <c r="AF1125" s="14"/>
      <c r="AL1125" s="53"/>
      <c r="AQ1125" s="73"/>
    </row>
    <row r="1126" spans="1:44" s="28" customFormat="1" hidden="1" outlineLevel="1" x14ac:dyDescent="0.3">
      <c r="A1126" s="241" t="s">
        <v>9</v>
      </c>
      <c r="B1126" s="241"/>
      <c r="C1126" s="241"/>
      <c r="D1126" s="241"/>
      <c r="E1126" s="231" t="s">
        <v>10</v>
      </c>
      <c r="F1126" s="231"/>
      <c r="G1126" s="43" t="s">
        <v>11</v>
      </c>
      <c r="H1126" s="231" t="s">
        <v>12</v>
      </c>
      <c r="I1126" s="231"/>
      <c r="J1126" s="231"/>
      <c r="K1126" s="231"/>
      <c r="L1126" s="231" t="s">
        <v>13</v>
      </c>
      <c r="M1126" s="231"/>
      <c r="N1126" s="231" t="s">
        <v>14</v>
      </c>
      <c r="O1126" s="231"/>
      <c r="P1126" s="231"/>
      <c r="Q1126" s="231"/>
      <c r="R1126" s="231"/>
      <c r="S1126" s="231"/>
      <c r="T1126" s="231"/>
      <c r="U1126" s="231"/>
      <c r="V1126" s="231" t="s">
        <v>15</v>
      </c>
      <c r="W1126" s="231"/>
      <c r="X1126" s="231"/>
      <c r="Y1126" s="231"/>
      <c r="Z1126" s="231"/>
      <c r="AA1126" s="242" t="s">
        <v>16</v>
      </c>
      <c r="AB1126" s="242"/>
      <c r="AC1126" s="242"/>
      <c r="AD1126" s="242"/>
      <c r="AE1126" s="242" t="s">
        <v>17</v>
      </c>
      <c r="AF1126" s="242"/>
      <c r="AL1126" s="53"/>
      <c r="AQ1126" s="73"/>
    </row>
    <row r="1127" spans="1:44" s="28" customFormat="1" ht="34.5" hidden="1" customHeight="1" outlineLevel="1" x14ac:dyDescent="0.3">
      <c r="A1127" s="256" t="str">
        <f>IF(E1127=0,"",VLOOKUP(E1127,Equipamentos!$A$3:$W$146,2,FALSE))</f>
        <v>CAMINHÃO CARROCERIA MADEIRA - 15 T</v>
      </c>
      <c r="B1127" s="257"/>
      <c r="C1127" s="257"/>
      <c r="D1127" s="257"/>
      <c r="E1127" s="258">
        <v>30035</v>
      </c>
      <c r="F1127" s="258"/>
      <c r="G1127" s="44"/>
      <c r="H1127" s="217">
        <v>0.15</v>
      </c>
      <c r="I1127" s="217"/>
      <c r="J1127" s="217"/>
      <c r="K1127" s="217"/>
      <c r="L1127" s="228">
        <f t="shared" ref="L1127:L1135" si="87">IF(H1127&gt;0,1-H1127,"")</f>
        <v>0.85</v>
      </c>
      <c r="M1127" s="228"/>
      <c r="N1127" s="250">
        <f>IF(E1127="","",VLOOKUP(E1127,Equipamentos!$A$3:$W$659,3,FALSE))</f>
        <v>257.29000000000002</v>
      </c>
      <c r="O1127" s="250"/>
      <c r="P1127" s="250"/>
      <c r="Q1127" s="250"/>
      <c r="R1127" s="250"/>
      <c r="S1127" s="250"/>
      <c r="T1127" s="250"/>
      <c r="U1127" s="250"/>
      <c r="V1127" s="15"/>
      <c r="W1127" s="250">
        <f>IF(E1127="","",VLOOKUP(E1127,Equipamentos!$A$3:$W$66,4,FALSE))</f>
        <v>76.680000000000007</v>
      </c>
      <c r="X1127" s="250"/>
      <c r="Y1127" s="250"/>
      <c r="Z1127" s="250"/>
      <c r="AA1127" s="218">
        <v>1</v>
      </c>
      <c r="AB1127" s="218"/>
      <c r="AC1127" s="218"/>
      <c r="AD1127" s="218"/>
      <c r="AE1127" s="243">
        <f>TRUNC(IF(AA1127="","",((H1127*N1127)+(L1127*W1127))*AA1127),2)</f>
        <v>103.77</v>
      </c>
      <c r="AF1127" s="244"/>
      <c r="AL1127" s="53"/>
      <c r="AQ1127" s="73"/>
    </row>
    <row r="1128" spans="1:44" s="28" customFormat="1" hidden="1" outlineLevel="1" x14ac:dyDescent="0.3">
      <c r="A1128" s="247" t="str">
        <f>IF(E1128=0,"",VLOOKUP(E1128,Equipamentos!$A$3:$W$146,2,FALSE))</f>
        <v/>
      </c>
      <c r="B1128" s="248"/>
      <c r="C1128" s="248"/>
      <c r="D1128" s="248"/>
      <c r="E1128" s="249"/>
      <c r="F1128" s="249"/>
      <c r="G1128" s="13"/>
      <c r="H1128" s="228"/>
      <c r="I1128" s="228"/>
      <c r="J1128" s="228"/>
      <c r="K1128" s="228"/>
      <c r="L1128" s="228" t="str">
        <f t="shared" si="87"/>
        <v/>
      </c>
      <c r="M1128" s="228"/>
      <c r="N1128" s="250" t="str">
        <f>IF(E1128="","",VLOOKUP(E1128,Equipamentos!$A$3:$W$659,3,FALSE))</f>
        <v/>
      </c>
      <c r="O1128" s="250"/>
      <c r="P1128" s="250"/>
      <c r="Q1128" s="250"/>
      <c r="R1128" s="250"/>
      <c r="S1128" s="250"/>
      <c r="T1128" s="250"/>
      <c r="U1128" s="250"/>
      <c r="V1128" s="15"/>
      <c r="W1128" s="250" t="str">
        <f>IF(E1128="","",VLOOKUP(E1128,Equipamentos!$A$3:$W$659,4,FALSE))</f>
        <v/>
      </c>
      <c r="X1128" s="250"/>
      <c r="Y1128" s="250"/>
      <c r="Z1128" s="250"/>
      <c r="AA1128" s="221"/>
      <c r="AB1128" s="221"/>
      <c r="AC1128" s="221"/>
      <c r="AD1128" s="221"/>
      <c r="AE1128" s="243"/>
      <c r="AF1128" s="244"/>
      <c r="AL1128" s="53"/>
      <c r="AQ1128" s="73"/>
    </row>
    <row r="1129" spans="1:44" s="28" customFormat="1" hidden="1" outlineLevel="1" x14ac:dyDescent="0.3">
      <c r="A1129" s="247" t="str">
        <f>IF(E1129=0,"",VLOOKUP(E1129,Equipamentos!$A$3:$W$146,2,FALSE))</f>
        <v/>
      </c>
      <c r="B1129" s="248"/>
      <c r="C1129" s="248"/>
      <c r="D1129" s="248"/>
      <c r="E1129" s="249"/>
      <c r="F1129" s="249"/>
      <c r="G1129" s="13"/>
      <c r="H1129" s="228"/>
      <c r="I1129" s="228"/>
      <c r="J1129" s="228"/>
      <c r="K1129" s="228"/>
      <c r="L1129" s="228" t="str">
        <f t="shared" si="87"/>
        <v/>
      </c>
      <c r="M1129" s="228"/>
      <c r="N1129" s="250" t="str">
        <f>IF(E1129="","",VLOOKUP(E1129,Equipamentos!$A$3:$W$659,3,FALSE))</f>
        <v/>
      </c>
      <c r="O1129" s="250"/>
      <c r="P1129" s="250"/>
      <c r="Q1129" s="250"/>
      <c r="R1129" s="250"/>
      <c r="S1129" s="250"/>
      <c r="T1129" s="250"/>
      <c r="U1129" s="250"/>
      <c r="V1129" s="15"/>
      <c r="W1129" s="250" t="str">
        <f>IF(E1129="","",VLOOKUP(E1129,Equipamentos!$A$3:$W$659,4,FALSE))</f>
        <v/>
      </c>
      <c r="X1129" s="250"/>
      <c r="Y1129" s="250"/>
      <c r="Z1129" s="250"/>
      <c r="AA1129" s="221"/>
      <c r="AB1129" s="221"/>
      <c r="AC1129" s="221"/>
      <c r="AD1129" s="221"/>
      <c r="AE1129" s="243"/>
      <c r="AF1129" s="244"/>
      <c r="AL1129" s="53"/>
      <c r="AQ1129" s="73"/>
    </row>
    <row r="1130" spans="1:44" s="28" customFormat="1" hidden="1" outlineLevel="1" x14ac:dyDescent="0.3">
      <c r="A1130" s="247" t="str">
        <f>IF(E1130=0,"",VLOOKUP(E1130,Equipamentos!$A$3:$W$146,2,FALSE))</f>
        <v/>
      </c>
      <c r="B1130" s="248"/>
      <c r="C1130" s="248"/>
      <c r="D1130" s="248"/>
      <c r="E1130" s="249"/>
      <c r="F1130" s="249"/>
      <c r="G1130" s="13"/>
      <c r="H1130" s="228"/>
      <c r="I1130" s="228"/>
      <c r="J1130" s="228"/>
      <c r="K1130" s="228"/>
      <c r="L1130" s="228" t="str">
        <f t="shared" si="87"/>
        <v/>
      </c>
      <c r="M1130" s="228"/>
      <c r="N1130" s="250" t="str">
        <f>IF(E1130="","",VLOOKUP(E1130,Equipamentos!$A$3:$W$659,3,FALSE))</f>
        <v/>
      </c>
      <c r="O1130" s="250"/>
      <c r="P1130" s="250"/>
      <c r="Q1130" s="250"/>
      <c r="R1130" s="250"/>
      <c r="S1130" s="250"/>
      <c r="T1130" s="250"/>
      <c r="U1130" s="250"/>
      <c r="V1130" s="15"/>
      <c r="W1130" s="250" t="str">
        <f>IF(E1130="","",VLOOKUP(E1130,Equipamentos!$A$3:$W$659,4,FALSE))</f>
        <v/>
      </c>
      <c r="X1130" s="250"/>
      <c r="Y1130" s="250"/>
      <c r="Z1130" s="250"/>
      <c r="AA1130" s="221"/>
      <c r="AB1130" s="221"/>
      <c r="AC1130" s="221"/>
      <c r="AD1130" s="221"/>
      <c r="AE1130" s="243"/>
      <c r="AF1130" s="244"/>
      <c r="AL1130" s="53"/>
      <c r="AQ1130" s="73"/>
    </row>
    <row r="1131" spans="1:44" s="28" customFormat="1" hidden="1" outlineLevel="1" x14ac:dyDescent="0.3">
      <c r="A1131" s="247" t="str">
        <f>IF(E1131=0,"",VLOOKUP(E1131,Equipamentos!$A$3:$W$146,2,FALSE))</f>
        <v/>
      </c>
      <c r="B1131" s="248"/>
      <c r="C1131" s="248"/>
      <c r="D1131" s="248"/>
      <c r="E1131" s="249"/>
      <c r="F1131" s="249"/>
      <c r="G1131" s="13"/>
      <c r="H1131" s="228"/>
      <c r="I1131" s="228"/>
      <c r="J1131" s="228"/>
      <c r="K1131" s="228"/>
      <c r="L1131" s="228" t="str">
        <f t="shared" si="87"/>
        <v/>
      </c>
      <c r="M1131" s="228"/>
      <c r="N1131" s="250" t="str">
        <f>IF(E1131="","",VLOOKUP(E1131,Equipamentos!$A$3:$W$659,3,FALSE))</f>
        <v/>
      </c>
      <c r="O1131" s="250"/>
      <c r="P1131" s="250"/>
      <c r="Q1131" s="250"/>
      <c r="R1131" s="250"/>
      <c r="S1131" s="250"/>
      <c r="T1131" s="250"/>
      <c r="U1131" s="250"/>
      <c r="V1131" s="15"/>
      <c r="W1131" s="250" t="str">
        <f>IF(E1131="","",VLOOKUP(E1131,Equipamentos!$A$3:$W$659,4,FALSE))</f>
        <v/>
      </c>
      <c r="X1131" s="250"/>
      <c r="Y1131" s="250"/>
      <c r="Z1131" s="250"/>
      <c r="AA1131" s="221"/>
      <c r="AB1131" s="221"/>
      <c r="AC1131" s="221"/>
      <c r="AD1131" s="221"/>
      <c r="AE1131" s="243"/>
      <c r="AF1131" s="244"/>
      <c r="AL1131" s="53"/>
      <c r="AQ1131" s="73"/>
    </row>
    <row r="1132" spans="1:44" s="28" customFormat="1" hidden="1" outlineLevel="1" x14ac:dyDescent="0.3">
      <c r="A1132" s="247" t="str">
        <f>IF(E1132=0,"",VLOOKUP(E1132,Equipamentos!$A$3:$W$146,2,FALSE))</f>
        <v/>
      </c>
      <c r="B1132" s="248"/>
      <c r="C1132" s="248"/>
      <c r="D1132" s="248"/>
      <c r="E1132" s="249"/>
      <c r="F1132" s="249"/>
      <c r="G1132" s="13"/>
      <c r="H1132" s="228"/>
      <c r="I1132" s="228"/>
      <c r="J1132" s="228"/>
      <c r="K1132" s="228"/>
      <c r="L1132" s="228" t="str">
        <f t="shared" si="87"/>
        <v/>
      </c>
      <c r="M1132" s="228"/>
      <c r="N1132" s="250" t="str">
        <f>IF(E1132="","",VLOOKUP(E1132,Equipamentos!$A$3:$W$659,3,FALSE))</f>
        <v/>
      </c>
      <c r="O1132" s="250"/>
      <c r="P1132" s="250"/>
      <c r="Q1132" s="250"/>
      <c r="R1132" s="250"/>
      <c r="S1132" s="250"/>
      <c r="T1132" s="250"/>
      <c r="U1132" s="250"/>
      <c r="V1132" s="15"/>
      <c r="W1132" s="250" t="str">
        <f>IF(E1132="","",VLOOKUP(E1132,Equipamentos!$A$3:$W$659,4,FALSE))</f>
        <v/>
      </c>
      <c r="X1132" s="250"/>
      <c r="Y1132" s="250"/>
      <c r="Z1132" s="250"/>
      <c r="AA1132" s="221"/>
      <c r="AB1132" s="221"/>
      <c r="AC1132" s="221"/>
      <c r="AD1132" s="221"/>
      <c r="AE1132" s="243"/>
      <c r="AF1132" s="244"/>
      <c r="AL1132" s="53"/>
      <c r="AQ1132" s="73"/>
    </row>
    <row r="1133" spans="1:44" s="28" customFormat="1" hidden="1" outlineLevel="1" x14ac:dyDescent="0.3">
      <c r="A1133" s="247" t="str">
        <f>IF(E1133=0,"",VLOOKUP(E1133,Equipamentos!$A$3:$W$146,2,FALSE))</f>
        <v/>
      </c>
      <c r="B1133" s="248"/>
      <c r="C1133" s="248"/>
      <c r="D1133" s="248"/>
      <c r="E1133" s="249"/>
      <c r="F1133" s="249"/>
      <c r="G1133" s="13"/>
      <c r="H1133" s="228"/>
      <c r="I1133" s="228"/>
      <c r="J1133" s="228"/>
      <c r="K1133" s="228"/>
      <c r="L1133" s="228" t="str">
        <f t="shared" si="87"/>
        <v/>
      </c>
      <c r="M1133" s="228"/>
      <c r="N1133" s="250" t="str">
        <f>IF(E1133="","",VLOOKUP(E1133,Equipamentos!$A$3:$W$66,3,FALSE))</f>
        <v/>
      </c>
      <c r="O1133" s="250"/>
      <c r="P1133" s="250"/>
      <c r="Q1133" s="250"/>
      <c r="R1133" s="250"/>
      <c r="S1133" s="250"/>
      <c r="T1133" s="250"/>
      <c r="U1133" s="250"/>
      <c r="V1133" s="15"/>
      <c r="W1133" s="250" t="str">
        <f>IF(E1133="","",VLOOKUP(E1133,Equipamentos!$A$3:$W$66,4,FALSE))</f>
        <v/>
      </c>
      <c r="X1133" s="250"/>
      <c r="Y1133" s="250"/>
      <c r="Z1133" s="250"/>
      <c r="AA1133" s="221"/>
      <c r="AB1133" s="221"/>
      <c r="AC1133" s="221"/>
      <c r="AD1133" s="221"/>
      <c r="AE1133" s="243" t="str">
        <f>IF(AA1133="","",((H1133*N1133)+(L1133*W1133))*AA1133)</f>
        <v/>
      </c>
      <c r="AF1133" s="244"/>
      <c r="AL1133" s="53"/>
      <c r="AQ1133" s="73"/>
    </row>
    <row r="1134" spans="1:44" s="28" customFormat="1" hidden="1" outlineLevel="1" x14ac:dyDescent="0.3">
      <c r="A1134" s="247" t="str">
        <f>IF(E1134=0,"",VLOOKUP(E1134,Equipamentos!$A$3:$W$146,2,FALSE))</f>
        <v/>
      </c>
      <c r="B1134" s="248"/>
      <c r="C1134" s="248"/>
      <c r="D1134" s="248"/>
      <c r="E1134" s="249"/>
      <c r="F1134" s="249"/>
      <c r="G1134" s="13"/>
      <c r="H1134" s="228"/>
      <c r="I1134" s="228"/>
      <c r="J1134" s="228"/>
      <c r="K1134" s="228"/>
      <c r="L1134" s="228" t="str">
        <f t="shared" si="87"/>
        <v/>
      </c>
      <c r="M1134" s="228"/>
      <c r="N1134" s="251" t="str">
        <f>IF(E1134="","",VLOOKUP(E1134,Equipamentos!$A$3:$W$66,3,FALSE))</f>
        <v/>
      </c>
      <c r="O1134" s="251"/>
      <c r="P1134" s="251"/>
      <c r="Q1134" s="251"/>
      <c r="R1134" s="251"/>
      <c r="S1134" s="251"/>
      <c r="T1134" s="251"/>
      <c r="U1134" s="251"/>
      <c r="V1134" s="16"/>
      <c r="W1134" s="251" t="str">
        <f>IF(E1134="","",VLOOKUP(E1134,Equipamentos!$A$3:$W$66,4,FALSE))</f>
        <v/>
      </c>
      <c r="X1134" s="251"/>
      <c r="Y1134" s="251"/>
      <c r="Z1134" s="251"/>
      <c r="AA1134" s="221"/>
      <c r="AB1134" s="221"/>
      <c r="AC1134" s="221"/>
      <c r="AD1134" s="221"/>
      <c r="AE1134" s="243" t="str">
        <f>IF(AA1134="","",((H1134*N1134)+(L1134*W1134))*AA1134)</f>
        <v/>
      </c>
      <c r="AF1134" s="244"/>
      <c r="AL1134" s="53"/>
      <c r="AQ1134" s="73"/>
    </row>
    <row r="1135" spans="1:44" s="28" customFormat="1" hidden="1" outlineLevel="1" x14ac:dyDescent="0.3">
      <c r="A1135" s="247" t="str">
        <f>IF(E1135=0,"",VLOOKUP(E1135,Equipamentos!$A$3:$W$146,2,FALSE))</f>
        <v/>
      </c>
      <c r="B1135" s="248"/>
      <c r="C1135" s="248"/>
      <c r="D1135" s="248"/>
      <c r="E1135" s="249"/>
      <c r="F1135" s="249"/>
      <c r="G1135" s="13"/>
      <c r="H1135" s="228"/>
      <c r="I1135" s="228"/>
      <c r="J1135" s="228"/>
      <c r="K1135" s="228"/>
      <c r="L1135" s="228" t="str">
        <f t="shared" si="87"/>
        <v/>
      </c>
      <c r="M1135" s="228"/>
      <c r="N1135" s="251" t="str">
        <f>IF(E1135="","",VLOOKUP(E1135,Equipamentos!$A$3:$W$66,3,FALSE))</f>
        <v/>
      </c>
      <c r="O1135" s="251"/>
      <c r="P1135" s="251"/>
      <c r="Q1135" s="251"/>
      <c r="R1135" s="251"/>
      <c r="S1135" s="251"/>
      <c r="T1135" s="251"/>
      <c r="U1135" s="251"/>
      <c r="V1135" s="16"/>
      <c r="W1135" s="251" t="str">
        <f>IF(E1135="","",VLOOKUP(E1135,Equipamentos!$A$3:$W$66,4,FALSE))</f>
        <v/>
      </c>
      <c r="X1135" s="251"/>
      <c r="Y1135" s="251"/>
      <c r="Z1135" s="251"/>
      <c r="AA1135" s="221"/>
      <c r="AB1135" s="221"/>
      <c r="AC1135" s="221"/>
      <c r="AD1135" s="221"/>
      <c r="AE1135" s="254" t="str">
        <f>IF(AA1135="","",((H1135*N1135)+(L1135*W1135))*AA1135)</f>
        <v/>
      </c>
      <c r="AF1135" s="255"/>
      <c r="AL1135" s="53"/>
      <c r="AQ1135" s="73"/>
    </row>
    <row r="1136" spans="1:44" s="28" customFormat="1" hidden="1" outlineLevel="1" x14ac:dyDescent="0.3">
      <c r="A1136" s="222" t="s">
        <v>18</v>
      </c>
      <c r="B1136" s="223"/>
      <c r="C1136" s="223"/>
      <c r="D1136" s="223"/>
      <c r="E1136" s="223"/>
      <c r="F1136" s="223"/>
      <c r="G1136" s="223"/>
      <c r="H1136" s="223"/>
      <c r="I1136" s="223"/>
      <c r="J1136" s="223"/>
      <c r="K1136" s="223"/>
      <c r="L1136" s="223"/>
      <c r="M1136" s="223"/>
      <c r="N1136" s="223"/>
      <c r="O1136" s="223"/>
      <c r="P1136" s="223"/>
      <c r="Q1136" s="223"/>
      <c r="R1136" s="223"/>
      <c r="S1136" s="223"/>
      <c r="T1136" s="223"/>
      <c r="U1136" s="223"/>
      <c r="V1136" s="223"/>
      <c r="W1136" s="224">
        <f>TRUNC(SUM(AE1127:AF1135),2)</f>
        <v>103.77</v>
      </c>
      <c r="X1136" s="225"/>
      <c r="Y1136" s="225"/>
      <c r="Z1136" s="225"/>
      <c r="AA1136" s="225"/>
      <c r="AB1136" s="225"/>
      <c r="AC1136" s="225"/>
      <c r="AD1136" s="225"/>
      <c r="AE1136" s="225"/>
      <c r="AF1136" s="225"/>
      <c r="AL1136" s="53"/>
      <c r="AQ1136" s="73"/>
    </row>
    <row r="1137" spans="1:43" s="28" customFormat="1" hidden="1" outlineLevel="1" x14ac:dyDescent="0.3">
      <c r="A1137" s="10"/>
      <c r="B1137" s="11"/>
      <c r="C1137" s="11"/>
      <c r="D1137" s="12"/>
      <c r="E1137" s="13"/>
      <c r="F1137" s="13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/>
      <c r="T1137" s="11"/>
      <c r="U1137" s="11"/>
      <c r="V1137" s="11"/>
      <c r="W1137" s="11"/>
      <c r="X1137" s="32"/>
      <c r="Y1137" s="32"/>
      <c r="Z1137" s="32"/>
      <c r="AA1137" s="32"/>
      <c r="AB1137" s="35"/>
      <c r="AC1137" s="35"/>
      <c r="AD1137" s="35"/>
      <c r="AE1137" s="35"/>
      <c r="AF1137" s="14"/>
      <c r="AL1137" s="53"/>
      <c r="AQ1137" s="73"/>
    </row>
    <row r="1138" spans="1:43" s="28" customFormat="1" hidden="1" outlineLevel="1" x14ac:dyDescent="0.3">
      <c r="A1138" s="241" t="s">
        <v>19</v>
      </c>
      <c r="B1138" s="241"/>
      <c r="C1138" s="241"/>
      <c r="D1138" s="241"/>
      <c r="E1138" s="231" t="s">
        <v>10</v>
      </c>
      <c r="F1138" s="231"/>
      <c r="G1138" s="231" t="s">
        <v>204</v>
      </c>
      <c r="H1138" s="231"/>
      <c r="I1138" s="231"/>
      <c r="J1138" s="231"/>
      <c r="K1138" s="231" t="s">
        <v>20</v>
      </c>
      <c r="L1138" s="231"/>
      <c r="M1138" s="231"/>
      <c r="N1138" s="231"/>
      <c r="O1138" s="231" t="s">
        <v>16</v>
      </c>
      <c r="P1138" s="231"/>
      <c r="Q1138" s="231"/>
      <c r="R1138" s="231"/>
      <c r="S1138" s="231"/>
      <c r="T1138" s="231"/>
      <c r="U1138" s="231" t="s">
        <v>407</v>
      </c>
      <c r="V1138" s="231"/>
      <c r="W1138" s="231"/>
      <c r="X1138" s="231"/>
      <c r="Y1138" s="231"/>
      <c r="Z1138" s="231"/>
      <c r="AA1138" s="242" t="s">
        <v>17</v>
      </c>
      <c r="AB1138" s="242"/>
      <c r="AC1138" s="242"/>
      <c r="AD1138" s="242"/>
      <c r="AE1138" s="242"/>
      <c r="AF1138" s="242"/>
      <c r="AL1138" s="53"/>
      <c r="AQ1138" s="73"/>
    </row>
    <row r="1139" spans="1:43" s="28" customFormat="1" hidden="1" outlineLevel="1" x14ac:dyDescent="0.3">
      <c r="A1139" s="212" t="str">
        <f>IF(E1139=0,"",VLOOKUP(E1139,'Mão de Obra'!$A$2:$AA$998,2,FALSE))</f>
        <v>ENCARREGADO DE SERVIÇO</v>
      </c>
      <c r="B1139" s="213"/>
      <c r="C1139" s="213"/>
      <c r="D1139" s="213"/>
      <c r="E1139" s="216">
        <v>20002</v>
      </c>
      <c r="F1139" s="216"/>
      <c r="G1139" s="245">
        <f>VLOOKUP(E1139,'Mão de Obra'!$A$2:$F$42,6,FALSE)/100</f>
        <v>1.1945999999999999</v>
      </c>
      <c r="H1139" s="245"/>
      <c r="I1139" s="245"/>
      <c r="J1139" s="245"/>
      <c r="K1139" s="246">
        <f>IF(E1139=0,"",VLOOKUP(E1139,'Mão de Obra'!A:I,5,FALSE))</f>
        <v>28.33</v>
      </c>
      <c r="L1139" s="246"/>
      <c r="M1139" s="246"/>
      <c r="N1139" s="246"/>
      <c r="O1139" s="252">
        <v>0.5</v>
      </c>
      <c r="P1139" s="252"/>
      <c r="Q1139" s="252"/>
      <c r="R1139" s="252"/>
      <c r="S1139" s="252"/>
      <c r="T1139" s="252"/>
      <c r="U1139" s="253">
        <f>VLOOKUP(E1139,'Mão de Obra'!A:I,8,FALSE)</f>
        <v>12.91</v>
      </c>
      <c r="V1139" s="253"/>
      <c r="W1139" s="253"/>
      <c r="X1139" s="253"/>
      <c r="Y1139" s="253"/>
      <c r="Z1139" s="253"/>
      <c r="AA1139" s="243">
        <f t="shared" ref="AA1139:AA1146" si="88">IF(O1139="","",O1139*K1139)</f>
        <v>14.164999999999999</v>
      </c>
      <c r="AB1139" s="243"/>
      <c r="AC1139" s="243"/>
      <c r="AD1139" s="243"/>
      <c r="AE1139" s="243"/>
      <c r="AF1139" s="244"/>
      <c r="AL1139" s="53"/>
      <c r="AQ1139" s="73"/>
    </row>
    <row r="1140" spans="1:43" s="28" customFormat="1" hidden="1" outlineLevel="1" x14ac:dyDescent="0.3">
      <c r="A1140" s="212" t="str">
        <f>IF(E1140=0,"",VLOOKUP(E1140,'Mão de Obra'!$A$2:$AA$998,2,FALSE))</f>
        <v>SERVENTE</v>
      </c>
      <c r="B1140" s="213"/>
      <c r="C1140" s="213"/>
      <c r="D1140" s="213"/>
      <c r="E1140" s="216">
        <v>20031</v>
      </c>
      <c r="F1140" s="216"/>
      <c r="G1140" s="245">
        <f>VLOOKUP(E1140,'Mão de Obra'!$A$2:$F$42,6,FALSE)/100</f>
        <v>2.0905</v>
      </c>
      <c r="H1140" s="245"/>
      <c r="I1140" s="245"/>
      <c r="J1140" s="245"/>
      <c r="K1140" s="246">
        <f>IF(E1140=0,"",VLOOKUP(E1140,'Mão de Obra'!A:I,5,FALSE))</f>
        <v>22.8</v>
      </c>
      <c r="L1140" s="246"/>
      <c r="M1140" s="246"/>
      <c r="N1140" s="246"/>
      <c r="O1140" s="253">
        <v>10</v>
      </c>
      <c r="P1140" s="253"/>
      <c r="Q1140" s="253"/>
      <c r="R1140" s="253"/>
      <c r="S1140" s="253"/>
      <c r="T1140" s="253"/>
      <c r="U1140" s="253">
        <f>VLOOKUP(E1140,'Mão de Obra'!A:I,8,FALSE)</f>
        <v>7.38</v>
      </c>
      <c r="V1140" s="253"/>
      <c r="W1140" s="253"/>
      <c r="X1140" s="253"/>
      <c r="Y1140" s="253"/>
      <c r="Z1140" s="253"/>
      <c r="AA1140" s="243">
        <f t="shared" si="88"/>
        <v>228</v>
      </c>
      <c r="AB1140" s="243"/>
      <c r="AC1140" s="243"/>
      <c r="AD1140" s="243"/>
      <c r="AE1140" s="243"/>
      <c r="AF1140" s="244"/>
      <c r="AL1140" s="53"/>
      <c r="AQ1140" s="73"/>
    </row>
    <row r="1141" spans="1:43" s="28" customFormat="1" hidden="1" outlineLevel="1" x14ac:dyDescent="0.3">
      <c r="A1141" s="212" t="str">
        <f>IF(E1141=0,"",VLOOKUP(E1141,'Mão de Obra'!$A$2:$AA$998,2,FALSE))</f>
        <v/>
      </c>
      <c r="B1141" s="213"/>
      <c r="C1141" s="213"/>
      <c r="D1141" s="213"/>
      <c r="E1141" s="214"/>
      <c r="F1141" s="214"/>
      <c r="G1141" s="236" t="str">
        <f t="shared" ref="G1141:G1146" si="89">IF(E1141=0,"",121.83%)</f>
        <v/>
      </c>
      <c r="H1141" s="236"/>
      <c r="I1141" s="236"/>
      <c r="J1141" s="236"/>
      <c r="K1141" s="237" t="str">
        <f>IF(E1141=0,"",VLOOKUP(E1141,'Mão de Obra'!$A$2:$AA$998,5,))</f>
        <v/>
      </c>
      <c r="L1141" s="237"/>
      <c r="M1141" s="237"/>
      <c r="N1141" s="237"/>
      <c r="O1141" s="253"/>
      <c r="P1141" s="253"/>
      <c r="Q1141" s="253"/>
      <c r="R1141" s="253"/>
      <c r="S1141" s="253"/>
      <c r="T1141" s="253"/>
      <c r="U1141" s="253"/>
      <c r="V1141" s="253"/>
      <c r="W1141" s="253"/>
      <c r="X1141" s="253"/>
      <c r="Y1141" s="253"/>
      <c r="Z1141" s="253"/>
      <c r="AA1141" s="243" t="str">
        <f t="shared" si="88"/>
        <v/>
      </c>
      <c r="AB1141" s="243"/>
      <c r="AC1141" s="243"/>
      <c r="AD1141" s="243"/>
      <c r="AE1141" s="243"/>
      <c r="AF1141" s="244"/>
      <c r="AL1141" s="53"/>
      <c r="AQ1141" s="73"/>
    </row>
    <row r="1142" spans="1:43" s="28" customFormat="1" hidden="1" outlineLevel="1" x14ac:dyDescent="0.3">
      <c r="A1142" s="212" t="str">
        <f>IF(E1142=0,"",VLOOKUP(E1142,'Mão de Obra'!$A$2:$AA$998,2,FALSE))</f>
        <v/>
      </c>
      <c r="B1142" s="213"/>
      <c r="C1142" s="213"/>
      <c r="D1142" s="213"/>
      <c r="E1142" s="214"/>
      <c r="F1142" s="214"/>
      <c r="G1142" s="236" t="str">
        <f t="shared" si="89"/>
        <v/>
      </c>
      <c r="H1142" s="236"/>
      <c r="I1142" s="236"/>
      <c r="J1142" s="236"/>
      <c r="K1142" s="237" t="str">
        <f>IF(E1142=0,"",VLOOKUP(E1142,'Mão de Obra'!$A$2:$AA$998,5,))</f>
        <v/>
      </c>
      <c r="L1142" s="237"/>
      <c r="M1142" s="237"/>
      <c r="N1142" s="237"/>
      <c r="O1142" s="228"/>
      <c r="P1142" s="228"/>
      <c r="Q1142" s="228"/>
      <c r="R1142" s="228"/>
      <c r="S1142" s="228"/>
      <c r="T1142" s="228"/>
      <c r="U1142" s="228"/>
      <c r="V1142" s="228"/>
      <c r="W1142" s="228"/>
      <c r="X1142" s="228"/>
      <c r="Y1142" s="228"/>
      <c r="Z1142" s="228"/>
      <c r="AA1142" s="243" t="str">
        <f t="shared" si="88"/>
        <v/>
      </c>
      <c r="AB1142" s="243"/>
      <c r="AC1142" s="243"/>
      <c r="AD1142" s="243"/>
      <c r="AE1142" s="243"/>
      <c r="AF1142" s="244"/>
      <c r="AL1142" s="53"/>
      <c r="AQ1142" s="73"/>
    </row>
    <row r="1143" spans="1:43" s="28" customFormat="1" hidden="1" outlineLevel="1" x14ac:dyDescent="0.3">
      <c r="A1143" s="212" t="str">
        <f>IF(E1143=0,"",VLOOKUP(E1143,'Mão de Obra'!$A$2:$AA$998,2,FALSE))</f>
        <v/>
      </c>
      <c r="B1143" s="213"/>
      <c r="C1143" s="213"/>
      <c r="D1143" s="213"/>
      <c r="E1143" s="214"/>
      <c r="F1143" s="214"/>
      <c r="G1143" s="236" t="str">
        <f t="shared" si="89"/>
        <v/>
      </c>
      <c r="H1143" s="236"/>
      <c r="I1143" s="236"/>
      <c r="J1143" s="236"/>
      <c r="K1143" s="237" t="str">
        <f>IF(E1143=0,"",VLOOKUP(E1143,'Mão de Obra'!$A$2:$AA$998,5,))</f>
        <v/>
      </c>
      <c r="L1143" s="237"/>
      <c r="M1143" s="237"/>
      <c r="N1143" s="237"/>
      <c r="O1143" s="228"/>
      <c r="P1143" s="228"/>
      <c r="Q1143" s="228"/>
      <c r="R1143" s="228"/>
      <c r="S1143" s="228"/>
      <c r="T1143" s="228"/>
      <c r="U1143" s="228"/>
      <c r="V1143" s="228"/>
      <c r="W1143" s="228"/>
      <c r="X1143" s="228"/>
      <c r="Y1143" s="228"/>
      <c r="Z1143" s="228"/>
      <c r="AA1143" s="243" t="str">
        <f t="shared" si="88"/>
        <v/>
      </c>
      <c r="AB1143" s="243"/>
      <c r="AC1143" s="243"/>
      <c r="AD1143" s="243"/>
      <c r="AE1143" s="243"/>
      <c r="AF1143" s="244"/>
      <c r="AL1143" s="53"/>
      <c r="AQ1143" s="73"/>
    </row>
    <row r="1144" spans="1:43" s="28" customFormat="1" hidden="1" outlineLevel="1" x14ac:dyDescent="0.3">
      <c r="A1144" s="212" t="str">
        <f>IF(E1144=0,"",VLOOKUP(E1144,'Mão de Obra'!$A$2:$AA$998,2,FALSE))</f>
        <v/>
      </c>
      <c r="B1144" s="213"/>
      <c r="C1144" s="213"/>
      <c r="D1144" s="213"/>
      <c r="E1144" s="214"/>
      <c r="F1144" s="214"/>
      <c r="G1144" s="236" t="str">
        <f t="shared" si="89"/>
        <v/>
      </c>
      <c r="H1144" s="236"/>
      <c r="I1144" s="236"/>
      <c r="J1144" s="236"/>
      <c r="K1144" s="237" t="str">
        <f>IF(E1144=0,"",VLOOKUP(E1144,'Mão de Obra'!$A$2:$AA$998,5,))</f>
        <v/>
      </c>
      <c r="L1144" s="237"/>
      <c r="M1144" s="237"/>
      <c r="N1144" s="237"/>
      <c r="O1144" s="228"/>
      <c r="P1144" s="228"/>
      <c r="Q1144" s="228"/>
      <c r="R1144" s="228"/>
      <c r="S1144" s="228"/>
      <c r="T1144" s="228"/>
      <c r="U1144" s="228"/>
      <c r="V1144" s="228"/>
      <c r="W1144" s="228"/>
      <c r="X1144" s="228"/>
      <c r="Y1144" s="228"/>
      <c r="Z1144" s="228"/>
      <c r="AA1144" s="243" t="str">
        <f t="shared" si="88"/>
        <v/>
      </c>
      <c r="AB1144" s="243"/>
      <c r="AC1144" s="243"/>
      <c r="AD1144" s="243"/>
      <c r="AE1144" s="243"/>
      <c r="AF1144" s="244"/>
      <c r="AL1144" s="53"/>
      <c r="AQ1144" s="73"/>
    </row>
    <row r="1145" spans="1:43" s="28" customFormat="1" hidden="1" outlineLevel="1" x14ac:dyDescent="0.3">
      <c r="A1145" s="212" t="str">
        <f>IF(E1145=0,"",VLOOKUP(E1145,'Mão de Obra'!$A$2:$AA$998,2,FALSE))</f>
        <v/>
      </c>
      <c r="B1145" s="213"/>
      <c r="C1145" s="213"/>
      <c r="D1145" s="213"/>
      <c r="E1145" s="214"/>
      <c r="F1145" s="214"/>
      <c r="G1145" s="236" t="str">
        <f t="shared" si="89"/>
        <v/>
      </c>
      <c r="H1145" s="236"/>
      <c r="I1145" s="236"/>
      <c r="J1145" s="236"/>
      <c r="K1145" s="237" t="str">
        <f>IF(E1145=0,"",VLOOKUP(E1145,'Mão de Obra'!$A$2:$AA$998,5,))</f>
        <v/>
      </c>
      <c r="L1145" s="237"/>
      <c r="M1145" s="237"/>
      <c r="N1145" s="237"/>
      <c r="O1145" s="228"/>
      <c r="P1145" s="228"/>
      <c r="Q1145" s="228"/>
      <c r="R1145" s="228"/>
      <c r="S1145" s="228"/>
      <c r="T1145" s="228"/>
      <c r="U1145" s="228"/>
      <c r="V1145" s="228"/>
      <c r="W1145" s="228"/>
      <c r="X1145" s="228"/>
      <c r="Y1145" s="228"/>
      <c r="Z1145" s="228"/>
      <c r="AA1145" s="243" t="str">
        <f t="shared" si="88"/>
        <v/>
      </c>
      <c r="AB1145" s="243"/>
      <c r="AC1145" s="243"/>
      <c r="AD1145" s="243"/>
      <c r="AE1145" s="243"/>
      <c r="AF1145" s="244"/>
      <c r="AL1145" s="53"/>
      <c r="AQ1145" s="73"/>
    </row>
    <row r="1146" spans="1:43" s="28" customFormat="1" hidden="1" outlineLevel="1" x14ac:dyDescent="0.3">
      <c r="A1146" s="212" t="str">
        <f>IF(E1146=0,"",VLOOKUP(E1146,'Mão de Obra'!$A$2:$AA$998,2,FALSE))</f>
        <v/>
      </c>
      <c r="B1146" s="213"/>
      <c r="C1146" s="213"/>
      <c r="D1146" s="213"/>
      <c r="E1146" s="214"/>
      <c r="F1146" s="214"/>
      <c r="G1146" s="236" t="str">
        <f t="shared" si="89"/>
        <v/>
      </c>
      <c r="H1146" s="236"/>
      <c r="I1146" s="236"/>
      <c r="J1146" s="236"/>
      <c r="K1146" s="237" t="str">
        <f>IF(E1146=0,"",VLOOKUP(E1146,'Mão de Obra'!$A$2:$AA$998,5))</f>
        <v/>
      </c>
      <c r="L1146" s="237"/>
      <c r="M1146" s="237"/>
      <c r="N1146" s="237"/>
      <c r="O1146" s="228"/>
      <c r="P1146" s="228"/>
      <c r="Q1146" s="228"/>
      <c r="R1146" s="228"/>
      <c r="S1146" s="228"/>
      <c r="T1146" s="228"/>
      <c r="U1146" s="228"/>
      <c r="V1146" s="228"/>
      <c r="W1146" s="228"/>
      <c r="X1146" s="228"/>
      <c r="Y1146" s="228"/>
      <c r="Z1146" s="228"/>
      <c r="AA1146" s="243" t="str">
        <f t="shared" si="88"/>
        <v/>
      </c>
      <c r="AB1146" s="243"/>
      <c r="AC1146" s="243"/>
      <c r="AD1146" s="243"/>
      <c r="AE1146" s="243"/>
      <c r="AF1146" s="244"/>
      <c r="AL1146" s="53"/>
      <c r="AQ1146" s="73"/>
    </row>
    <row r="1147" spans="1:43" s="28" customFormat="1" hidden="1" outlineLevel="1" x14ac:dyDescent="0.3">
      <c r="A1147" s="222" t="s">
        <v>21</v>
      </c>
      <c r="B1147" s="223"/>
      <c r="C1147" s="223"/>
      <c r="D1147" s="223"/>
      <c r="E1147" s="223"/>
      <c r="F1147" s="223"/>
      <c r="G1147" s="223"/>
      <c r="H1147" s="223"/>
      <c r="I1147" s="223"/>
      <c r="J1147" s="223"/>
      <c r="K1147" s="223"/>
      <c r="L1147" s="223"/>
      <c r="M1147" s="223"/>
      <c r="N1147" s="223"/>
      <c r="O1147" s="223"/>
      <c r="P1147" s="223"/>
      <c r="Q1147" s="223"/>
      <c r="R1147" s="223"/>
      <c r="S1147" s="223"/>
      <c r="T1147" s="223"/>
      <c r="U1147" s="223"/>
      <c r="V1147" s="223"/>
      <c r="W1147" s="224">
        <f>TRUNC(SUM(AA1139:AF1146),2)</f>
        <v>242.16</v>
      </c>
      <c r="X1147" s="225"/>
      <c r="Y1147" s="225"/>
      <c r="Z1147" s="225"/>
      <c r="AA1147" s="225"/>
      <c r="AB1147" s="225"/>
      <c r="AC1147" s="225"/>
      <c r="AD1147" s="225"/>
      <c r="AE1147" s="225"/>
      <c r="AF1147" s="225"/>
      <c r="AL1147" s="53"/>
      <c r="AQ1147" s="73"/>
    </row>
    <row r="1148" spans="1:43" s="28" customFormat="1" hidden="1" outlineLevel="1" x14ac:dyDescent="0.3">
      <c r="A1148" s="10"/>
      <c r="B1148" s="11"/>
      <c r="C1148" s="11"/>
      <c r="D1148" s="12"/>
      <c r="E1148" s="13"/>
      <c r="F1148" s="13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/>
      <c r="T1148" s="11"/>
      <c r="U1148" s="11"/>
      <c r="V1148" s="11"/>
      <c r="W1148" s="11"/>
      <c r="X1148" s="32"/>
      <c r="Y1148" s="32"/>
      <c r="Z1148" s="32"/>
      <c r="AA1148" s="32"/>
      <c r="AB1148" s="35"/>
      <c r="AC1148" s="35"/>
      <c r="AD1148" s="35"/>
      <c r="AE1148" s="35"/>
      <c r="AF1148" s="14"/>
      <c r="AL1148" s="53"/>
      <c r="AQ1148" s="73"/>
    </row>
    <row r="1149" spans="1:43" s="28" customFormat="1" hidden="1" outlineLevel="1" x14ac:dyDescent="0.3">
      <c r="A1149" s="241" t="s">
        <v>22</v>
      </c>
      <c r="B1149" s="241"/>
      <c r="C1149" s="241"/>
      <c r="D1149" s="241"/>
      <c r="E1149" s="231" t="s">
        <v>10</v>
      </c>
      <c r="F1149" s="231"/>
      <c r="G1149" s="231" t="s">
        <v>23</v>
      </c>
      <c r="H1149" s="231"/>
      <c r="I1149" s="231"/>
      <c r="J1149" s="231" t="s">
        <v>24</v>
      </c>
      <c r="K1149" s="231"/>
      <c r="L1149" s="231"/>
      <c r="M1149" s="231" t="s">
        <v>25</v>
      </c>
      <c r="N1149" s="231"/>
      <c r="O1149" s="231"/>
      <c r="P1149" s="231"/>
      <c r="Q1149" s="231"/>
      <c r="R1149" s="231" t="s">
        <v>26</v>
      </c>
      <c r="S1149" s="231"/>
      <c r="T1149" s="231"/>
      <c r="U1149" s="231"/>
      <c r="V1149" s="231"/>
      <c r="W1149" s="231" t="s">
        <v>5</v>
      </c>
      <c r="X1149" s="231"/>
      <c r="Y1149" s="231"/>
      <c r="Z1149" s="231"/>
      <c r="AA1149" s="231"/>
      <c r="AB1149" s="231"/>
      <c r="AC1149" s="231"/>
      <c r="AD1149" s="231"/>
      <c r="AE1149" s="231"/>
      <c r="AF1149" s="231"/>
      <c r="AL1149" s="53"/>
      <c r="AQ1149" s="73"/>
    </row>
    <row r="1150" spans="1:43" s="28" customFormat="1" hidden="1" outlineLevel="1" x14ac:dyDescent="0.3">
      <c r="A1150" s="17" t="s">
        <v>203</v>
      </c>
      <c r="B1150" s="18"/>
      <c r="C1150" s="18"/>
      <c r="D1150" s="19"/>
      <c r="E1150" s="233" t="s">
        <v>160</v>
      </c>
      <c r="F1150" s="233"/>
      <c r="G1150" s="227"/>
      <c r="H1150" s="227"/>
      <c r="I1150" s="227"/>
      <c r="J1150" s="232" t="s">
        <v>43</v>
      </c>
      <c r="K1150" s="232"/>
      <c r="L1150" s="232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2"/>
      <c r="W1150" s="20"/>
      <c r="X1150" s="33"/>
      <c r="Y1150" s="33"/>
      <c r="Z1150" s="33"/>
      <c r="AA1150" s="33"/>
      <c r="AB1150" s="33"/>
      <c r="AC1150" s="33"/>
      <c r="AD1150" s="33"/>
      <c r="AE1150" s="220">
        <f>IF(A1150="","",(W1147*G1150/100))</f>
        <v>0</v>
      </c>
      <c r="AF1150" s="234"/>
      <c r="AL1150" s="53"/>
      <c r="AQ1150" s="73"/>
    </row>
    <row r="1151" spans="1:43" s="28" customFormat="1" hidden="1" outlineLevel="1" x14ac:dyDescent="0.3">
      <c r="A1151" s="17" t="s">
        <v>72</v>
      </c>
      <c r="B1151" s="18"/>
      <c r="C1151" s="18"/>
      <c r="D1151" s="19"/>
      <c r="E1151" s="233" t="s">
        <v>75</v>
      </c>
      <c r="F1151" s="233"/>
      <c r="G1151" s="227"/>
      <c r="H1151" s="227"/>
      <c r="I1151" s="227"/>
      <c r="J1151" s="232" t="s">
        <v>43</v>
      </c>
      <c r="K1151" s="232"/>
      <c r="L1151" s="232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2"/>
      <c r="W1151" s="20"/>
      <c r="X1151" s="33"/>
      <c r="Y1151" s="33"/>
      <c r="Z1151" s="33"/>
      <c r="AA1151" s="33"/>
      <c r="AB1151" s="33"/>
      <c r="AC1151" s="33"/>
      <c r="AD1151" s="33"/>
      <c r="AE1151" s="220">
        <f>IF(A1151="","",(W1147*G1151/100))</f>
        <v>0</v>
      </c>
      <c r="AF1151" s="234"/>
      <c r="AL1151" s="53"/>
      <c r="AQ1151" s="73"/>
    </row>
    <row r="1152" spans="1:43" s="28" customFormat="1" hidden="1" outlineLevel="1" x14ac:dyDescent="0.3">
      <c r="A1152" s="21" t="s">
        <v>73</v>
      </c>
      <c r="B1152" s="18"/>
      <c r="C1152" s="18"/>
      <c r="D1152" s="19"/>
      <c r="E1152" s="233" t="s">
        <v>76</v>
      </c>
      <c r="F1152" s="233"/>
      <c r="G1152" s="227"/>
      <c r="H1152" s="227"/>
      <c r="I1152" s="227"/>
      <c r="J1152" s="232" t="s">
        <v>43</v>
      </c>
      <c r="K1152" s="232"/>
      <c r="L1152" s="232"/>
      <c r="M1152" s="45"/>
      <c r="N1152" s="45"/>
      <c r="O1152" s="45"/>
      <c r="P1152" s="45"/>
      <c r="Q1152" s="45"/>
      <c r="R1152" s="45"/>
      <c r="S1152" s="45"/>
      <c r="T1152" s="45"/>
      <c r="U1152" s="45"/>
      <c r="V1152" s="45"/>
      <c r="W1152" s="20"/>
      <c r="X1152" s="33"/>
      <c r="Y1152" s="33"/>
      <c r="Z1152" s="33"/>
      <c r="AA1152" s="33"/>
      <c r="AB1152" s="33"/>
      <c r="AC1152" s="33"/>
      <c r="AD1152" s="33"/>
      <c r="AE1152" s="220">
        <f>IF(A1152="","",(W1147*G1152/100))</f>
        <v>0</v>
      </c>
      <c r="AF1152" s="234"/>
      <c r="AL1152" s="53"/>
      <c r="AQ1152" s="73"/>
    </row>
    <row r="1153" spans="1:43" s="28" customFormat="1" hidden="1" outlineLevel="1" x14ac:dyDescent="0.3">
      <c r="A1153" s="21" t="s">
        <v>74</v>
      </c>
      <c r="B1153" s="18"/>
      <c r="C1153" s="18"/>
      <c r="D1153" s="19"/>
      <c r="E1153" s="233" t="s">
        <v>77</v>
      </c>
      <c r="F1153" s="233"/>
      <c r="G1153" s="227"/>
      <c r="H1153" s="227"/>
      <c r="I1153" s="227"/>
      <c r="J1153" s="232" t="s">
        <v>43</v>
      </c>
      <c r="K1153" s="232"/>
      <c r="L1153" s="232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2"/>
      <c r="W1153" s="22"/>
      <c r="X1153" s="34"/>
      <c r="Y1153" s="34"/>
      <c r="Z1153" s="34"/>
      <c r="AA1153" s="34"/>
      <c r="AB1153" s="34"/>
      <c r="AC1153" s="34"/>
      <c r="AD1153" s="34"/>
      <c r="AE1153" s="220">
        <f>IF(A1153="","",(W1147*G1153/100))</f>
        <v>0</v>
      </c>
      <c r="AF1153" s="234"/>
      <c r="AL1153" s="53"/>
      <c r="AQ1153" s="73"/>
    </row>
    <row r="1154" spans="1:43" s="28" customFormat="1" hidden="1" outlineLevel="1" x14ac:dyDescent="0.3">
      <c r="A1154" s="222" t="s">
        <v>27</v>
      </c>
      <c r="B1154" s="223"/>
      <c r="C1154" s="223"/>
      <c r="D1154" s="223"/>
      <c r="E1154" s="223"/>
      <c r="F1154" s="223"/>
      <c r="G1154" s="223"/>
      <c r="H1154" s="223"/>
      <c r="I1154" s="223"/>
      <c r="J1154" s="223"/>
      <c r="K1154" s="223"/>
      <c r="L1154" s="223"/>
      <c r="M1154" s="223"/>
      <c r="N1154" s="223"/>
      <c r="O1154" s="223"/>
      <c r="P1154" s="223"/>
      <c r="Q1154" s="223"/>
      <c r="R1154" s="223"/>
      <c r="S1154" s="223"/>
      <c r="T1154" s="223"/>
      <c r="U1154" s="223"/>
      <c r="V1154" s="223"/>
      <c r="W1154" s="224">
        <f>TRUNC(SUM(AE1150:AF1153),2)</f>
        <v>0</v>
      </c>
      <c r="X1154" s="225"/>
      <c r="Y1154" s="225"/>
      <c r="Z1154" s="225"/>
      <c r="AA1154" s="225"/>
      <c r="AB1154" s="225"/>
      <c r="AC1154" s="225"/>
      <c r="AD1154" s="225"/>
      <c r="AE1154" s="225"/>
      <c r="AF1154" s="225"/>
      <c r="AL1154" s="53"/>
      <c r="AQ1154" s="73"/>
    </row>
    <row r="1155" spans="1:43" s="28" customFormat="1" hidden="1" outlineLevel="1" x14ac:dyDescent="0.3">
      <c r="A1155" s="10"/>
      <c r="B1155" s="11"/>
      <c r="C1155" s="11"/>
      <c r="D1155" s="12"/>
      <c r="E1155" s="13"/>
      <c r="F1155" s="13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/>
      <c r="T1155" s="11"/>
      <c r="U1155" s="11"/>
      <c r="V1155" s="11"/>
      <c r="W1155" s="11"/>
      <c r="X1155" s="32"/>
      <c r="Y1155" s="32"/>
      <c r="Z1155" s="32"/>
      <c r="AA1155" s="32"/>
      <c r="AB1155" s="35"/>
      <c r="AC1155" s="35"/>
      <c r="AD1155" s="35"/>
      <c r="AE1155" s="35"/>
      <c r="AF1155" s="14"/>
      <c r="AL1155" s="53"/>
      <c r="AQ1155" s="73"/>
    </row>
    <row r="1156" spans="1:43" s="28" customFormat="1" hidden="1" outlineLevel="1" x14ac:dyDescent="0.3">
      <c r="A1156" s="238" t="s">
        <v>28</v>
      </c>
      <c r="B1156" s="238"/>
      <c r="C1156" s="238"/>
      <c r="D1156" s="238"/>
      <c r="E1156" s="238"/>
      <c r="F1156" s="238"/>
      <c r="G1156" s="238"/>
      <c r="H1156" s="238"/>
      <c r="I1156" s="238"/>
      <c r="J1156" s="238"/>
      <c r="K1156" s="238"/>
      <c r="L1156" s="238"/>
      <c r="M1156" s="238"/>
      <c r="N1156" s="224">
        <f>TRUNC(SUM(W1136,W1147,W1154),2)</f>
        <v>345.93</v>
      </c>
      <c r="O1156" s="225"/>
      <c r="P1156" s="225"/>
      <c r="Q1156" s="225"/>
      <c r="R1156" s="225"/>
      <c r="S1156" s="225"/>
      <c r="T1156" s="225"/>
      <c r="U1156" s="225"/>
      <c r="V1156" s="225"/>
      <c r="W1156" s="225"/>
      <c r="X1156" s="225"/>
      <c r="Y1156" s="225"/>
      <c r="Z1156" s="225"/>
      <c r="AA1156" s="225"/>
      <c r="AB1156" s="225"/>
      <c r="AC1156" s="225"/>
      <c r="AD1156" s="225"/>
      <c r="AE1156" s="225"/>
      <c r="AF1156" s="225"/>
      <c r="AL1156" s="53"/>
      <c r="AQ1156" s="73"/>
    </row>
    <row r="1157" spans="1:43" s="28" customFormat="1" hidden="1" outlineLevel="1" x14ac:dyDescent="0.3">
      <c r="A1157" s="239" t="s">
        <v>29</v>
      </c>
      <c r="B1157" s="239"/>
      <c r="C1157" s="239"/>
      <c r="D1157" s="239"/>
      <c r="E1157" s="239"/>
      <c r="F1157" s="239"/>
      <c r="G1157" s="239"/>
      <c r="H1157" s="239"/>
      <c r="I1157" s="239"/>
      <c r="J1157" s="239"/>
      <c r="K1157" s="239"/>
      <c r="L1157" s="239"/>
      <c r="M1157" s="239"/>
      <c r="N1157" s="240">
        <f>AH1190</f>
        <v>100</v>
      </c>
      <c r="O1157" s="240"/>
      <c r="P1157" s="240"/>
      <c r="Q1157" s="240"/>
      <c r="R1157" s="240"/>
      <c r="S1157" s="240"/>
      <c r="T1157" s="240"/>
      <c r="U1157" s="240"/>
      <c r="V1157" s="240"/>
      <c r="W1157" s="240"/>
      <c r="X1157" s="240"/>
      <c r="Y1157" s="240"/>
      <c r="Z1157" s="240"/>
      <c r="AA1157" s="240"/>
      <c r="AB1157" s="240"/>
      <c r="AC1157" s="240"/>
      <c r="AD1157" s="240"/>
      <c r="AE1157" s="240"/>
      <c r="AF1157" s="240"/>
      <c r="AL1157" s="53"/>
      <c r="AQ1157" s="73"/>
    </row>
    <row r="1158" spans="1:43" s="28" customFormat="1" hidden="1" outlineLevel="1" x14ac:dyDescent="0.3">
      <c r="A1158" s="238" t="s">
        <v>30</v>
      </c>
      <c r="B1158" s="238"/>
      <c r="C1158" s="238"/>
      <c r="D1158" s="238"/>
      <c r="E1158" s="238"/>
      <c r="F1158" s="238"/>
      <c r="G1158" s="238"/>
      <c r="H1158" s="238"/>
      <c r="I1158" s="238"/>
      <c r="J1158" s="238"/>
      <c r="K1158" s="238"/>
      <c r="L1158" s="238"/>
      <c r="M1158" s="238"/>
      <c r="N1158" s="224">
        <f>TRUNC(N1156/N1157,2)</f>
        <v>3.45</v>
      </c>
      <c r="O1158" s="225"/>
      <c r="P1158" s="225"/>
      <c r="Q1158" s="225"/>
      <c r="R1158" s="225"/>
      <c r="S1158" s="225"/>
      <c r="T1158" s="225"/>
      <c r="U1158" s="225"/>
      <c r="V1158" s="225"/>
      <c r="W1158" s="225"/>
      <c r="X1158" s="225"/>
      <c r="Y1158" s="225"/>
      <c r="Z1158" s="225"/>
      <c r="AA1158" s="225"/>
      <c r="AB1158" s="225"/>
      <c r="AC1158" s="225"/>
      <c r="AD1158" s="225"/>
      <c r="AE1158" s="225"/>
      <c r="AF1158" s="225"/>
      <c r="AL1158" s="53"/>
      <c r="AQ1158" s="73"/>
    </row>
    <row r="1159" spans="1:43" s="28" customFormat="1" hidden="1" outlineLevel="1" x14ac:dyDescent="0.3">
      <c r="A1159" s="10"/>
      <c r="B1159" s="11"/>
      <c r="C1159" s="11"/>
      <c r="D1159" s="12"/>
      <c r="E1159" s="13"/>
      <c r="F1159" s="13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  <c r="X1159" s="32"/>
      <c r="Y1159" s="32"/>
      <c r="Z1159" s="32"/>
      <c r="AA1159" s="32"/>
      <c r="AB1159" s="35"/>
      <c r="AC1159" s="35"/>
      <c r="AD1159" s="35"/>
      <c r="AE1159" s="35"/>
      <c r="AF1159" s="14"/>
      <c r="AL1159" s="53"/>
      <c r="AQ1159" s="73"/>
    </row>
    <row r="1160" spans="1:43" s="28" customFormat="1" hidden="1" outlineLevel="1" x14ac:dyDescent="0.3">
      <c r="A1160" s="241" t="s">
        <v>31</v>
      </c>
      <c r="B1160" s="241"/>
      <c r="C1160" s="241"/>
      <c r="D1160" s="241"/>
      <c r="E1160" s="231" t="s">
        <v>10</v>
      </c>
      <c r="F1160" s="231"/>
      <c r="G1160" s="231" t="s">
        <v>0</v>
      </c>
      <c r="H1160" s="231"/>
      <c r="I1160" s="235" t="s">
        <v>32</v>
      </c>
      <c r="J1160" s="235"/>
      <c r="K1160" s="235"/>
      <c r="L1160" s="235"/>
      <c r="M1160" s="235"/>
      <c r="N1160" s="235"/>
      <c r="O1160" s="235"/>
      <c r="P1160" s="235"/>
      <c r="Q1160" s="235" t="s">
        <v>16</v>
      </c>
      <c r="R1160" s="235"/>
      <c r="S1160" s="235"/>
      <c r="T1160" s="235"/>
      <c r="U1160" s="235"/>
      <c r="V1160" s="235"/>
      <c r="W1160" s="235"/>
      <c r="X1160" s="235"/>
      <c r="Y1160" s="235"/>
      <c r="Z1160" s="235"/>
      <c r="AA1160" s="235"/>
      <c r="AB1160" s="211" t="s">
        <v>32</v>
      </c>
      <c r="AC1160" s="211"/>
      <c r="AD1160" s="211"/>
      <c r="AE1160" s="211"/>
      <c r="AF1160" s="211"/>
      <c r="AL1160" s="53"/>
      <c r="AQ1160" s="73"/>
    </row>
    <row r="1161" spans="1:43" s="28" customFormat="1" hidden="1" outlineLevel="1" x14ac:dyDescent="0.3">
      <c r="A1161" s="212" t="str">
        <f>IF(E1161="","",VLOOKUP(E1161,Material!$A$3:$N$526,2,FALSE))</f>
        <v>CAL PARA PINTURA</v>
      </c>
      <c r="B1161" s="213"/>
      <c r="C1161" s="213"/>
      <c r="D1161" s="213"/>
      <c r="E1161" s="216">
        <v>10009</v>
      </c>
      <c r="F1161" s="216"/>
      <c r="G1161" s="216" t="str">
        <f>IF(E1161="","",VLOOKUP(E1161,Material!$A$3:$N$526,3,FALSE))</f>
        <v>Kg</v>
      </c>
      <c r="H1161" s="216"/>
      <c r="I1161" s="230">
        <f>IF(E1161="","",VLOOKUP(E1161,Material!$A$3:$N$526,4,FALSE))</f>
        <v>1.6419999999999999</v>
      </c>
      <c r="J1161" s="230"/>
      <c r="K1161" s="230"/>
      <c r="L1161" s="230"/>
      <c r="M1161" s="230"/>
      <c r="N1161" s="230"/>
      <c r="O1161" s="230"/>
      <c r="P1161" s="230"/>
      <c r="Q1161" s="40"/>
      <c r="R1161" s="40"/>
      <c r="S1161" s="40"/>
      <c r="T1161" s="40"/>
      <c r="U1161" s="40"/>
      <c r="V1161" s="40"/>
      <c r="W1161" s="217">
        <v>0.2</v>
      </c>
      <c r="X1161" s="217"/>
      <c r="Y1161" s="217"/>
      <c r="Z1161" s="217"/>
      <c r="AA1161" s="217"/>
      <c r="AB1161" s="33"/>
      <c r="AC1161" s="33"/>
      <c r="AD1161" s="33"/>
      <c r="AE1161" s="33"/>
      <c r="AF1161" s="23">
        <f>IF(W1161="","",I1161*W1161)</f>
        <v>0.32840000000000003</v>
      </c>
      <c r="AL1161" s="53"/>
      <c r="AQ1161" s="73"/>
    </row>
    <row r="1162" spans="1:43" s="28" customFormat="1" hidden="1" outlineLevel="1" x14ac:dyDescent="0.3">
      <c r="A1162" s="212" t="str">
        <f>IF(E1162="","",VLOOKUP(E1162,Material!$A$3:$N$526,2,FALSE))</f>
        <v/>
      </c>
      <c r="B1162" s="213"/>
      <c r="C1162" s="213"/>
      <c r="D1162" s="213"/>
      <c r="E1162" s="216"/>
      <c r="F1162" s="216"/>
      <c r="G1162" s="216" t="str">
        <f>IF(E1162="","",VLOOKUP(E1162,Material!$A$3:$N$526,3,FALSE))</f>
        <v/>
      </c>
      <c r="H1162" s="216"/>
      <c r="I1162" s="230" t="str">
        <f>IF(E1162="","",VLOOKUP(E1162,Material!$A$3:$N$526,4,FALSE))</f>
        <v/>
      </c>
      <c r="J1162" s="230"/>
      <c r="K1162" s="230"/>
      <c r="L1162" s="230"/>
      <c r="M1162" s="230"/>
      <c r="N1162" s="230"/>
      <c r="O1162" s="230"/>
      <c r="P1162" s="230"/>
      <c r="Q1162" s="40"/>
      <c r="R1162" s="40"/>
      <c r="S1162" s="40"/>
      <c r="T1162" s="40"/>
      <c r="U1162" s="40"/>
      <c r="V1162" s="40"/>
      <c r="W1162" s="217"/>
      <c r="X1162" s="217"/>
      <c r="Y1162" s="217"/>
      <c r="Z1162" s="217"/>
      <c r="AA1162" s="217"/>
      <c r="AB1162" s="33"/>
      <c r="AC1162" s="33"/>
      <c r="AD1162" s="33"/>
      <c r="AE1162" s="33"/>
      <c r="AF1162" s="23"/>
      <c r="AL1162" s="53"/>
      <c r="AQ1162" s="73"/>
    </row>
    <row r="1163" spans="1:43" s="28" customFormat="1" hidden="1" outlineLevel="1" x14ac:dyDescent="0.3">
      <c r="A1163" s="212" t="str">
        <f>IF(E1163="","",VLOOKUP(E1163,Material!$A$3:$N$526,2,FALSE))</f>
        <v/>
      </c>
      <c r="B1163" s="213"/>
      <c r="C1163" s="213"/>
      <c r="D1163" s="213"/>
      <c r="E1163" s="216"/>
      <c r="F1163" s="216"/>
      <c r="G1163" s="216" t="str">
        <f>IF(E1163="","",VLOOKUP(E1163,Material!$A$3:$N$526,3,FALSE))</f>
        <v/>
      </c>
      <c r="H1163" s="216"/>
      <c r="I1163" s="230" t="str">
        <f>IF(E1163="","",VLOOKUP(E1163,Material!$A$3:$N$526,4,FALSE))</f>
        <v/>
      </c>
      <c r="J1163" s="230"/>
      <c r="K1163" s="230"/>
      <c r="L1163" s="230"/>
      <c r="M1163" s="230"/>
      <c r="N1163" s="230"/>
      <c r="O1163" s="230"/>
      <c r="P1163" s="230"/>
      <c r="Q1163" s="40"/>
      <c r="R1163" s="40"/>
      <c r="S1163" s="40"/>
      <c r="T1163" s="40"/>
      <c r="U1163" s="40"/>
      <c r="V1163" s="40"/>
      <c r="W1163" s="217"/>
      <c r="X1163" s="217"/>
      <c r="Y1163" s="217"/>
      <c r="Z1163" s="217"/>
      <c r="AA1163" s="217"/>
      <c r="AB1163" s="33"/>
      <c r="AC1163" s="33"/>
      <c r="AD1163" s="33"/>
      <c r="AE1163" s="33"/>
      <c r="AF1163" s="23"/>
      <c r="AL1163" s="53"/>
      <c r="AQ1163" s="73"/>
    </row>
    <row r="1164" spans="1:43" s="28" customFormat="1" hidden="1" outlineLevel="1" x14ac:dyDescent="0.3">
      <c r="A1164" s="212" t="str">
        <f>IF(E1164="","",VLOOKUP(E1164,Material!$A$3:$N$526,2,FALSE))</f>
        <v/>
      </c>
      <c r="B1164" s="213"/>
      <c r="C1164" s="213"/>
      <c r="D1164" s="213"/>
      <c r="E1164" s="214"/>
      <c r="F1164" s="214"/>
      <c r="G1164" s="215" t="str">
        <f>IF(E1164="","",VLOOKUP(E1164,Material!$A$3:$N$526,3,FALSE))</f>
        <v/>
      </c>
      <c r="H1164" s="215"/>
      <c r="I1164" s="229" t="str">
        <f>IF(E1164="","",VLOOKUP(E1164,Material!$A$3:$N$526,4,FALSE))</f>
        <v/>
      </c>
      <c r="J1164" s="229"/>
      <c r="K1164" s="229"/>
      <c r="L1164" s="229"/>
      <c r="M1164" s="229"/>
      <c r="N1164" s="229"/>
      <c r="O1164" s="229"/>
      <c r="P1164" s="229"/>
      <c r="Q1164" s="20"/>
      <c r="R1164" s="20"/>
      <c r="S1164" s="20"/>
      <c r="T1164" s="20"/>
      <c r="U1164" s="20"/>
      <c r="V1164" s="20"/>
      <c r="W1164" s="228"/>
      <c r="X1164" s="228"/>
      <c r="Y1164" s="228"/>
      <c r="Z1164" s="228"/>
      <c r="AA1164" s="228"/>
      <c r="AB1164" s="33"/>
      <c r="AC1164" s="33"/>
      <c r="AD1164" s="33"/>
      <c r="AE1164" s="33"/>
      <c r="AF1164" s="23" t="str">
        <f t="shared" ref="AF1164:AF1170" si="90">IF(W1164="","",I1164*W1164)</f>
        <v/>
      </c>
      <c r="AL1164" s="53"/>
      <c r="AQ1164" s="73"/>
    </row>
    <row r="1165" spans="1:43" s="28" customFormat="1" hidden="1" outlineLevel="1" x14ac:dyDescent="0.3">
      <c r="A1165" s="212" t="str">
        <f>IF(E1165="","",VLOOKUP(E1165,Material!$A$3:$N$526,2,FALSE))</f>
        <v/>
      </c>
      <c r="B1165" s="213"/>
      <c r="C1165" s="213"/>
      <c r="D1165" s="213"/>
      <c r="E1165" s="214"/>
      <c r="F1165" s="214"/>
      <c r="G1165" s="215" t="str">
        <f>IF(E1165="","",VLOOKUP(E1165,Material!$A$3:$N$526,3,FALSE))</f>
        <v/>
      </c>
      <c r="H1165" s="215"/>
      <c r="I1165" s="229" t="str">
        <f>IF(E1165="","",VLOOKUP(E1165,Material!$A$3:$N$526,4,FALSE))</f>
        <v/>
      </c>
      <c r="J1165" s="229"/>
      <c r="K1165" s="229"/>
      <c r="L1165" s="229"/>
      <c r="M1165" s="229"/>
      <c r="N1165" s="229"/>
      <c r="O1165" s="229"/>
      <c r="P1165" s="229"/>
      <c r="Q1165" s="20"/>
      <c r="R1165" s="20"/>
      <c r="S1165" s="20"/>
      <c r="T1165" s="20"/>
      <c r="U1165" s="20"/>
      <c r="V1165" s="20"/>
      <c r="W1165" s="228"/>
      <c r="X1165" s="228"/>
      <c r="Y1165" s="228"/>
      <c r="Z1165" s="228"/>
      <c r="AA1165" s="228"/>
      <c r="AB1165" s="33"/>
      <c r="AC1165" s="33"/>
      <c r="AD1165" s="33"/>
      <c r="AE1165" s="33"/>
      <c r="AF1165" s="23" t="str">
        <f t="shared" si="90"/>
        <v/>
      </c>
      <c r="AL1165" s="53"/>
      <c r="AQ1165" s="73"/>
    </row>
    <row r="1166" spans="1:43" s="28" customFormat="1" hidden="1" outlineLevel="1" x14ac:dyDescent="0.3">
      <c r="A1166" s="212" t="str">
        <f>IF(E1166="","",VLOOKUP(E1166,Material!$A$3:$N$526,2,FALSE))</f>
        <v/>
      </c>
      <c r="B1166" s="213"/>
      <c r="C1166" s="213"/>
      <c r="D1166" s="213"/>
      <c r="E1166" s="214"/>
      <c r="F1166" s="214"/>
      <c r="G1166" s="215" t="str">
        <f>IF(E1166="","",VLOOKUP(E1166,Material!$A$3:$N$526,3,FALSE))</f>
        <v/>
      </c>
      <c r="H1166" s="215"/>
      <c r="I1166" s="229" t="str">
        <f>IF(E1166="","",VLOOKUP(E1166,Material!$A$3:$N$526,4,FALSE))</f>
        <v/>
      </c>
      <c r="J1166" s="229"/>
      <c r="K1166" s="229"/>
      <c r="L1166" s="229"/>
      <c r="M1166" s="229"/>
      <c r="N1166" s="229"/>
      <c r="O1166" s="229"/>
      <c r="P1166" s="229"/>
      <c r="Q1166" s="20"/>
      <c r="R1166" s="20"/>
      <c r="S1166" s="20"/>
      <c r="T1166" s="20"/>
      <c r="U1166" s="20"/>
      <c r="V1166" s="20"/>
      <c r="W1166" s="228"/>
      <c r="X1166" s="228"/>
      <c r="Y1166" s="228"/>
      <c r="Z1166" s="228"/>
      <c r="AA1166" s="228"/>
      <c r="AB1166" s="33"/>
      <c r="AC1166" s="33"/>
      <c r="AD1166" s="33"/>
      <c r="AE1166" s="33"/>
      <c r="AF1166" s="23" t="str">
        <f t="shared" si="90"/>
        <v/>
      </c>
      <c r="AL1166" s="53"/>
      <c r="AQ1166" s="73"/>
    </row>
    <row r="1167" spans="1:43" s="28" customFormat="1" hidden="1" outlineLevel="1" x14ac:dyDescent="0.3">
      <c r="A1167" s="212" t="str">
        <f>IF(E1167="","",VLOOKUP(E1167,Material!$A$3:$N$526,2,FALSE))</f>
        <v/>
      </c>
      <c r="B1167" s="213"/>
      <c r="C1167" s="213"/>
      <c r="D1167" s="213"/>
      <c r="E1167" s="214"/>
      <c r="F1167" s="214"/>
      <c r="G1167" s="215" t="str">
        <f>IF(E1167="","",VLOOKUP(E1167,Material!$A$3:$N$526,3,FALSE))</f>
        <v/>
      </c>
      <c r="H1167" s="215"/>
      <c r="I1167" s="229" t="str">
        <f>IF(E1167="","",VLOOKUP(E1167,Material!$A$3:$N$526,4,FALSE))</f>
        <v/>
      </c>
      <c r="J1167" s="229"/>
      <c r="K1167" s="229"/>
      <c r="L1167" s="229"/>
      <c r="M1167" s="229"/>
      <c r="N1167" s="229"/>
      <c r="O1167" s="229"/>
      <c r="P1167" s="229"/>
      <c r="Q1167" s="20"/>
      <c r="R1167" s="20"/>
      <c r="S1167" s="20"/>
      <c r="T1167" s="20"/>
      <c r="U1167" s="20"/>
      <c r="V1167" s="20"/>
      <c r="W1167" s="228"/>
      <c r="X1167" s="228"/>
      <c r="Y1167" s="228"/>
      <c r="Z1167" s="228"/>
      <c r="AA1167" s="228"/>
      <c r="AB1167" s="33"/>
      <c r="AC1167" s="33"/>
      <c r="AD1167" s="33"/>
      <c r="AE1167" s="33"/>
      <c r="AF1167" s="23" t="str">
        <f t="shared" si="90"/>
        <v/>
      </c>
      <c r="AL1167" s="53"/>
      <c r="AQ1167" s="73"/>
    </row>
    <row r="1168" spans="1:43" s="28" customFormat="1" hidden="1" outlineLevel="1" x14ac:dyDescent="0.3">
      <c r="A1168" s="212" t="str">
        <f>IF(E1168="","",VLOOKUP(E1168,Material!$A$3:$N$526,2,FALSE))</f>
        <v/>
      </c>
      <c r="B1168" s="213"/>
      <c r="C1168" s="213"/>
      <c r="D1168" s="213"/>
      <c r="E1168" s="214"/>
      <c r="F1168" s="214"/>
      <c r="G1168" s="215" t="str">
        <f>IF(E1168="","",VLOOKUP(E1168,Material!$A$3:$N$526,3,FALSE))</f>
        <v/>
      </c>
      <c r="H1168" s="215"/>
      <c r="I1168" s="229" t="str">
        <f>IF(E1168="","",VLOOKUP(E1168,Material!$A$3:$N$526,4,FALSE))</f>
        <v/>
      </c>
      <c r="J1168" s="229"/>
      <c r="K1168" s="229"/>
      <c r="L1168" s="229"/>
      <c r="M1168" s="229"/>
      <c r="N1168" s="229"/>
      <c r="O1168" s="229"/>
      <c r="P1168" s="229"/>
      <c r="Q1168" s="20"/>
      <c r="R1168" s="20"/>
      <c r="S1168" s="20"/>
      <c r="T1168" s="20"/>
      <c r="U1168" s="20"/>
      <c r="V1168" s="20"/>
      <c r="W1168" s="228"/>
      <c r="X1168" s="228"/>
      <c r="Y1168" s="228"/>
      <c r="Z1168" s="228"/>
      <c r="AA1168" s="228"/>
      <c r="AB1168" s="33"/>
      <c r="AC1168" s="33"/>
      <c r="AD1168" s="33"/>
      <c r="AE1168" s="33"/>
      <c r="AF1168" s="23" t="str">
        <f t="shared" si="90"/>
        <v/>
      </c>
      <c r="AL1168" s="53"/>
      <c r="AQ1168" s="73"/>
    </row>
    <row r="1169" spans="1:43" s="28" customFormat="1" hidden="1" outlineLevel="1" x14ac:dyDescent="0.3">
      <c r="A1169" s="212" t="str">
        <f>IF(E1169="","",VLOOKUP(E1169,Material!$A$3:$N$526,2,FALSE))</f>
        <v/>
      </c>
      <c r="B1169" s="213"/>
      <c r="C1169" s="213"/>
      <c r="D1169" s="213"/>
      <c r="E1169" s="214"/>
      <c r="F1169" s="214"/>
      <c r="G1169" s="215" t="str">
        <f>IF(E1169="","",VLOOKUP(E1169,Material!$A$3:$N$526,3,FALSE))</f>
        <v/>
      </c>
      <c r="H1169" s="215"/>
      <c r="I1169" s="229" t="str">
        <f>IF(E1169="","",VLOOKUP(E1169,Material!$A$3:$N$526,4,FALSE))</f>
        <v/>
      </c>
      <c r="J1169" s="229"/>
      <c r="K1169" s="229"/>
      <c r="L1169" s="229"/>
      <c r="M1169" s="229"/>
      <c r="N1169" s="229"/>
      <c r="O1169" s="229"/>
      <c r="P1169" s="229"/>
      <c r="Q1169" s="20"/>
      <c r="R1169" s="20"/>
      <c r="S1169" s="20"/>
      <c r="T1169" s="20"/>
      <c r="U1169" s="20"/>
      <c r="V1169" s="20"/>
      <c r="W1169" s="228"/>
      <c r="X1169" s="228"/>
      <c r="Y1169" s="228"/>
      <c r="Z1169" s="228"/>
      <c r="AA1169" s="228"/>
      <c r="AB1169" s="33"/>
      <c r="AC1169" s="33"/>
      <c r="AD1169" s="33"/>
      <c r="AE1169" s="33"/>
      <c r="AF1169" s="23" t="str">
        <f t="shared" si="90"/>
        <v/>
      </c>
      <c r="AL1169" s="53"/>
      <c r="AQ1169" s="73"/>
    </row>
    <row r="1170" spans="1:43" s="28" customFormat="1" hidden="1" outlineLevel="1" x14ac:dyDescent="0.3">
      <c r="A1170" s="212" t="str">
        <f>IF(E1170="","",VLOOKUP(E1170,Material!$A$3:$N$526,2,FALSE))</f>
        <v/>
      </c>
      <c r="B1170" s="213"/>
      <c r="C1170" s="213"/>
      <c r="D1170" s="213"/>
      <c r="E1170" s="214"/>
      <c r="F1170" s="214"/>
      <c r="G1170" s="215" t="str">
        <f>IF(E1170="","",VLOOKUP(E1170,Material!$A$3:$N$526,3,FALSE))</f>
        <v/>
      </c>
      <c r="H1170" s="215"/>
      <c r="I1170" s="229" t="str">
        <f>IF(E1170="","",VLOOKUP(E1170,Material!$A$3:$N$526,4,FALSE))</f>
        <v/>
      </c>
      <c r="J1170" s="229"/>
      <c r="K1170" s="229"/>
      <c r="L1170" s="229"/>
      <c r="M1170" s="229"/>
      <c r="N1170" s="229"/>
      <c r="O1170" s="229"/>
      <c r="P1170" s="229"/>
      <c r="Q1170" s="20"/>
      <c r="R1170" s="20"/>
      <c r="S1170" s="20"/>
      <c r="T1170" s="20"/>
      <c r="U1170" s="20"/>
      <c r="V1170" s="20"/>
      <c r="W1170" s="228"/>
      <c r="X1170" s="228"/>
      <c r="Y1170" s="228"/>
      <c r="Z1170" s="228"/>
      <c r="AA1170" s="228"/>
      <c r="AB1170" s="33"/>
      <c r="AC1170" s="33"/>
      <c r="AD1170" s="33"/>
      <c r="AE1170" s="33"/>
      <c r="AF1170" s="23" t="str">
        <f t="shared" si="90"/>
        <v/>
      </c>
      <c r="AL1170" s="53"/>
      <c r="AQ1170" s="73"/>
    </row>
    <row r="1171" spans="1:43" s="28" customFormat="1" hidden="1" outlineLevel="1" x14ac:dyDescent="0.3">
      <c r="A1171" s="222" t="s">
        <v>33</v>
      </c>
      <c r="B1171" s="223"/>
      <c r="C1171" s="223"/>
      <c r="D1171" s="223"/>
      <c r="E1171" s="223"/>
      <c r="F1171" s="223"/>
      <c r="G1171" s="223"/>
      <c r="H1171" s="223"/>
      <c r="I1171" s="223"/>
      <c r="J1171" s="223"/>
      <c r="K1171" s="223"/>
      <c r="L1171" s="223"/>
      <c r="M1171" s="223"/>
      <c r="N1171" s="223"/>
      <c r="O1171" s="223"/>
      <c r="P1171" s="223"/>
      <c r="Q1171" s="223"/>
      <c r="R1171" s="223"/>
      <c r="S1171" s="223"/>
      <c r="T1171" s="223"/>
      <c r="U1171" s="223"/>
      <c r="V1171" s="223"/>
      <c r="W1171" s="224">
        <f>TRUNC(SUM(AA1161:AF1170),2)</f>
        <v>0.32</v>
      </c>
      <c r="X1171" s="225"/>
      <c r="Y1171" s="225"/>
      <c r="Z1171" s="225"/>
      <c r="AA1171" s="225"/>
      <c r="AB1171" s="225"/>
      <c r="AC1171" s="225"/>
      <c r="AD1171" s="225"/>
      <c r="AE1171" s="225"/>
      <c r="AF1171" s="225"/>
      <c r="AL1171" s="53"/>
      <c r="AQ1171" s="73"/>
    </row>
    <row r="1172" spans="1:43" s="28" customFormat="1" hidden="1" outlineLevel="1" x14ac:dyDescent="0.3">
      <c r="A1172" s="10"/>
      <c r="B1172" s="11"/>
      <c r="C1172" s="11"/>
      <c r="D1172" s="12"/>
      <c r="E1172" s="13"/>
      <c r="F1172" s="13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  <c r="X1172" s="32"/>
      <c r="Y1172" s="32"/>
      <c r="Z1172" s="32"/>
      <c r="AA1172" s="32"/>
      <c r="AB1172" s="35"/>
      <c r="AC1172" s="35"/>
      <c r="AD1172" s="35"/>
      <c r="AE1172" s="35"/>
      <c r="AF1172" s="14"/>
      <c r="AL1172" s="53"/>
      <c r="AQ1172" s="73"/>
    </row>
    <row r="1173" spans="1:43" s="28" customFormat="1" hidden="1" outlineLevel="1" x14ac:dyDescent="0.3">
      <c r="A1173" s="241" t="s">
        <v>34</v>
      </c>
      <c r="B1173" s="241"/>
      <c r="C1173" s="241"/>
      <c r="D1173" s="241"/>
      <c r="E1173" s="231" t="s">
        <v>10</v>
      </c>
      <c r="F1173" s="231"/>
      <c r="G1173" s="231" t="s">
        <v>0</v>
      </c>
      <c r="H1173" s="231"/>
      <c r="I1173" s="231" t="s">
        <v>32</v>
      </c>
      <c r="J1173" s="231"/>
      <c r="K1173" s="231"/>
      <c r="L1173" s="231"/>
      <c r="M1173" s="231"/>
      <c r="N1173" s="231"/>
      <c r="O1173" s="231"/>
      <c r="P1173" s="231"/>
      <c r="Q1173" s="231" t="s">
        <v>16</v>
      </c>
      <c r="R1173" s="231"/>
      <c r="S1173" s="231"/>
      <c r="T1173" s="231"/>
      <c r="U1173" s="231"/>
      <c r="V1173" s="231"/>
      <c r="W1173" s="231"/>
      <c r="X1173" s="231"/>
      <c r="Y1173" s="231"/>
      <c r="Z1173" s="231"/>
      <c r="AA1173" s="231"/>
      <c r="AB1173" s="242" t="s">
        <v>32</v>
      </c>
      <c r="AC1173" s="242"/>
      <c r="AD1173" s="242"/>
      <c r="AE1173" s="242"/>
      <c r="AF1173" s="242"/>
      <c r="AL1173" s="53"/>
      <c r="AQ1173" s="73"/>
    </row>
    <row r="1174" spans="1:43" s="28" customFormat="1" hidden="1" outlineLevel="1" x14ac:dyDescent="0.3">
      <c r="A1174" s="212" t="s">
        <v>423</v>
      </c>
      <c r="B1174" s="213"/>
      <c r="C1174" s="213"/>
      <c r="D1174" s="213"/>
      <c r="E1174" s="216"/>
      <c r="F1174" s="216"/>
      <c r="G1174" s="215" t="s">
        <v>423</v>
      </c>
      <c r="H1174" s="215"/>
      <c r="I1174" s="226" t="s">
        <v>423</v>
      </c>
      <c r="J1174" s="226"/>
      <c r="K1174" s="226"/>
      <c r="L1174" s="226"/>
      <c r="M1174" s="226"/>
      <c r="N1174" s="226"/>
      <c r="O1174" s="226"/>
      <c r="P1174" s="226"/>
      <c r="Q1174" s="40"/>
      <c r="R1174" s="40"/>
      <c r="S1174" s="40"/>
      <c r="T1174" s="40"/>
      <c r="U1174" s="40"/>
      <c r="V1174" s="40"/>
      <c r="W1174" s="217"/>
      <c r="X1174" s="217"/>
      <c r="Y1174" s="217"/>
      <c r="Z1174" s="217"/>
      <c r="AA1174" s="217"/>
      <c r="AB1174" s="33"/>
      <c r="AC1174" s="33"/>
      <c r="AD1174" s="33"/>
      <c r="AE1174" s="33"/>
      <c r="AF1174" s="23" t="str">
        <f t="shared" ref="AF1174:AF1179" si="91">IF(W1174="","",I1174*W1174)</f>
        <v/>
      </c>
      <c r="AL1174" s="53"/>
      <c r="AQ1174" s="73"/>
    </row>
    <row r="1175" spans="1:43" s="28" customFormat="1" hidden="1" outlineLevel="1" x14ac:dyDescent="0.3">
      <c r="A1175" s="212" t="s">
        <v>423</v>
      </c>
      <c r="B1175" s="213"/>
      <c r="C1175" s="213"/>
      <c r="D1175" s="213"/>
      <c r="E1175" s="214"/>
      <c r="F1175" s="214"/>
      <c r="G1175" s="215" t="s">
        <v>423</v>
      </c>
      <c r="H1175" s="215"/>
      <c r="I1175" s="227" t="s">
        <v>423</v>
      </c>
      <c r="J1175" s="227"/>
      <c r="K1175" s="227"/>
      <c r="L1175" s="227"/>
      <c r="M1175" s="227"/>
      <c r="N1175" s="227"/>
      <c r="O1175" s="227"/>
      <c r="P1175" s="227"/>
      <c r="Q1175" s="20"/>
      <c r="R1175" s="20"/>
      <c r="S1175" s="20"/>
      <c r="T1175" s="20"/>
      <c r="U1175" s="20"/>
      <c r="V1175" s="20"/>
      <c r="W1175" s="228"/>
      <c r="X1175" s="228"/>
      <c r="Y1175" s="228"/>
      <c r="Z1175" s="228"/>
      <c r="AA1175" s="228"/>
      <c r="AB1175" s="33"/>
      <c r="AC1175" s="33"/>
      <c r="AD1175" s="33"/>
      <c r="AE1175" s="33"/>
      <c r="AF1175" s="23" t="str">
        <f t="shared" si="91"/>
        <v/>
      </c>
      <c r="AL1175" s="53"/>
      <c r="AQ1175" s="73"/>
    </row>
    <row r="1176" spans="1:43" s="28" customFormat="1" hidden="1" outlineLevel="1" x14ac:dyDescent="0.3">
      <c r="A1176" s="212" t="s">
        <v>423</v>
      </c>
      <c r="B1176" s="213"/>
      <c r="C1176" s="213"/>
      <c r="D1176" s="213"/>
      <c r="E1176" s="214"/>
      <c r="F1176" s="214"/>
      <c r="G1176" s="215" t="s">
        <v>423</v>
      </c>
      <c r="H1176" s="215"/>
      <c r="I1176" s="227" t="s">
        <v>423</v>
      </c>
      <c r="J1176" s="227"/>
      <c r="K1176" s="227"/>
      <c r="L1176" s="227"/>
      <c r="M1176" s="227"/>
      <c r="N1176" s="227"/>
      <c r="O1176" s="227"/>
      <c r="P1176" s="227"/>
      <c r="Q1176" s="20"/>
      <c r="R1176" s="20"/>
      <c r="S1176" s="20"/>
      <c r="T1176" s="20"/>
      <c r="U1176" s="20"/>
      <c r="V1176" s="20"/>
      <c r="W1176" s="228"/>
      <c r="X1176" s="228"/>
      <c r="Y1176" s="228"/>
      <c r="Z1176" s="228"/>
      <c r="AA1176" s="228"/>
      <c r="AB1176" s="33"/>
      <c r="AC1176" s="33"/>
      <c r="AD1176" s="33"/>
      <c r="AE1176" s="33"/>
      <c r="AF1176" s="23" t="str">
        <f t="shared" si="91"/>
        <v/>
      </c>
      <c r="AL1176" s="53"/>
      <c r="AQ1176" s="73"/>
    </row>
    <row r="1177" spans="1:43" s="28" customFormat="1" hidden="1" outlineLevel="1" x14ac:dyDescent="0.3">
      <c r="A1177" s="212" t="s">
        <v>423</v>
      </c>
      <c r="B1177" s="213"/>
      <c r="C1177" s="213"/>
      <c r="D1177" s="213"/>
      <c r="E1177" s="214"/>
      <c r="F1177" s="214"/>
      <c r="G1177" s="215" t="s">
        <v>423</v>
      </c>
      <c r="H1177" s="215"/>
      <c r="I1177" s="227" t="s">
        <v>423</v>
      </c>
      <c r="J1177" s="227"/>
      <c r="K1177" s="227"/>
      <c r="L1177" s="227"/>
      <c r="M1177" s="227"/>
      <c r="N1177" s="227"/>
      <c r="O1177" s="227"/>
      <c r="P1177" s="227"/>
      <c r="Q1177" s="20"/>
      <c r="R1177" s="20"/>
      <c r="S1177" s="20"/>
      <c r="T1177" s="20"/>
      <c r="U1177" s="20"/>
      <c r="V1177" s="20"/>
      <c r="W1177" s="228"/>
      <c r="X1177" s="228"/>
      <c r="Y1177" s="228"/>
      <c r="Z1177" s="228"/>
      <c r="AA1177" s="228"/>
      <c r="AB1177" s="33"/>
      <c r="AC1177" s="33"/>
      <c r="AD1177" s="33"/>
      <c r="AE1177" s="33"/>
      <c r="AF1177" s="23" t="str">
        <f t="shared" si="91"/>
        <v/>
      </c>
      <c r="AL1177" s="53"/>
      <c r="AQ1177" s="73"/>
    </row>
    <row r="1178" spans="1:43" s="28" customFormat="1" hidden="1" outlineLevel="1" x14ac:dyDescent="0.3">
      <c r="A1178" s="212" t="s">
        <v>423</v>
      </c>
      <c r="B1178" s="213"/>
      <c r="C1178" s="213"/>
      <c r="D1178" s="213"/>
      <c r="E1178" s="214"/>
      <c r="F1178" s="214"/>
      <c r="G1178" s="215" t="s">
        <v>423</v>
      </c>
      <c r="H1178" s="215"/>
      <c r="I1178" s="227" t="s">
        <v>423</v>
      </c>
      <c r="J1178" s="227"/>
      <c r="K1178" s="227"/>
      <c r="L1178" s="227"/>
      <c r="M1178" s="227"/>
      <c r="N1178" s="227"/>
      <c r="O1178" s="227"/>
      <c r="P1178" s="227"/>
      <c r="Q1178" s="20"/>
      <c r="R1178" s="20"/>
      <c r="S1178" s="20"/>
      <c r="T1178" s="20"/>
      <c r="U1178" s="20"/>
      <c r="V1178" s="20"/>
      <c r="W1178" s="228"/>
      <c r="X1178" s="228"/>
      <c r="Y1178" s="228"/>
      <c r="Z1178" s="228"/>
      <c r="AA1178" s="228"/>
      <c r="AB1178" s="33"/>
      <c r="AC1178" s="33"/>
      <c r="AD1178" s="33"/>
      <c r="AE1178" s="33"/>
      <c r="AF1178" s="23" t="str">
        <f t="shared" si="91"/>
        <v/>
      </c>
      <c r="AL1178" s="53"/>
      <c r="AQ1178" s="73"/>
    </row>
    <row r="1179" spans="1:43" s="28" customFormat="1" hidden="1" outlineLevel="1" x14ac:dyDescent="0.3">
      <c r="A1179" s="212" t="s">
        <v>423</v>
      </c>
      <c r="B1179" s="213"/>
      <c r="C1179" s="213"/>
      <c r="D1179" s="213"/>
      <c r="E1179" s="214"/>
      <c r="F1179" s="214"/>
      <c r="G1179" s="215" t="s">
        <v>423</v>
      </c>
      <c r="H1179" s="215"/>
      <c r="I1179" s="227" t="s">
        <v>423</v>
      </c>
      <c r="J1179" s="227"/>
      <c r="K1179" s="227"/>
      <c r="L1179" s="227"/>
      <c r="M1179" s="227"/>
      <c r="N1179" s="227"/>
      <c r="O1179" s="227"/>
      <c r="P1179" s="227"/>
      <c r="Q1179" s="20"/>
      <c r="R1179" s="20"/>
      <c r="S1179" s="20"/>
      <c r="T1179" s="20"/>
      <c r="U1179" s="20"/>
      <c r="V1179" s="20"/>
      <c r="W1179" s="228"/>
      <c r="X1179" s="228"/>
      <c r="Y1179" s="228"/>
      <c r="Z1179" s="228"/>
      <c r="AA1179" s="228"/>
      <c r="AB1179" s="33"/>
      <c r="AC1179" s="33"/>
      <c r="AD1179" s="33"/>
      <c r="AE1179" s="33"/>
      <c r="AF1179" s="23" t="str">
        <f t="shared" si="91"/>
        <v/>
      </c>
      <c r="AL1179" s="53"/>
      <c r="AQ1179" s="73"/>
    </row>
    <row r="1180" spans="1:43" s="28" customFormat="1" hidden="1" outlineLevel="1" x14ac:dyDescent="0.3">
      <c r="A1180" s="222" t="s">
        <v>35</v>
      </c>
      <c r="B1180" s="223"/>
      <c r="C1180" s="223"/>
      <c r="D1180" s="223"/>
      <c r="E1180" s="223"/>
      <c r="F1180" s="223"/>
      <c r="G1180" s="223"/>
      <c r="H1180" s="223"/>
      <c r="I1180" s="223"/>
      <c r="J1180" s="223"/>
      <c r="K1180" s="223"/>
      <c r="L1180" s="223"/>
      <c r="M1180" s="223"/>
      <c r="N1180" s="223"/>
      <c r="O1180" s="223"/>
      <c r="P1180" s="223"/>
      <c r="Q1180" s="223"/>
      <c r="R1180" s="223"/>
      <c r="S1180" s="223"/>
      <c r="T1180" s="223"/>
      <c r="U1180" s="223"/>
      <c r="V1180" s="223"/>
      <c r="W1180" s="224">
        <f>TRUNC(SUM(AA1174:AF1179),2)</f>
        <v>0</v>
      </c>
      <c r="X1180" s="225"/>
      <c r="Y1180" s="225"/>
      <c r="Z1180" s="225"/>
      <c r="AA1180" s="225"/>
      <c r="AB1180" s="225"/>
      <c r="AC1180" s="225"/>
      <c r="AD1180" s="225"/>
      <c r="AE1180" s="225"/>
      <c r="AF1180" s="225"/>
      <c r="AL1180" s="53"/>
      <c r="AQ1180" s="73"/>
    </row>
    <row r="1181" spans="1:43" s="28" customFormat="1" hidden="1" outlineLevel="1" x14ac:dyDescent="0.3">
      <c r="A1181" s="10"/>
      <c r="B1181" s="11"/>
      <c r="C1181" s="11"/>
      <c r="D1181" s="12"/>
      <c r="E1181" s="13"/>
      <c r="F1181" s="13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32"/>
      <c r="Y1181" s="32"/>
      <c r="Z1181" s="32"/>
      <c r="AA1181" s="32"/>
      <c r="AB1181" s="35"/>
      <c r="AC1181" s="35"/>
      <c r="AD1181" s="35"/>
      <c r="AE1181" s="35"/>
      <c r="AF1181" s="14"/>
      <c r="AL1181" s="53"/>
      <c r="AQ1181" s="73"/>
    </row>
    <row r="1182" spans="1:43" s="28" customFormat="1" hidden="1" outlineLevel="1" x14ac:dyDescent="0.3">
      <c r="A1182" s="241" t="s">
        <v>36</v>
      </c>
      <c r="B1182" s="241"/>
      <c r="C1182" s="241"/>
      <c r="D1182" s="241"/>
      <c r="E1182" s="231" t="s">
        <v>10</v>
      </c>
      <c r="F1182" s="231"/>
      <c r="G1182" s="231" t="s">
        <v>0</v>
      </c>
      <c r="H1182" s="231"/>
      <c r="I1182" s="231"/>
      <c r="J1182" s="231" t="s">
        <v>37</v>
      </c>
      <c r="K1182" s="231"/>
      <c r="L1182" s="231"/>
      <c r="M1182" s="231"/>
      <c r="N1182" s="231"/>
      <c r="O1182" s="231"/>
      <c r="P1182" s="231"/>
      <c r="Q1182" s="231"/>
      <c r="R1182" s="231" t="s">
        <v>5</v>
      </c>
      <c r="S1182" s="231"/>
      <c r="T1182" s="231"/>
      <c r="U1182" s="231"/>
      <c r="V1182" s="231"/>
      <c r="W1182" s="231"/>
      <c r="X1182" s="231"/>
      <c r="Y1182" s="231"/>
      <c r="Z1182" s="231"/>
      <c r="AA1182" s="231"/>
      <c r="AB1182" s="231"/>
      <c r="AC1182" s="242" t="s">
        <v>16</v>
      </c>
      <c r="AD1182" s="242"/>
      <c r="AE1182" s="242"/>
      <c r="AF1182" s="24" t="s">
        <v>38</v>
      </c>
      <c r="AL1182" s="53"/>
      <c r="AQ1182" s="73"/>
    </row>
    <row r="1183" spans="1:43" s="28" customFormat="1" hidden="1" outlineLevel="1" x14ac:dyDescent="0.3">
      <c r="A1183" s="212" t="str">
        <f>IF(E1183="","",VLOOKUP(E1183,#REF!,2,FALSE))</f>
        <v/>
      </c>
      <c r="B1183" s="213"/>
      <c r="C1183" s="213"/>
      <c r="D1183" s="213"/>
      <c r="E1183" s="216"/>
      <c r="F1183" s="216"/>
      <c r="G1183" s="216" t="str">
        <f>IF(E1183="","",VLOOKUP(E1183,#REF!,3,FALSE))</f>
        <v/>
      </c>
      <c r="H1183" s="216"/>
      <c r="I1183" s="216"/>
      <c r="J1183" s="41"/>
      <c r="K1183" s="41"/>
      <c r="L1183" s="41"/>
      <c r="M1183" s="217"/>
      <c r="N1183" s="217"/>
      <c r="O1183" s="217"/>
      <c r="P1183" s="217"/>
      <c r="Q1183" s="217"/>
      <c r="R1183" s="42"/>
      <c r="S1183" s="42"/>
      <c r="T1183" s="42"/>
      <c r="U1183" s="42"/>
      <c r="V1183" s="42"/>
      <c r="W1183" s="42"/>
      <c r="X1183" s="218" t="str">
        <f>IF(E1183="","",VLOOKUP(E1183,#REF!,4,FALSE))</f>
        <v/>
      </c>
      <c r="Y1183" s="218"/>
      <c r="Z1183" s="218"/>
      <c r="AA1183" s="218"/>
      <c r="AB1183" s="218"/>
      <c r="AC1183" s="218"/>
      <c r="AD1183" s="218"/>
      <c r="AE1183" s="218"/>
      <c r="AF1183" s="23" t="str">
        <f>IF(M1183="","",M1183*X1183*AC1183)</f>
        <v/>
      </c>
      <c r="AL1183" s="53"/>
      <c r="AQ1183" s="73"/>
    </row>
    <row r="1184" spans="1:43" s="28" customFormat="1" hidden="1" outlineLevel="1" x14ac:dyDescent="0.3">
      <c r="A1184" s="212" t="str">
        <f>IF(E1184="","",VLOOKUP(E1184,#REF!,2,FALSE))</f>
        <v/>
      </c>
      <c r="B1184" s="213"/>
      <c r="C1184" s="213"/>
      <c r="D1184" s="213"/>
      <c r="E1184" s="214"/>
      <c r="F1184" s="214"/>
      <c r="G1184" s="215" t="str">
        <f>IF(E1184="","",VLOOKUP(E1184,#REF!,3,FALSE))</f>
        <v/>
      </c>
      <c r="H1184" s="215"/>
      <c r="I1184" s="215"/>
      <c r="J1184" s="25"/>
      <c r="K1184" s="25"/>
      <c r="L1184" s="25"/>
      <c r="M1184" s="219"/>
      <c r="N1184" s="219"/>
      <c r="O1184" s="219"/>
      <c r="P1184" s="219"/>
      <c r="Q1184" s="219"/>
      <c r="R1184" s="20"/>
      <c r="S1184" s="20"/>
      <c r="T1184" s="20"/>
      <c r="U1184" s="20"/>
      <c r="V1184" s="20"/>
      <c r="W1184" s="20"/>
      <c r="X1184" s="220" t="str">
        <f>IF(E1184="","",VLOOKUP(E1184,#REF!,4,FALSE))</f>
        <v/>
      </c>
      <c r="Y1184" s="220"/>
      <c r="Z1184" s="220"/>
      <c r="AA1184" s="220"/>
      <c r="AB1184" s="220"/>
      <c r="AC1184" s="221"/>
      <c r="AD1184" s="221"/>
      <c r="AE1184" s="221"/>
      <c r="AF1184" s="23" t="str">
        <f>IF(M1184="","",M1184*X1184*AC1184)</f>
        <v/>
      </c>
      <c r="AL1184" s="53"/>
      <c r="AQ1184" s="73"/>
    </row>
    <row r="1185" spans="1:48" s="28" customFormat="1" hidden="1" outlineLevel="1" x14ac:dyDescent="0.3">
      <c r="A1185" s="212" t="str">
        <f>IF(E1185="","",VLOOKUP(E1185,#REF!,2,FALSE))</f>
        <v/>
      </c>
      <c r="B1185" s="213"/>
      <c r="C1185" s="213"/>
      <c r="D1185" s="213"/>
      <c r="E1185" s="214"/>
      <c r="F1185" s="214"/>
      <c r="G1185" s="215" t="str">
        <f>IF(E1185="","",VLOOKUP(E1185,#REF!,3,FALSE))</f>
        <v/>
      </c>
      <c r="H1185" s="215"/>
      <c r="I1185" s="215"/>
      <c r="J1185" s="25"/>
      <c r="K1185" s="25"/>
      <c r="L1185" s="25"/>
      <c r="M1185" s="219"/>
      <c r="N1185" s="219"/>
      <c r="O1185" s="219"/>
      <c r="P1185" s="219"/>
      <c r="Q1185" s="219"/>
      <c r="R1185" s="20"/>
      <c r="S1185" s="20"/>
      <c r="T1185" s="20"/>
      <c r="U1185" s="20"/>
      <c r="V1185" s="20"/>
      <c r="W1185" s="20"/>
      <c r="X1185" s="220" t="str">
        <f>IF(E1185="","",VLOOKUP(E1185,#REF!,4,FALSE))</f>
        <v/>
      </c>
      <c r="Y1185" s="220"/>
      <c r="Z1185" s="220"/>
      <c r="AA1185" s="220"/>
      <c r="AB1185" s="220"/>
      <c r="AC1185" s="221"/>
      <c r="AD1185" s="221"/>
      <c r="AE1185" s="221"/>
      <c r="AF1185" s="23" t="str">
        <f>IF(M1185="","",M1185*X1185*AC1185)</f>
        <v/>
      </c>
      <c r="AL1185" s="53"/>
      <c r="AQ1185" s="73"/>
    </row>
    <row r="1186" spans="1:48" s="28" customFormat="1" hidden="1" outlineLevel="1" x14ac:dyDescent="0.3">
      <c r="A1186" s="212" t="str">
        <f>IF(E1186="","",VLOOKUP(E1186,#REF!,2,FALSE))</f>
        <v/>
      </c>
      <c r="B1186" s="213"/>
      <c r="C1186" s="213"/>
      <c r="D1186" s="213"/>
      <c r="E1186" s="214"/>
      <c r="F1186" s="214"/>
      <c r="G1186" s="215" t="str">
        <f>IF(E1186="","",VLOOKUP(E1186,#REF!,3,FALSE))</f>
        <v/>
      </c>
      <c r="H1186" s="215"/>
      <c r="I1186" s="215"/>
      <c r="J1186" s="25"/>
      <c r="K1186" s="25"/>
      <c r="L1186" s="25"/>
      <c r="M1186" s="219"/>
      <c r="N1186" s="219"/>
      <c r="O1186" s="219"/>
      <c r="P1186" s="219"/>
      <c r="Q1186" s="219"/>
      <c r="R1186" s="20"/>
      <c r="S1186" s="20"/>
      <c r="T1186" s="20"/>
      <c r="U1186" s="20"/>
      <c r="V1186" s="20"/>
      <c r="W1186" s="20"/>
      <c r="X1186" s="220" t="str">
        <f>IF(E1186="","",VLOOKUP(E1186,#REF!,4,FALSE))</f>
        <v/>
      </c>
      <c r="Y1186" s="220"/>
      <c r="Z1186" s="220"/>
      <c r="AA1186" s="220"/>
      <c r="AB1186" s="220"/>
      <c r="AC1186" s="221"/>
      <c r="AD1186" s="221"/>
      <c r="AE1186" s="221"/>
      <c r="AF1186" s="23" t="str">
        <f>IF(M1186="","",M1186*X1186*AC1186)</f>
        <v/>
      </c>
      <c r="AL1186" s="53"/>
      <c r="AQ1186" s="73"/>
    </row>
    <row r="1187" spans="1:48" s="28" customFormat="1" hidden="1" outlineLevel="1" x14ac:dyDescent="0.3">
      <c r="A1187" s="212" t="str">
        <f>IF(E1187="","",VLOOKUP(E1187,#REF!,2,FALSE))</f>
        <v/>
      </c>
      <c r="B1187" s="213"/>
      <c r="C1187" s="213"/>
      <c r="D1187" s="213"/>
      <c r="E1187" s="214"/>
      <c r="F1187" s="214"/>
      <c r="G1187" s="215" t="str">
        <f>IF(E1187="","",VLOOKUP(E1187,#REF!,3,FALSE))</f>
        <v/>
      </c>
      <c r="H1187" s="215"/>
      <c r="I1187" s="215"/>
      <c r="J1187" s="25"/>
      <c r="K1187" s="25"/>
      <c r="L1187" s="25"/>
      <c r="M1187" s="219"/>
      <c r="N1187" s="219"/>
      <c r="O1187" s="219"/>
      <c r="P1187" s="219"/>
      <c r="Q1187" s="219"/>
      <c r="R1187" s="20"/>
      <c r="S1187" s="20"/>
      <c r="T1187" s="20"/>
      <c r="U1187" s="20"/>
      <c r="V1187" s="20"/>
      <c r="W1187" s="20"/>
      <c r="X1187" s="220" t="str">
        <f>IF(E1187="","",VLOOKUP(E1187,#REF!,4,f))</f>
        <v/>
      </c>
      <c r="Y1187" s="220"/>
      <c r="Z1187" s="220"/>
      <c r="AA1187" s="220"/>
      <c r="AB1187" s="220"/>
      <c r="AC1187" s="221"/>
      <c r="AD1187" s="221"/>
      <c r="AE1187" s="221"/>
      <c r="AF1187" s="23" t="str">
        <f>IF(M1187="","",M1187*X1187*AC1187)</f>
        <v/>
      </c>
      <c r="AL1187" s="53"/>
      <c r="AQ1187" s="73"/>
    </row>
    <row r="1188" spans="1:48" s="28" customFormat="1" hidden="1" outlineLevel="1" x14ac:dyDescent="0.3">
      <c r="A1188" s="222" t="s">
        <v>39</v>
      </c>
      <c r="B1188" s="223"/>
      <c r="C1188" s="223"/>
      <c r="D1188" s="223"/>
      <c r="E1188" s="223"/>
      <c r="F1188" s="223"/>
      <c r="G1188" s="223"/>
      <c r="H1188" s="223"/>
      <c r="I1188" s="223"/>
      <c r="J1188" s="223"/>
      <c r="K1188" s="223"/>
      <c r="L1188" s="223"/>
      <c r="M1188" s="223"/>
      <c r="N1188" s="223"/>
      <c r="O1188" s="223"/>
      <c r="P1188" s="223"/>
      <c r="Q1188" s="223"/>
      <c r="R1188" s="223"/>
      <c r="S1188" s="223"/>
      <c r="T1188" s="223"/>
      <c r="U1188" s="223"/>
      <c r="V1188" s="223"/>
      <c r="W1188" s="224">
        <f>TRUNC(SUM(AA1183:AF1187),2)</f>
        <v>0</v>
      </c>
      <c r="X1188" s="225"/>
      <c r="Y1188" s="225"/>
      <c r="Z1188" s="225"/>
      <c r="AA1188" s="225"/>
      <c r="AB1188" s="225"/>
      <c r="AC1188" s="225"/>
      <c r="AD1188" s="225"/>
      <c r="AE1188" s="225"/>
      <c r="AF1188" s="225"/>
      <c r="AL1188" s="53"/>
      <c r="AQ1188" s="73"/>
    </row>
    <row r="1189" spans="1:48" s="28" customFormat="1" hidden="1" outlineLevel="1" x14ac:dyDescent="0.3">
      <c r="A1189" s="10"/>
      <c r="B1189" s="11"/>
      <c r="C1189" s="11"/>
      <c r="D1189" s="12"/>
      <c r="E1189" s="13"/>
      <c r="F1189" s="13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/>
      <c r="T1189" s="11"/>
      <c r="U1189" s="11"/>
      <c r="V1189" s="11"/>
      <c r="W1189" s="11"/>
      <c r="X1189" s="32"/>
      <c r="Y1189" s="32"/>
      <c r="Z1189" s="32"/>
      <c r="AA1189" s="32"/>
      <c r="AB1189" s="35"/>
      <c r="AC1189" s="35"/>
      <c r="AD1189" s="35"/>
      <c r="AE1189" s="35"/>
      <c r="AF1189" s="14"/>
      <c r="AL1189" s="53"/>
      <c r="AQ1189" s="73"/>
    </row>
    <row r="1190" spans="1:48" s="28" customFormat="1" collapsed="1" x14ac:dyDescent="0.3">
      <c r="A1190" s="207" t="s">
        <v>40</v>
      </c>
      <c r="B1190" s="208"/>
      <c r="C1190" s="208"/>
      <c r="D1190" s="208"/>
      <c r="E1190" s="208"/>
      <c r="F1190" s="208"/>
      <c r="G1190" s="208"/>
      <c r="H1190" s="208"/>
      <c r="I1190" s="208"/>
      <c r="J1190" s="208"/>
      <c r="K1190" s="208"/>
      <c r="L1190" s="208"/>
      <c r="M1190" s="208"/>
      <c r="N1190" s="208"/>
      <c r="O1190" s="208"/>
      <c r="P1190" s="208"/>
      <c r="Q1190" s="208"/>
      <c r="R1190" s="208"/>
      <c r="S1190" s="208"/>
      <c r="T1190" s="208"/>
      <c r="U1190" s="208"/>
      <c r="V1190" s="208"/>
      <c r="W1190" s="209"/>
      <c r="X1190" s="211">
        <f>TRUNC(SUM(N1158,W1171,W1180,W1188),2)</f>
        <v>3.77</v>
      </c>
      <c r="Y1190" s="211"/>
      <c r="Z1190" s="211"/>
      <c r="AA1190" s="211"/>
      <c r="AB1190" s="211"/>
      <c r="AC1190" s="211"/>
      <c r="AD1190" s="211"/>
      <c r="AE1190" s="211"/>
      <c r="AF1190" s="211"/>
      <c r="AH1190" s="39">
        <v>100</v>
      </c>
      <c r="AL1190" s="53"/>
      <c r="AM1190" s="51"/>
      <c r="AN1190" s="52"/>
      <c r="AP1190" s="55"/>
      <c r="AQ1190" s="73"/>
      <c r="AR1190" s="39"/>
      <c r="AV1190" s="77"/>
    </row>
    <row r="1191" spans="1:48" s="28" customFormat="1" x14ac:dyDescent="0.3">
      <c r="A1191" s="207" t="s">
        <v>41</v>
      </c>
      <c r="B1191" s="208"/>
      <c r="C1191" s="208"/>
      <c r="D1191" s="208"/>
      <c r="E1191" s="208"/>
      <c r="F1191" s="208"/>
      <c r="G1191" s="208"/>
      <c r="H1191" s="208"/>
      <c r="I1191" s="208"/>
      <c r="J1191" s="208"/>
      <c r="K1191" s="208"/>
      <c r="L1191" s="208"/>
      <c r="M1191" s="208"/>
      <c r="N1191" s="208"/>
      <c r="O1191" s="208"/>
      <c r="P1191" s="208"/>
      <c r="Q1191" s="208"/>
      <c r="R1191" s="208"/>
      <c r="S1191" s="208"/>
      <c r="T1191" s="209"/>
      <c r="U1191" s="210">
        <f>$U$69</f>
        <v>9.42</v>
      </c>
      <c r="V1191" s="210"/>
      <c r="W1191" s="210"/>
      <c r="X1191" s="211">
        <f>TRUNC(X1190*U1191/100,2)</f>
        <v>0.35</v>
      </c>
      <c r="Y1191" s="211"/>
      <c r="Z1191" s="211"/>
      <c r="AA1191" s="211"/>
      <c r="AB1191" s="211"/>
      <c r="AC1191" s="211"/>
      <c r="AD1191" s="211"/>
      <c r="AE1191" s="211"/>
      <c r="AF1191" s="211"/>
      <c r="AH1191" s="26"/>
      <c r="AJ1191" s="30"/>
      <c r="AL1191" s="53"/>
      <c r="AQ1191" s="73"/>
      <c r="AR1191" s="26"/>
    </row>
    <row r="1192" spans="1:48" s="28" customFormat="1" x14ac:dyDescent="0.3">
      <c r="A1192" s="207" t="s">
        <v>42</v>
      </c>
      <c r="B1192" s="208"/>
      <c r="C1192" s="208"/>
      <c r="D1192" s="208"/>
      <c r="E1192" s="208"/>
      <c r="F1192" s="208"/>
      <c r="G1192" s="208"/>
      <c r="H1192" s="208"/>
      <c r="I1192" s="208"/>
      <c r="J1192" s="208"/>
      <c r="K1192" s="208"/>
      <c r="L1192" s="208"/>
      <c r="M1192" s="208"/>
      <c r="N1192" s="208"/>
      <c r="O1192" s="208"/>
      <c r="P1192" s="208"/>
      <c r="Q1192" s="208"/>
      <c r="R1192" s="208"/>
      <c r="S1192" s="208"/>
      <c r="T1192" s="208"/>
      <c r="U1192" s="208"/>
      <c r="V1192" s="208"/>
      <c r="W1192" s="209"/>
      <c r="X1192" s="211">
        <f>TRUNC(SUM(X1190:AF1191),2)</f>
        <v>4.12</v>
      </c>
      <c r="Y1192" s="211"/>
      <c r="Z1192" s="211"/>
      <c r="AA1192" s="211"/>
      <c r="AB1192" s="211"/>
      <c r="AC1192" s="211"/>
      <c r="AD1192" s="211"/>
      <c r="AE1192" s="211"/>
      <c r="AF1192" s="211"/>
      <c r="AH1192" s="26"/>
      <c r="AI1192" s="28">
        <f>AJ1124</f>
        <v>4.12</v>
      </c>
      <c r="AJ1192" s="29">
        <f>AI1192-X1192</f>
        <v>0</v>
      </c>
      <c r="AL1192" s="53"/>
      <c r="AQ1192" s="73"/>
      <c r="AR1192" s="26"/>
    </row>
    <row r="1193" spans="1:48" s="28" customFormat="1" x14ac:dyDescent="0.3">
      <c r="A1193" s="6" t="s">
        <v>6</v>
      </c>
      <c r="B1193" s="47"/>
      <c r="C1193" s="47"/>
      <c r="D1193" s="7"/>
      <c r="E1193" s="8"/>
      <c r="F1193" s="8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31"/>
      <c r="Y1193" s="31"/>
      <c r="Z1193" s="31"/>
      <c r="AA1193" s="31"/>
      <c r="AB1193" s="46"/>
      <c r="AC1193" s="46"/>
      <c r="AD1193" s="46"/>
      <c r="AE1193" s="46"/>
      <c r="AF1193" s="9"/>
      <c r="AL1193" s="53"/>
      <c r="AQ1193" s="73"/>
    </row>
    <row r="1194" spans="1:48" s="28" customFormat="1" ht="33.75" customHeight="1" x14ac:dyDescent="0.3">
      <c r="A1194" s="10" t="s">
        <v>7</v>
      </c>
      <c r="B1194" s="259">
        <v>40835</v>
      </c>
      <c r="C1194" s="259"/>
      <c r="D1194" s="260" t="s">
        <v>71</v>
      </c>
      <c r="E1194" s="260"/>
      <c r="F1194" s="260"/>
      <c r="G1194" s="260"/>
      <c r="H1194" s="260"/>
      <c r="I1194" s="260"/>
      <c r="J1194" s="260"/>
      <c r="K1194" s="260"/>
      <c r="L1194" s="260"/>
      <c r="M1194" s="260"/>
      <c r="N1194" s="260"/>
      <c r="O1194" s="260"/>
      <c r="P1194" s="260"/>
      <c r="Q1194" s="260"/>
      <c r="R1194" s="260"/>
      <c r="S1194" s="260"/>
      <c r="T1194" s="260"/>
      <c r="U1194" s="260"/>
      <c r="V1194" s="260"/>
      <c r="W1194" s="260"/>
      <c r="X1194" s="260"/>
      <c r="Y1194" s="260"/>
      <c r="Z1194" s="260"/>
      <c r="AA1194" s="260"/>
      <c r="AB1194" s="260"/>
      <c r="AC1194" s="243" t="s">
        <v>8</v>
      </c>
      <c r="AD1194" s="243"/>
      <c r="AE1194" s="243"/>
      <c r="AF1194" s="38" t="s">
        <v>220</v>
      </c>
      <c r="AI1194" s="29">
        <f>X1262</f>
        <v>40.900000000000006</v>
      </c>
      <c r="AJ1194" s="28">
        <f>VLOOKUP(B1194,Referência!$A:$D,4,FALSE)</f>
        <v>40.900000000000006</v>
      </c>
      <c r="AK1194" s="29">
        <f>AI1194-AJ1194</f>
        <v>0</v>
      </c>
      <c r="AL1194" s="53"/>
      <c r="AP1194" s="55"/>
      <c r="AQ1194" s="73"/>
    </row>
    <row r="1195" spans="1:48" s="28" customFormat="1" hidden="1" outlineLevel="1" x14ac:dyDescent="0.3">
      <c r="A1195" s="10"/>
      <c r="B1195" s="11"/>
      <c r="C1195" s="11"/>
      <c r="D1195" s="12"/>
      <c r="E1195" s="13"/>
      <c r="F1195" s="13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/>
      <c r="T1195" s="11"/>
      <c r="U1195" s="11"/>
      <c r="V1195" s="11"/>
      <c r="W1195" s="11"/>
      <c r="X1195" s="32"/>
      <c r="Y1195" s="32"/>
      <c r="Z1195" s="32"/>
      <c r="AA1195" s="32"/>
      <c r="AB1195" s="35"/>
      <c r="AC1195" s="35"/>
      <c r="AD1195" s="35"/>
      <c r="AE1195" s="35"/>
      <c r="AF1195" s="14"/>
      <c r="AL1195" s="53"/>
      <c r="AQ1195" s="73"/>
    </row>
    <row r="1196" spans="1:48" s="28" customFormat="1" hidden="1" outlineLevel="1" x14ac:dyDescent="0.3">
      <c r="A1196" s="241" t="s">
        <v>9</v>
      </c>
      <c r="B1196" s="241"/>
      <c r="C1196" s="241"/>
      <c r="D1196" s="241"/>
      <c r="E1196" s="231" t="s">
        <v>10</v>
      </c>
      <c r="F1196" s="231"/>
      <c r="G1196" s="43" t="s">
        <v>11</v>
      </c>
      <c r="H1196" s="231" t="s">
        <v>12</v>
      </c>
      <c r="I1196" s="231"/>
      <c r="J1196" s="231"/>
      <c r="K1196" s="231"/>
      <c r="L1196" s="231" t="s">
        <v>13</v>
      </c>
      <c r="M1196" s="231"/>
      <c r="N1196" s="231" t="s">
        <v>14</v>
      </c>
      <c r="O1196" s="231"/>
      <c r="P1196" s="231"/>
      <c r="Q1196" s="231"/>
      <c r="R1196" s="231"/>
      <c r="S1196" s="231"/>
      <c r="T1196" s="231"/>
      <c r="U1196" s="231"/>
      <c r="V1196" s="231" t="s">
        <v>15</v>
      </c>
      <c r="W1196" s="231"/>
      <c r="X1196" s="231"/>
      <c r="Y1196" s="231"/>
      <c r="Z1196" s="231"/>
      <c r="AA1196" s="242" t="s">
        <v>16</v>
      </c>
      <c r="AB1196" s="242"/>
      <c r="AC1196" s="242"/>
      <c r="AD1196" s="242"/>
      <c r="AE1196" s="242" t="s">
        <v>17</v>
      </c>
      <c r="AF1196" s="242"/>
      <c r="AL1196" s="53"/>
      <c r="AQ1196" s="73"/>
    </row>
    <row r="1197" spans="1:48" s="28" customFormat="1" ht="34.5" hidden="1" customHeight="1" outlineLevel="1" x14ac:dyDescent="0.3">
      <c r="A1197" s="256" t="str">
        <f>IF(E1197=0,"",VLOOKUP(E1197,Equipamentos!$A$3:$W$146,2,FALSE))</f>
        <v>CAMINHÃO CARROCERIA MADEIRA - 15 T</v>
      </c>
      <c r="B1197" s="257"/>
      <c r="C1197" s="257"/>
      <c r="D1197" s="257"/>
      <c r="E1197" s="258">
        <v>30035</v>
      </c>
      <c r="F1197" s="258"/>
      <c r="G1197" s="44"/>
      <c r="H1197" s="217">
        <v>1</v>
      </c>
      <c r="I1197" s="217"/>
      <c r="J1197" s="217"/>
      <c r="K1197" s="217"/>
      <c r="L1197" s="228">
        <f t="shared" ref="L1197:L1205" si="92">IF(H1197&gt;0,1-H1197,"")</f>
        <v>0</v>
      </c>
      <c r="M1197" s="228"/>
      <c r="N1197" s="250">
        <f>IF(E1197="","",VLOOKUP(E1197,Equipamentos!$A$3:$W$659,3,FALSE))</f>
        <v>257.29000000000002</v>
      </c>
      <c r="O1197" s="250"/>
      <c r="P1197" s="250"/>
      <c r="Q1197" s="250"/>
      <c r="R1197" s="250"/>
      <c r="S1197" s="250"/>
      <c r="T1197" s="250"/>
      <c r="U1197" s="250"/>
      <c r="V1197" s="15"/>
      <c r="W1197" s="250">
        <f>IF(E1197="","",VLOOKUP(E1197,Equipamentos!$A$3:$W$66,4,FALSE))</f>
        <v>76.680000000000007</v>
      </c>
      <c r="X1197" s="250"/>
      <c r="Y1197" s="250"/>
      <c r="Z1197" s="250"/>
      <c r="AA1197" s="218">
        <v>1</v>
      </c>
      <c r="AB1197" s="218"/>
      <c r="AC1197" s="218"/>
      <c r="AD1197" s="218"/>
      <c r="AE1197" s="243">
        <f>IF(AA1197="","",((H1197*N1197)+(L1197*W1197))*AA1197)</f>
        <v>257.29000000000002</v>
      </c>
      <c r="AF1197" s="244"/>
      <c r="AL1197" s="53"/>
      <c r="AQ1197" s="73"/>
    </row>
    <row r="1198" spans="1:48" s="28" customFormat="1" hidden="1" outlineLevel="1" x14ac:dyDescent="0.3">
      <c r="A1198" s="247" t="str">
        <f>IF(E1198=0,"",VLOOKUP(E1198,Equipamentos!$A$3:$W$146,2,FALSE))</f>
        <v>GRUPO GERADOR 3,2 kVA</v>
      </c>
      <c r="B1198" s="248"/>
      <c r="C1198" s="248"/>
      <c r="D1198" s="248"/>
      <c r="E1198" s="249">
        <v>30044</v>
      </c>
      <c r="F1198" s="249"/>
      <c r="G1198" s="13"/>
      <c r="H1198" s="228">
        <v>1</v>
      </c>
      <c r="I1198" s="228"/>
      <c r="J1198" s="228"/>
      <c r="K1198" s="228"/>
      <c r="L1198" s="228">
        <f t="shared" si="92"/>
        <v>0</v>
      </c>
      <c r="M1198" s="228"/>
      <c r="N1198" s="250">
        <f>IF(E1198="","",VLOOKUP(E1198,Equipamentos!$A$3:$W$659,3,FALSE))</f>
        <v>5.14</v>
      </c>
      <c r="O1198" s="250"/>
      <c r="P1198" s="250"/>
      <c r="Q1198" s="250"/>
      <c r="R1198" s="250"/>
      <c r="S1198" s="250"/>
      <c r="T1198" s="250"/>
      <c r="U1198" s="250"/>
      <c r="V1198" s="15"/>
      <c r="W1198" s="250">
        <f>IF(E1198="","",VLOOKUP(E1198,Equipamentos!$A$3:$W$66,4,FALSE))</f>
        <v>0.21</v>
      </c>
      <c r="X1198" s="250"/>
      <c r="Y1198" s="250"/>
      <c r="Z1198" s="250"/>
      <c r="AA1198" s="221">
        <v>1</v>
      </c>
      <c r="AB1198" s="221"/>
      <c r="AC1198" s="221"/>
      <c r="AD1198" s="221"/>
      <c r="AE1198" s="243">
        <f t="shared" ref="AE1198:AE1205" si="93">IF(AA1198="","",((H1198*N1198)+(L1198*W1198))*AA1198)</f>
        <v>5.14</v>
      </c>
      <c r="AF1198" s="244"/>
      <c r="AL1198" s="53"/>
      <c r="AQ1198" s="73"/>
    </row>
    <row r="1199" spans="1:48" s="28" customFormat="1" hidden="1" outlineLevel="1" x14ac:dyDescent="0.3">
      <c r="A1199" s="247" t="str">
        <f>IF(E1199=0,"",VLOOKUP(E1199,Equipamentos!$A$3:$W$146,2,FALSE))</f>
        <v>MARTELETE PERFURADOR / ROMPEDOR - ELÉTRICO</v>
      </c>
      <c r="B1199" s="248"/>
      <c r="C1199" s="248"/>
      <c r="D1199" s="248"/>
      <c r="E1199" s="249">
        <v>30052</v>
      </c>
      <c r="F1199" s="249"/>
      <c r="G1199" s="13"/>
      <c r="H1199" s="228">
        <v>1</v>
      </c>
      <c r="I1199" s="228"/>
      <c r="J1199" s="228"/>
      <c r="K1199" s="228"/>
      <c r="L1199" s="228">
        <f t="shared" si="92"/>
        <v>0</v>
      </c>
      <c r="M1199" s="228"/>
      <c r="N1199" s="250">
        <f>IF(E1199="","",VLOOKUP(E1199,Equipamentos!$A$3:$W$659,3,FALSE))</f>
        <v>1.29</v>
      </c>
      <c r="O1199" s="250"/>
      <c r="P1199" s="250"/>
      <c r="Q1199" s="250"/>
      <c r="R1199" s="250"/>
      <c r="S1199" s="250"/>
      <c r="T1199" s="250"/>
      <c r="U1199" s="250"/>
      <c r="V1199" s="15"/>
      <c r="W1199" s="250">
        <f>IF(E1199="","",VLOOKUP(E1199,Equipamentos!$A$3:$W$66,4,FALSE))</f>
        <v>0.71</v>
      </c>
      <c r="X1199" s="250"/>
      <c r="Y1199" s="250"/>
      <c r="Z1199" s="250"/>
      <c r="AA1199" s="221">
        <v>2</v>
      </c>
      <c r="AB1199" s="221"/>
      <c r="AC1199" s="221"/>
      <c r="AD1199" s="221"/>
      <c r="AE1199" s="243">
        <f t="shared" si="93"/>
        <v>2.58</v>
      </c>
      <c r="AF1199" s="244"/>
      <c r="AL1199" s="53"/>
      <c r="AQ1199" s="73"/>
    </row>
    <row r="1200" spans="1:48" s="28" customFormat="1" hidden="1" outlineLevel="1" x14ac:dyDescent="0.3">
      <c r="A1200" s="247" t="str">
        <f>IF(E1200=0,"",VLOOKUP(E1200,Equipamentos!$A$3:$W$146,2,FALSE))</f>
        <v/>
      </c>
      <c r="B1200" s="248"/>
      <c r="C1200" s="248"/>
      <c r="D1200" s="248"/>
      <c r="E1200" s="249"/>
      <c r="F1200" s="249"/>
      <c r="G1200" s="13"/>
      <c r="H1200" s="228"/>
      <c r="I1200" s="228"/>
      <c r="J1200" s="228"/>
      <c r="K1200" s="228"/>
      <c r="L1200" s="228" t="str">
        <f t="shared" si="92"/>
        <v/>
      </c>
      <c r="M1200" s="228"/>
      <c r="N1200" s="250" t="str">
        <f>IF(E1200="","",VLOOKUP(E1200,Equipamentos!$A$3:$W$66,3,FALSE))</f>
        <v/>
      </c>
      <c r="O1200" s="250"/>
      <c r="P1200" s="250"/>
      <c r="Q1200" s="250"/>
      <c r="R1200" s="250"/>
      <c r="S1200" s="250"/>
      <c r="T1200" s="250"/>
      <c r="U1200" s="250"/>
      <c r="V1200" s="15"/>
      <c r="W1200" s="250" t="str">
        <f>IF(E1200="","",VLOOKUP(E1200,Equipamentos!$A$3:$W$66,4,FALSE))</f>
        <v/>
      </c>
      <c r="X1200" s="250"/>
      <c r="Y1200" s="250"/>
      <c r="Z1200" s="250"/>
      <c r="AA1200" s="221"/>
      <c r="AB1200" s="221"/>
      <c r="AC1200" s="221"/>
      <c r="AD1200" s="221"/>
      <c r="AE1200" s="243" t="str">
        <f t="shared" si="93"/>
        <v/>
      </c>
      <c r="AF1200" s="244"/>
      <c r="AL1200" s="53"/>
      <c r="AQ1200" s="73"/>
    </row>
    <row r="1201" spans="1:43" s="28" customFormat="1" hidden="1" outlineLevel="1" x14ac:dyDescent="0.3">
      <c r="A1201" s="247" t="str">
        <f>IF(E1201=0,"",VLOOKUP(E1201,Equipamentos!$A$3:$W$146,2,FALSE))</f>
        <v/>
      </c>
      <c r="B1201" s="248"/>
      <c r="C1201" s="248"/>
      <c r="D1201" s="248"/>
      <c r="E1201" s="249"/>
      <c r="F1201" s="249"/>
      <c r="G1201" s="13"/>
      <c r="H1201" s="228"/>
      <c r="I1201" s="228"/>
      <c r="J1201" s="228"/>
      <c r="K1201" s="228"/>
      <c r="L1201" s="228" t="str">
        <f t="shared" si="92"/>
        <v/>
      </c>
      <c r="M1201" s="228"/>
      <c r="N1201" s="250" t="str">
        <f>IF(E1201="","",VLOOKUP(E1201,Equipamentos!$A$3:$W$66,3,FALSE))</f>
        <v/>
      </c>
      <c r="O1201" s="250"/>
      <c r="P1201" s="250"/>
      <c r="Q1201" s="250"/>
      <c r="R1201" s="250"/>
      <c r="S1201" s="250"/>
      <c r="T1201" s="250"/>
      <c r="U1201" s="250"/>
      <c r="V1201" s="15"/>
      <c r="W1201" s="250" t="str">
        <f>IF(E1201="","",VLOOKUP(E1201,Equipamentos!$A$3:$W$66,4,FALSE))</f>
        <v/>
      </c>
      <c r="X1201" s="250"/>
      <c r="Y1201" s="250"/>
      <c r="Z1201" s="250"/>
      <c r="AA1201" s="221"/>
      <c r="AB1201" s="221"/>
      <c r="AC1201" s="221"/>
      <c r="AD1201" s="221"/>
      <c r="AE1201" s="243" t="str">
        <f t="shared" si="93"/>
        <v/>
      </c>
      <c r="AF1201" s="244"/>
      <c r="AL1201" s="53"/>
      <c r="AQ1201" s="73"/>
    </row>
    <row r="1202" spans="1:43" s="28" customFormat="1" hidden="1" outlineLevel="1" x14ac:dyDescent="0.3">
      <c r="A1202" s="247" t="str">
        <f>IF(E1202=0,"",VLOOKUP(E1202,Equipamentos!$A$3:$W$146,2,FALSE))</f>
        <v/>
      </c>
      <c r="B1202" s="248"/>
      <c r="C1202" s="248"/>
      <c r="D1202" s="248"/>
      <c r="E1202" s="249"/>
      <c r="F1202" s="249"/>
      <c r="G1202" s="13"/>
      <c r="H1202" s="228"/>
      <c r="I1202" s="228"/>
      <c r="J1202" s="228"/>
      <c r="K1202" s="228"/>
      <c r="L1202" s="228" t="str">
        <f t="shared" si="92"/>
        <v/>
      </c>
      <c r="M1202" s="228"/>
      <c r="N1202" s="250" t="str">
        <f>IF(E1202="","",VLOOKUP(E1202,Equipamentos!$A$3:$W$66,3,FALSE))</f>
        <v/>
      </c>
      <c r="O1202" s="250"/>
      <c r="P1202" s="250"/>
      <c r="Q1202" s="250"/>
      <c r="R1202" s="250"/>
      <c r="S1202" s="250"/>
      <c r="T1202" s="250"/>
      <c r="U1202" s="250"/>
      <c r="V1202" s="15"/>
      <c r="W1202" s="250" t="str">
        <f>IF(E1202="","",VLOOKUP(E1202,Equipamentos!$A$3:$W$66,4,FALSE))</f>
        <v/>
      </c>
      <c r="X1202" s="250"/>
      <c r="Y1202" s="250"/>
      <c r="Z1202" s="250"/>
      <c r="AA1202" s="221"/>
      <c r="AB1202" s="221"/>
      <c r="AC1202" s="221"/>
      <c r="AD1202" s="221"/>
      <c r="AE1202" s="243" t="str">
        <f t="shared" si="93"/>
        <v/>
      </c>
      <c r="AF1202" s="244"/>
      <c r="AL1202" s="53"/>
      <c r="AQ1202" s="73"/>
    </row>
    <row r="1203" spans="1:43" s="28" customFormat="1" hidden="1" outlineLevel="1" x14ac:dyDescent="0.3">
      <c r="A1203" s="247" t="str">
        <f>IF(E1203=0,"",VLOOKUP(E1203,Equipamentos!$A$3:$W$146,2,FALSE))</f>
        <v/>
      </c>
      <c r="B1203" s="248"/>
      <c r="C1203" s="248"/>
      <c r="D1203" s="248"/>
      <c r="E1203" s="249"/>
      <c r="F1203" s="249"/>
      <c r="G1203" s="13"/>
      <c r="H1203" s="228"/>
      <c r="I1203" s="228"/>
      <c r="J1203" s="228"/>
      <c r="K1203" s="228"/>
      <c r="L1203" s="228" t="str">
        <f t="shared" si="92"/>
        <v/>
      </c>
      <c r="M1203" s="228"/>
      <c r="N1203" s="250" t="str">
        <f>IF(E1203="","",VLOOKUP(E1203,Equipamentos!$A$3:$W$66,3,FALSE))</f>
        <v/>
      </c>
      <c r="O1203" s="250"/>
      <c r="P1203" s="250"/>
      <c r="Q1203" s="250"/>
      <c r="R1203" s="250"/>
      <c r="S1203" s="250"/>
      <c r="T1203" s="250"/>
      <c r="U1203" s="250"/>
      <c r="V1203" s="15"/>
      <c r="W1203" s="250" t="str">
        <f>IF(E1203="","",VLOOKUP(E1203,Equipamentos!$A$3:$W$66,4,FALSE))</f>
        <v/>
      </c>
      <c r="X1203" s="250"/>
      <c r="Y1203" s="250"/>
      <c r="Z1203" s="250"/>
      <c r="AA1203" s="221"/>
      <c r="AB1203" s="221"/>
      <c r="AC1203" s="221"/>
      <c r="AD1203" s="221"/>
      <c r="AE1203" s="243" t="str">
        <f t="shared" si="93"/>
        <v/>
      </c>
      <c r="AF1203" s="244"/>
      <c r="AL1203" s="53"/>
      <c r="AQ1203" s="73"/>
    </row>
    <row r="1204" spans="1:43" s="28" customFormat="1" hidden="1" outlineLevel="1" x14ac:dyDescent="0.3">
      <c r="A1204" s="247" t="str">
        <f>IF(E1204=0,"",VLOOKUP(E1204,Equipamentos!$A$3:$W$146,2,FALSE))</f>
        <v/>
      </c>
      <c r="B1204" s="248"/>
      <c r="C1204" s="248"/>
      <c r="D1204" s="248"/>
      <c r="E1204" s="249"/>
      <c r="F1204" s="249"/>
      <c r="G1204" s="13"/>
      <c r="H1204" s="228"/>
      <c r="I1204" s="228"/>
      <c r="J1204" s="228"/>
      <c r="K1204" s="228"/>
      <c r="L1204" s="228" t="str">
        <f t="shared" si="92"/>
        <v/>
      </c>
      <c r="M1204" s="228"/>
      <c r="N1204" s="251" t="str">
        <f>IF(E1204="","",VLOOKUP(E1204,Equipamentos!$A$3:$W$66,3,FALSE))</f>
        <v/>
      </c>
      <c r="O1204" s="251"/>
      <c r="P1204" s="251"/>
      <c r="Q1204" s="251"/>
      <c r="R1204" s="251"/>
      <c r="S1204" s="251"/>
      <c r="T1204" s="251"/>
      <c r="U1204" s="251"/>
      <c r="V1204" s="16"/>
      <c r="W1204" s="251" t="str">
        <f>IF(E1204="","",VLOOKUP(E1204,Equipamentos!$A$3:$W$66,4,FALSE))</f>
        <v/>
      </c>
      <c r="X1204" s="251"/>
      <c r="Y1204" s="251"/>
      <c r="Z1204" s="251"/>
      <c r="AA1204" s="221"/>
      <c r="AB1204" s="221"/>
      <c r="AC1204" s="221"/>
      <c r="AD1204" s="221"/>
      <c r="AE1204" s="243" t="str">
        <f t="shared" si="93"/>
        <v/>
      </c>
      <c r="AF1204" s="244"/>
      <c r="AL1204" s="53"/>
      <c r="AQ1204" s="73"/>
    </row>
    <row r="1205" spans="1:43" s="28" customFormat="1" hidden="1" outlineLevel="1" x14ac:dyDescent="0.3">
      <c r="A1205" s="247" t="str">
        <f>IF(E1205=0,"",VLOOKUP(E1205,Equipamentos!$A$3:$W$146,2,FALSE))</f>
        <v/>
      </c>
      <c r="B1205" s="248"/>
      <c r="C1205" s="248"/>
      <c r="D1205" s="248"/>
      <c r="E1205" s="249"/>
      <c r="F1205" s="249"/>
      <c r="G1205" s="13"/>
      <c r="H1205" s="228"/>
      <c r="I1205" s="228"/>
      <c r="J1205" s="228"/>
      <c r="K1205" s="228"/>
      <c r="L1205" s="228" t="str">
        <f t="shared" si="92"/>
        <v/>
      </c>
      <c r="M1205" s="228"/>
      <c r="N1205" s="251" t="str">
        <f>IF(E1205="","",VLOOKUP(E1205,Equipamentos!$A$3:$W$66,3,FALSE))</f>
        <v/>
      </c>
      <c r="O1205" s="251"/>
      <c r="P1205" s="251"/>
      <c r="Q1205" s="251"/>
      <c r="R1205" s="251"/>
      <c r="S1205" s="251"/>
      <c r="T1205" s="251"/>
      <c r="U1205" s="251"/>
      <c r="V1205" s="16"/>
      <c r="W1205" s="251" t="str">
        <f>IF(E1205="","",VLOOKUP(E1205,Equipamentos!$A$3:$W$66,4,FALSE))</f>
        <v/>
      </c>
      <c r="X1205" s="251"/>
      <c r="Y1205" s="251"/>
      <c r="Z1205" s="251"/>
      <c r="AA1205" s="221"/>
      <c r="AB1205" s="221"/>
      <c r="AC1205" s="221"/>
      <c r="AD1205" s="221"/>
      <c r="AE1205" s="254" t="str">
        <f t="shared" si="93"/>
        <v/>
      </c>
      <c r="AF1205" s="255"/>
      <c r="AL1205" s="53"/>
      <c r="AQ1205" s="73"/>
    </row>
    <row r="1206" spans="1:43" s="28" customFormat="1" hidden="1" outlineLevel="1" x14ac:dyDescent="0.3">
      <c r="A1206" s="222" t="s">
        <v>18</v>
      </c>
      <c r="B1206" s="223"/>
      <c r="C1206" s="223"/>
      <c r="D1206" s="223"/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4">
        <f>TRUNC(SUM(AE1197:AF1205),2)</f>
        <v>265.01</v>
      </c>
      <c r="X1206" s="225"/>
      <c r="Y1206" s="225"/>
      <c r="Z1206" s="225"/>
      <c r="AA1206" s="225"/>
      <c r="AB1206" s="225"/>
      <c r="AC1206" s="225"/>
      <c r="AD1206" s="225"/>
      <c r="AE1206" s="225"/>
      <c r="AF1206" s="225"/>
      <c r="AL1206" s="53"/>
      <c r="AQ1206" s="73"/>
    </row>
    <row r="1207" spans="1:43" s="28" customFormat="1" hidden="1" outlineLevel="1" x14ac:dyDescent="0.3">
      <c r="A1207" s="10"/>
      <c r="B1207" s="11"/>
      <c r="C1207" s="11"/>
      <c r="D1207" s="12"/>
      <c r="E1207" s="13"/>
      <c r="F1207" s="13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/>
      <c r="T1207" s="11"/>
      <c r="U1207" s="11"/>
      <c r="V1207" s="11"/>
      <c r="W1207" s="11"/>
      <c r="X1207" s="32"/>
      <c r="Y1207" s="32"/>
      <c r="Z1207" s="32"/>
      <c r="AA1207" s="32"/>
      <c r="AB1207" s="35"/>
      <c r="AC1207" s="35"/>
      <c r="AD1207" s="35"/>
      <c r="AE1207" s="35"/>
      <c r="AF1207" s="14"/>
      <c r="AL1207" s="53"/>
      <c r="AQ1207" s="73"/>
    </row>
    <row r="1208" spans="1:43" s="28" customFormat="1" hidden="1" outlineLevel="1" x14ac:dyDescent="0.3">
      <c r="A1208" s="241" t="s">
        <v>19</v>
      </c>
      <c r="B1208" s="241"/>
      <c r="C1208" s="241"/>
      <c r="D1208" s="241"/>
      <c r="E1208" s="231" t="s">
        <v>10</v>
      </c>
      <c r="F1208" s="231"/>
      <c r="G1208" s="231" t="s">
        <v>204</v>
      </c>
      <c r="H1208" s="231"/>
      <c r="I1208" s="231"/>
      <c r="J1208" s="231"/>
      <c r="K1208" s="231" t="s">
        <v>20</v>
      </c>
      <c r="L1208" s="231"/>
      <c r="M1208" s="231"/>
      <c r="N1208" s="231"/>
      <c r="O1208" s="231" t="s">
        <v>16</v>
      </c>
      <c r="P1208" s="231"/>
      <c r="Q1208" s="231"/>
      <c r="R1208" s="231"/>
      <c r="S1208" s="231"/>
      <c r="T1208" s="231"/>
      <c r="U1208" s="231" t="s">
        <v>407</v>
      </c>
      <c r="V1208" s="231"/>
      <c r="W1208" s="231"/>
      <c r="X1208" s="231"/>
      <c r="Y1208" s="231"/>
      <c r="Z1208" s="231"/>
      <c r="AA1208" s="242" t="s">
        <v>17</v>
      </c>
      <c r="AB1208" s="242"/>
      <c r="AC1208" s="242"/>
      <c r="AD1208" s="242"/>
      <c r="AE1208" s="242"/>
      <c r="AF1208" s="242"/>
      <c r="AL1208" s="53"/>
      <c r="AQ1208" s="73"/>
    </row>
    <row r="1209" spans="1:43" s="28" customFormat="1" hidden="1" outlineLevel="1" x14ac:dyDescent="0.3">
      <c r="A1209" s="212" t="str">
        <f>IF(E1209=0,"",VLOOKUP(E1209,'Mão de Obra'!$A$2:$AA$998,2,FALSE))</f>
        <v>AJUDANTE</v>
      </c>
      <c r="B1209" s="213"/>
      <c r="C1209" s="213"/>
      <c r="D1209" s="213"/>
      <c r="E1209" s="216">
        <v>20003</v>
      </c>
      <c r="F1209" s="216"/>
      <c r="G1209" s="245">
        <f>VLOOKUP(E1209,'Mão de Obra'!$A$2:$F$42,6,FALSE)/100</f>
        <v>2.0268000000000002</v>
      </c>
      <c r="H1209" s="245"/>
      <c r="I1209" s="245"/>
      <c r="J1209" s="245"/>
      <c r="K1209" s="246">
        <f>IF(E1209=0,"",VLOOKUP(E1209,'Mão de Obra'!A:I,5,FALSE))</f>
        <v>23.79</v>
      </c>
      <c r="L1209" s="246"/>
      <c r="M1209" s="246"/>
      <c r="N1209" s="246"/>
      <c r="O1209" s="252">
        <v>4</v>
      </c>
      <c r="P1209" s="252"/>
      <c r="Q1209" s="252"/>
      <c r="R1209" s="252"/>
      <c r="S1209" s="252"/>
      <c r="T1209" s="252"/>
      <c r="U1209" s="253">
        <f>VLOOKUP(E1209,'Mão de Obra'!A:I,8,FALSE)</f>
        <v>7.86</v>
      </c>
      <c r="V1209" s="253"/>
      <c r="W1209" s="253"/>
      <c r="X1209" s="253"/>
      <c r="Y1209" s="253"/>
      <c r="Z1209" s="253"/>
      <c r="AA1209" s="243">
        <f t="shared" ref="AA1209:AA1216" si="94">IF(O1209="","",O1209*K1209)</f>
        <v>95.16</v>
      </c>
      <c r="AB1209" s="243"/>
      <c r="AC1209" s="243"/>
      <c r="AD1209" s="243"/>
      <c r="AE1209" s="243"/>
      <c r="AF1209" s="244"/>
      <c r="AL1209" s="53"/>
      <c r="AQ1209" s="73"/>
    </row>
    <row r="1210" spans="1:43" s="28" customFormat="1" hidden="1" outlineLevel="1" x14ac:dyDescent="0.3">
      <c r="A1210" s="212" t="str">
        <f>IF(E1210=0,"",VLOOKUP(E1210,'Mão de Obra'!$A$2:$AA$998,2,FALSE))</f>
        <v>ENCARREGADO DE SERVIÇO</v>
      </c>
      <c r="B1210" s="213"/>
      <c r="C1210" s="213"/>
      <c r="D1210" s="213"/>
      <c r="E1210" s="216">
        <v>20002</v>
      </c>
      <c r="F1210" s="216"/>
      <c r="G1210" s="245">
        <f>VLOOKUP(E1210,'Mão de Obra'!$A$2:$F$42,6,FALSE)/100</f>
        <v>1.1945999999999999</v>
      </c>
      <c r="H1210" s="245"/>
      <c r="I1210" s="245"/>
      <c r="J1210" s="245"/>
      <c r="K1210" s="246">
        <f>IF(E1210=0,"",VLOOKUP(E1210,'Mão de Obra'!A:I,5,FALSE))</f>
        <v>28.33</v>
      </c>
      <c r="L1210" s="246"/>
      <c r="M1210" s="246"/>
      <c r="N1210" s="246"/>
      <c r="O1210" s="253">
        <v>1</v>
      </c>
      <c r="P1210" s="253"/>
      <c r="Q1210" s="253"/>
      <c r="R1210" s="253"/>
      <c r="S1210" s="253"/>
      <c r="T1210" s="253"/>
      <c r="U1210" s="253">
        <f>VLOOKUP(E1210,'Mão de Obra'!A:I,8,FALSE)</f>
        <v>12.91</v>
      </c>
      <c r="V1210" s="253"/>
      <c r="W1210" s="253"/>
      <c r="X1210" s="253"/>
      <c r="Y1210" s="253"/>
      <c r="Z1210" s="253"/>
      <c r="AA1210" s="243">
        <f t="shared" si="94"/>
        <v>28.33</v>
      </c>
      <c r="AB1210" s="243"/>
      <c r="AC1210" s="243"/>
      <c r="AD1210" s="243"/>
      <c r="AE1210" s="243"/>
      <c r="AF1210" s="244"/>
      <c r="AL1210" s="53"/>
      <c r="AQ1210" s="73"/>
    </row>
    <row r="1211" spans="1:43" s="28" customFormat="1" hidden="1" outlineLevel="1" x14ac:dyDescent="0.3">
      <c r="A1211" s="212" t="str">
        <f>IF(E1211=0,"",VLOOKUP(E1211,'Mão de Obra'!$A$2:$AA$998,2,FALSE))</f>
        <v>MONTADOR</v>
      </c>
      <c r="B1211" s="213"/>
      <c r="C1211" s="213"/>
      <c r="D1211" s="213"/>
      <c r="E1211" s="214">
        <v>20015</v>
      </c>
      <c r="F1211" s="214"/>
      <c r="G1211" s="245">
        <f>VLOOKUP(E1211,'Mão de Obra'!$A$2:$F$42,6,FALSE)/100</f>
        <v>1.7706999999999999</v>
      </c>
      <c r="H1211" s="245"/>
      <c r="I1211" s="245"/>
      <c r="J1211" s="245"/>
      <c r="K1211" s="246">
        <f>IF(E1211=0,"",VLOOKUP(E1211,'Mão de Obra'!A:I,5,FALSE))</f>
        <v>27.7</v>
      </c>
      <c r="L1211" s="246"/>
      <c r="M1211" s="246"/>
      <c r="N1211" s="246"/>
      <c r="O1211" s="253">
        <v>2</v>
      </c>
      <c r="P1211" s="253"/>
      <c r="Q1211" s="253"/>
      <c r="R1211" s="253"/>
      <c r="S1211" s="253"/>
      <c r="T1211" s="253"/>
      <c r="U1211" s="253">
        <f>VLOOKUP(E1211,'Mão de Obra'!A:I,8,FALSE)</f>
        <v>10</v>
      </c>
      <c r="V1211" s="253"/>
      <c r="W1211" s="253"/>
      <c r="X1211" s="253"/>
      <c r="Y1211" s="253"/>
      <c r="Z1211" s="253"/>
      <c r="AA1211" s="243">
        <f t="shared" si="94"/>
        <v>55.4</v>
      </c>
      <c r="AB1211" s="243"/>
      <c r="AC1211" s="243"/>
      <c r="AD1211" s="243"/>
      <c r="AE1211" s="243"/>
      <c r="AF1211" s="244"/>
      <c r="AL1211" s="53"/>
      <c r="AQ1211" s="73"/>
    </row>
    <row r="1212" spans="1:43" s="28" customFormat="1" hidden="1" outlineLevel="1" x14ac:dyDescent="0.3">
      <c r="A1212" s="212" t="str">
        <f>IF(E1212=0,"",VLOOKUP(E1212,'Mão de Obra'!$A$2:$AA$998,2,FALSE))</f>
        <v/>
      </c>
      <c r="B1212" s="213"/>
      <c r="C1212" s="213"/>
      <c r="D1212" s="213"/>
      <c r="E1212" s="214"/>
      <c r="F1212" s="214"/>
      <c r="G1212" s="236" t="str">
        <f>IF(E1212=0,"",121.83%)</f>
        <v/>
      </c>
      <c r="H1212" s="236"/>
      <c r="I1212" s="236"/>
      <c r="J1212" s="236"/>
      <c r="K1212" s="237" t="str">
        <f>IF(E1212=0,"",VLOOKUP(E1212,'Mão de Obra'!$A$2:$AA$998,5,))</f>
        <v/>
      </c>
      <c r="L1212" s="237"/>
      <c r="M1212" s="237"/>
      <c r="N1212" s="237"/>
      <c r="O1212" s="228"/>
      <c r="P1212" s="228"/>
      <c r="Q1212" s="228"/>
      <c r="R1212" s="228"/>
      <c r="S1212" s="228"/>
      <c r="T1212" s="228"/>
      <c r="U1212" s="228"/>
      <c r="V1212" s="228"/>
      <c r="W1212" s="228"/>
      <c r="X1212" s="228"/>
      <c r="Y1212" s="228"/>
      <c r="Z1212" s="228"/>
      <c r="AA1212" s="243" t="str">
        <f t="shared" si="94"/>
        <v/>
      </c>
      <c r="AB1212" s="243"/>
      <c r="AC1212" s="243"/>
      <c r="AD1212" s="243"/>
      <c r="AE1212" s="243"/>
      <c r="AF1212" s="244"/>
      <c r="AL1212" s="53"/>
      <c r="AQ1212" s="73"/>
    </row>
    <row r="1213" spans="1:43" s="28" customFormat="1" hidden="1" outlineLevel="1" x14ac:dyDescent="0.3">
      <c r="A1213" s="212" t="str">
        <f>IF(E1213=0,"",VLOOKUP(E1213,'Mão de Obra'!$A$2:$AA$998,2,FALSE))</f>
        <v/>
      </c>
      <c r="B1213" s="213"/>
      <c r="C1213" s="213"/>
      <c r="D1213" s="213"/>
      <c r="E1213" s="214"/>
      <c r="F1213" s="214"/>
      <c r="G1213" s="236" t="str">
        <f>IF(E1213=0,"",121.83%)</f>
        <v/>
      </c>
      <c r="H1213" s="236"/>
      <c r="I1213" s="236"/>
      <c r="J1213" s="236"/>
      <c r="K1213" s="237" t="str">
        <f>IF(E1213=0,"",VLOOKUP(E1213,'Mão de Obra'!$A$2:$AA$998,5,))</f>
        <v/>
      </c>
      <c r="L1213" s="237"/>
      <c r="M1213" s="237"/>
      <c r="N1213" s="237"/>
      <c r="O1213" s="228"/>
      <c r="P1213" s="228"/>
      <c r="Q1213" s="228"/>
      <c r="R1213" s="228"/>
      <c r="S1213" s="228"/>
      <c r="T1213" s="228"/>
      <c r="U1213" s="228"/>
      <c r="V1213" s="228"/>
      <c r="W1213" s="228"/>
      <c r="X1213" s="228"/>
      <c r="Y1213" s="228"/>
      <c r="Z1213" s="228"/>
      <c r="AA1213" s="243" t="str">
        <f t="shared" si="94"/>
        <v/>
      </c>
      <c r="AB1213" s="243"/>
      <c r="AC1213" s="243"/>
      <c r="AD1213" s="243"/>
      <c r="AE1213" s="243"/>
      <c r="AF1213" s="244"/>
      <c r="AL1213" s="53"/>
      <c r="AQ1213" s="73"/>
    </row>
    <row r="1214" spans="1:43" s="28" customFormat="1" hidden="1" outlineLevel="1" x14ac:dyDescent="0.3">
      <c r="A1214" s="212" t="str">
        <f>IF(E1214=0,"",VLOOKUP(E1214,'Mão de Obra'!$A$2:$AA$998,2,FALSE))</f>
        <v/>
      </c>
      <c r="B1214" s="213"/>
      <c r="C1214" s="213"/>
      <c r="D1214" s="213"/>
      <c r="E1214" s="214"/>
      <c r="F1214" s="214"/>
      <c r="G1214" s="236" t="str">
        <f>IF(E1214=0,"",121.83%)</f>
        <v/>
      </c>
      <c r="H1214" s="236"/>
      <c r="I1214" s="236"/>
      <c r="J1214" s="236"/>
      <c r="K1214" s="237" t="str">
        <f>IF(E1214=0,"",VLOOKUP(E1214,'Mão de Obra'!$A$2:$AA$998,5,))</f>
        <v/>
      </c>
      <c r="L1214" s="237"/>
      <c r="M1214" s="237"/>
      <c r="N1214" s="237"/>
      <c r="O1214" s="228"/>
      <c r="P1214" s="228"/>
      <c r="Q1214" s="228"/>
      <c r="R1214" s="228"/>
      <c r="S1214" s="228"/>
      <c r="T1214" s="228"/>
      <c r="U1214" s="228"/>
      <c r="V1214" s="228"/>
      <c r="W1214" s="228"/>
      <c r="X1214" s="228"/>
      <c r="Y1214" s="228"/>
      <c r="Z1214" s="228"/>
      <c r="AA1214" s="243" t="str">
        <f t="shared" si="94"/>
        <v/>
      </c>
      <c r="AB1214" s="243"/>
      <c r="AC1214" s="243"/>
      <c r="AD1214" s="243"/>
      <c r="AE1214" s="243"/>
      <c r="AF1214" s="244"/>
      <c r="AL1214" s="53"/>
      <c r="AQ1214" s="73"/>
    </row>
    <row r="1215" spans="1:43" s="28" customFormat="1" hidden="1" outlineLevel="1" x14ac:dyDescent="0.3">
      <c r="A1215" s="212" t="str">
        <f>IF(E1215=0,"",VLOOKUP(E1215,'Mão de Obra'!$A$2:$AA$998,2,FALSE))</f>
        <v/>
      </c>
      <c r="B1215" s="213"/>
      <c r="C1215" s="213"/>
      <c r="D1215" s="213"/>
      <c r="E1215" s="214"/>
      <c r="F1215" s="214"/>
      <c r="G1215" s="236" t="str">
        <f>IF(E1215=0,"",121.83%)</f>
        <v/>
      </c>
      <c r="H1215" s="236"/>
      <c r="I1215" s="236"/>
      <c r="J1215" s="236"/>
      <c r="K1215" s="237" t="str">
        <f>IF(E1215=0,"",VLOOKUP(E1215,'Mão de Obra'!$A$2:$AA$998,5,))</f>
        <v/>
      </c>
      <c r="L1215" s="237"/>
      <c r="M1215" s="237"/>
      <c r="N1215" s="237"/>
      <c r="O1215" s="228"/>
      <c r="P1215" s="228"/>
      <c r="Q1215" s="228"/>
      <c r="R1215" s="228"/>
      <c r="S1215" s="228"/>
      <c r="T1215" s="228"/>
      <c r="U1215" s="228"/>
      <c r="V1215" s="228"/>
      <c r="W1215" s="228"/>
      <c r="X1215" s="228"/>
      <c r="Y1215" s="228"/>
      <c r="Z1215" s="228"/>
      <c r="AA1215" s="243" t="str">
        <f t="shared" si="94"/>
        <v/>
      </c>
      <c r="AB1215" s="243"/>
      <c r="AC1215" s="243"/>
      <c r="AD1215" s="243"/>
      <c r="AE1215" s="243"/>
      <c r="AF1215" s="244"/>
      <c r="AL1215" s="53"/>
      <c r="AQ1215" s="73"/>
    </row>
    <row r="1216" spans="1:43" s="28" customFormat="1" hidden="1" outlineLevel="1" x14ac:dyDescent="0.3">
      <c r="A1216" s="212" t="str">
        <f>IF(E1216=0,"",VLOOKUP(E1216,'Mão de Obra'!$A$2:$AA$998,2,FALSE))</f>
        <v/>
      </c>
      <c r="B1216" s="213"/>
      <c r="C1216" s="213"/>
      <c r="D1216" s="213"/>
      <c r="E1216" s="214"/>
      <c r="F1216" s="214"/>
      <c r="G1216" s="236" t="str">
        <f>IF(E1216=0,"",121.83%)</f>
        <v/>
      </c>
      <c r="H1216" s="236"/>
      <c r="I1216" s="236"/>
      <c r="J1216" s="236"/>
      <c r="K1216" s="237" t="str">
        <f>IF(E1216=0,"",VLOOKUP(E1216,'Mão de Obra'!$A$2:$AA$998,5))</f>
        <v/>
      </c>
      <c r="L1216" s="237"/>
      <c r="M1216" s="237"/>
      <c r="N1216" s="237"/>
      <c r="O1216" s="228"/>
      <c r="P1216" s="228"/>
      <c r="Q1216" s="228"/>
      <c r="R1216" s="228"/>
      <c r="S1216" s="228"/>
      <c r="T1216" s="228"/>
      <c r="U1216" s="228"/>
      <c r="V1216" s="228"/>
      <c r="W1216" s="228"/>
      <c r="X1216" s="228"/>
      <c r="Y1216" s="228"/>
      <c r="Z1216" s="228"/>
      <c r="AA1216" s="243" t="str">
        <f t="shared" si="94"/>
        <v/>
      </c>
      <c r="AB1216" s="243"/>
      <c r="AC1216" s="243"/>
      <c r="AD1216" s="243"/>
      <c r="AE1216" s="243"/>
      <c r="AF1216" s="244"/>
      <c r="AL1216" s="53"/>
      <c r="AQ1216" s="73"/>
    </row>
    <row r="1217" spans="1:43" s="28" customFormat="1" hidden="1" outlineLevel="1" x14ac:dyDescent="0.3">
      <c r="A1217" s="222" t="s">
        <v>21</v>
      </c>
      <c r="B1217" s="223"/>
      <c r="C1217" s="223"/>
      <c r="D1217" s="223"/>
      <c r="E1217" s="223"/>
      <c r="F1217" s="223"/>
      <c r="G1217" s="223"/>
      <c r="H1217" s="223"/>
      <c r="I1217" s="223"/>
      <c r="J1217" s="223"/>
      <c r="K1217" s="223"/>
      <c r="L1217" s="223"/>
      <c r="M1217" s="223"/>
      <c r="N1217" s="223"/>
      <c r="O1217" s="223"/>
      <c r="P1217" s="223"/>
      <c r="Q1217" s="223"/>
      <c r="R1217" s="223"/>
      <c r="S1217" s="223"/>
      <c r="T1217" s="223"/>
      <c r="U1217" s="223"/>
      <c r="V1217" s="223"/>
      <c r="W1217" s="224">
        <f>TRUNC(SUM(AA1209:AF1216),2)</f>
        <v>178.89</v>
      </c>
      <c r="X1217" s="225"/>
      <c r="Y1217" s="225"/>
      <c r="Z1217" s="225"/>
      <c r="AA1217" s="225"/>
      <c r="AB1217" s="225"/>
      <c r="AC1217" s="225"/>
      <c r="AD1217" s="225"/>
      <c r="AE1217" s="225"/>
      <c r="AF1217" s="225"/>
      <c r="AL1217" s="53"/>
      <c r="AQ1217" s="73"/>
    </row>
    <row r="1218" spans="1:43" s="28" customFormat="1" hidden="1" outlineLevel="1" x14ac:dyDescent="0.3">
      <c r="A1218" s="10"/>
      <c r="B1218" s="11"/>
      <c r="C1218" s="11"/>
      <c r="D1218" s="12"/>
      <c r="E1218" s="13"/>
      <c r="F1218" s="13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  <c r="X1218" s="32"/>
      <c r="Y1218" s="32"/>
      <c r="Z1218" s="32"/>
      <c r="AA1218" s="32"/>
      <c r="AB1218" s="35"/>
      <c r="AC1218" s="35"/>
      <c r="AD1218" s="35"/>
      <c r="AE1218" s="35"/>
      <c r="AF1218" s="14"/>
      <c r="AL1218" s="53"/>
      <c r="AQ1218" s="73"/>
    </row>
    <row r="1219" spans="1:43" s="28" customFormat="1" hidden="1" outlineLevel="1" x14ac:dyDescent="0.3">
      <c r="A1219" s="241" t="s">
        <v>22</v>
      </c>
      <c r="B1219" s="241"/>
      <c r="C1219" s="241"/>
      <c r="D1219" s="241"/>
      <c r="E1219" s="231" t="s">
        <v>10</v>
      </c>
      <c r="F1219" s="231"/>
      <c r="G1219" s="231" t="s">
        <v>23</v>
      </c>
      <c r="H1219" s="231"/>
      <c r="I1219" s="231"/>
      <c r="J1219" s="231" t="s">
        <v>24</v>
      </c>
      <c r="K1219" s="231"/>
      <c r="L1219" s="231"/>
      <c r="M1219" s="231" t="s">
        <v>25</v>
      </c>
      <c r="N1219" s="231"/>
      <c r="O1219" s="231"/>
      <c r="P1219" s="231"/>
      <c r="Q1219" s="231"/>
      <c r="R1219" s="231" t="s">
        <v>26</v>
      </c>
      <c r="S1219" s="231"/>
      <c r="T1219" s="231"/>
      <c r="U1219" s="231"/>
      <c r="V1219" s="231"/>
      <c r="W1219" s="231" t="s">
        <v>5</v>
      </c>
      <c r="X1219" s="231"/>
      <c r="Y1219" s="231"/>
      <c r="Z1219" s="231"/>
      <c r="AA1219" s="231"/>
      <c r="AB1219" s="231"/>
      <c r="AC1219" s="231"/>
      <c r="AD1219" s="231"/>
      <c r="AE1219" s="231"/>
      <c r="AF1219" s="231"/>
      <c r="AL1219" s="53"/>
      <c r="AQ1219" s="73"/>
    </row>
    <row r="1220" spans="1:43" s="28" customFormat="1" hidden="1" outlineLevel="1" x14ac:dyDescent="0.3">
      <c r="A1220" s="17" t="s">
        <v>203</v>
      </c>
      <c r="B1220" s="18"/>
      <c r="C1220" s="18"/>
      <c r="D1220" s="19"/>
      <c r="E1220" s="233" t="s">
        <v>160</v>
      </c>
      <c r="F1220" s="233"/>
      <c r="G1220" s="227"/>
      <c r="H1220" s="227"/>
      <c r="I1220" s="227"/>
      <c r="J1220" s="232" t="s">
        <v>43</v>
      </c>
      <c r="K1220" s="232"/>
      <c r="L1220" s="232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2"/>
      <c r="W1220" s="20"/>
      <c r="X1220" s="33"/>
      <c r="Y1220" s="33"/>
      <c r="Z1220" s="33"/>
      <c r="AA1220" s="33"/>
      <c r="AB1220" s="33"/>
      <c r="AC1220" s="33"/>
      <c r="AD1220" s="33"/>
      <c r="AE1220" s="220">
        <f>IF(A1220="","",(W1217*G1220/100))</f>
        <v>0</v>
      </c>
      <c r="AF1220" s="234"/>
      <c r="AL1220" s="53"/>
      <c r="AQ1220" s="73"/>
    </row>
    <row r="1221" spans="1:43" s="28" customFormat="1" hidden="1" outlineLevel="1" x14ac:dyDescent="0.3">
      <c r="A1221" s="17" t="s">
        <v>72</v>
      </c>
      <c r="B1221" s="18"/>
      <c r="C1221" s="18"/>
      <c r="D1221" s="19"/>
      <c r="E1221" s="233" t="s">
        <v>75</v>
      </c>
      <c r="F1221" s="233"/>
      <c r="G1221" s="227"/>
      <c r="H1221" s="227"/>
      <c r="I1221" s="227"/>
      <c r="J1221" s="232" t="s">
        <v>43</v>
      </c>
      <c r="K1221" s="232"/>
      <c r="L1221" s="232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2"/>
      <c r="W1221" s="20"/>
      <c r="X1221" s="33"/>
      <c r="Y1221" s="33"/>
      <c r="Z1221" s="33"/>
      <c r="AA1221" s="33"/>
      <c r="AB1221" s="33"/>
      <c r="AC1221" s="33"/>
      <c r="AD1221" s="33"/>
      <c r="AE1221" s="220">
        <f>IF(A1221="","",(W1217*G1221/100))</f>
        <v>0</v>
      </c>
      <c r="AF1221" s="234"/>
      <c r="AL1221" s="53"/>
      <c r="AQ1221" s="73"/>
    </row>
    <row r="1222" spans="1:43" s="28" customFormat="1" hidden="1" outlineLevel="1" x14ac:dyDescent="0.3">
      <c r="A1222" s="21" t="s">
        <v>73</v>
      </c>
      <c r="B1222" s="18"/>
      <c r="C1222" s="18"/>
      <c r="D1222" s="19"/>
      <c r="E1222" s="233" t="s">
        <v>76</v>
      </c>
      <c r="F1222" s="233"/>
      <c r="G1222" s="227"/>
      <c r="H1222" s="227"/>
      <c r="I1222" s="227"/>
      <c r="J1222" s="232" t="s">
        <v>43</v>
      </c>
      <c r="K1222" s="232"/>
      <c r="L1222" s="232"/>
      <c r="M1222" s="45"/>
      <c r="N1222" s="45"/>
      <c r="O1222" s="45"/>
      <c r="P1222" s="45"/>
      <c r="Q1222" s="45"/>
      <c r="R1222" s="45"/>
      <c r="S1222" s="45"/>
      <c r="T1222" s="45"/>
      <c r="U1222" s="45"/>
      <c r="V1222" s="45"/>
      <c r="W1222" s="20"/>
      <c r="X1222" s="33"/>
      <c r="Y1222" s="33"/>
      <c r="Z1222" s="33"/>
      <c r="AA1222" s="33"/>
      <c r="AB1222" s="33"/>
      <c r="AC1222" s="33"/>
      <c r="AD1222" s="33"/>
      <c r="AE1222" s="220">
        <f>IF(A1222="","",(W1217*G1222/100))</f>
        <v>0</v>
      </c>
      <c r="AF1222" s="234"/>
      <c r="AL1222" s="53"/>
      <c r="AQ1222" s="73"/>
    </row>
    <row r="1223" spans="1:43" s="28" customFormat="1" hidden="1" outlineLevel="1" x14ac:dyDescent="0.3">
      <c r="A1223" s="21" t="s">
        <v>74</v>
      </c>
      <c r="B1223" s="18"/>
      <c r="C1223" s="18"/>
      <c r="D1223" s="19"/>
      <c r="E1223" s="233" t="s">
        <v>77</v>
      </c>
      <c r="F1223" s="233"/>
      <c r="G1223" s="227"/>
      <c r="H1223" s="227"/>
      <c r="I1223" s="227"/>
      <c r="J1223" s="232" t="s">
        <v>43</v>
      </c>
      <c r="K1223" s="232"/>
      <c r="L1223" s="232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2"/>
      <c r="W1223" s="22"/>
      <c r="X1223" s="34"/>
      <c r="Y1223" s="34"/>
      <c r="Z1223" s="34"/>
      <c r="AA1223" s="34"/>
      <c r="AB1223" s="34"/>
      <c r="AC1223" s="34"/>
      <c r="AD1223" s="34"/>
      <c r="AE1223" s="220">
        <f>IF(A1223="","",(W1217*G1223/100))</f>
        <v>0</v>
      </c>
      <c r="AF1223" s="234"/>
      <c r="AL1223" s="53"/>
      <c r="AQ1223" s="73"/>
    </row>
    <row r="1224" spans="1:43" s="28" customFormat="1" hidden="1" outlineLevel="1" x14ac:dyDescent="0.3">
      <c r="A1224" s="222" t="s">
        <v>27</v>
      </c>
      <c r="B1224" s="223"/>
      <c r="C1224" s="223"/>
      <c r="D1224" s="223"/>
      <c r="E1224" s="223"/>
      <c r="F1224" s="223"/>
      <c r="G1224" s="223"/>
      <c r="H1224" s="223"/>
      <c r="I1224" s="223"/>
      <c r="J1224" s="223"/>
      <c r="K1224" s="223"/>
      <c r="L1224" s="223"/>
      <c r="M1224" s="223"/>
      <c r="N1224" s="223"/>
      <c r="O1224" s="223"/>
      <c r="P1224" s="223"/>
      <c r="Q1224" s="223"/>
      <c r="R1224" s="223"/>
      <c r="S1224" s="223"/>
      <c r="T1224" s="223"/>
      <c r="U1224" s="223"/>
      <c r="V1224" s="223"/>
      <c r="W1224" s="224">
        <f>TRUNC(SUM(AE1220:AF1223),2)</f>
        <v>0</v>
      </c>
      <c r="X1224" s="225"/>
      <c r="Y1224" s="225"/>
      <c r="Z1224" s="225"/>
      <c r="AA1224" s="225"/>
      <c r="AB1224" s="225"/>
      <c r="AC1224" s="225"/>
      <c r="AD1224" s="225"/>
      <c r="AE1224" s="225"/>
      <c r="AF1224" s="225"/>
      <c r="AL1224" s="53"/>
      <c r="AQ1224" s="73"/>
    </row>
    <row r="1225" spans="1:43" s="28" customFormat="1" hidden="1" outlineLevel="1" x14ac:dyDescent="0.3">
      <c r="A1225" s="10"/>
      <c r="B1225" s="11"/>
      <c r="C1225" s="11"/>
      <c r="D1225" s="12"/>
      <c r="E1225" s="13"/>
      <c r="F1225" s="13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/>
      <c r="T1225" s="11"/>
      <c r="U1225" s="11"/>
      <c r="V1225" s="11"/>
      <c r="W1225" s="11"/>
      <c r="X1225" s="32"/>
      <c r="Y1225" s="32"/>
      <c r="Z1225" s="32"/>
      <c r="AA1225" s="32"/>
      <c r="AB1225" s="35"/>
      <c r="AC1225" s="35"/>
      <c r="AD1225" s="35"/>
      <c r="AE1225" s="35"/>
      <c r="AF1225" s="14"/>
      <c r="AL1225" s="53"/>
      <c r="AQ1225" s="73"/>
    </row>
    <row r="1226" spans="1:43" s="28" customFormat="1" hidden="1" outlineLevel="1" x14ac:dyDescent="0.3">
      <c r="A1226" s="238" t="s">
        <v>28</v>
      </c>
      <c r="B1226" s="238"/>
      <c r="C1226" s="238"/>
      <c r="D1226" s="238"/>
      <c r="E1226" s="238"/>
      <c r="F1226" s="238"/>
      <c r="G1226" s="238"/>
      <c r="H1226" s="238"/>
      <c r="I1226" s="238"/>
      <c r="J1226" s="238"/>
      <c r="K1226" s="238"/>
      <c r="L1226" s="238"/>
      <c r="M1226" s="238"/>
      <c r="N1226" s="224">
        <f>SUM(W1206,W1217,W1224)</f>
        <v>443.9</v>
      </c>
      <c r="O1226" s="225"/>
      <c r="P1226" s="225"/>
      <c r="Q1226" s="225"/>
      <c r="R1226" s="225"/>
      <c r="S1226" s="225"/>
      <c r="T1226" s="225"/>
      <c r="U1226" s="225"/>
      <c r="V1226" s="225"/>
      <c r="W1226" s="225"/>
      <c r="X1226" s="225"/>
      <c r="Y1226" s="225"/>
      <c r="Z1226" s="225"/>
      <c r="AA1226" s="225"/>
      <c r="AB1226" s="225"/>
      <c r="AC1226" s="225"/>
      <c r="AD1226" s="225"/>
      <c r="AE1226" s="225"/>
      <c r="AF1226" s="225"/>
      <c r="AL1226" s="53"/>
      <c r="AQ1226" s="73"/>
    </row>
    <row r="1227" spans="1:43" s="28" customFormat="1" hidden="1" outlineLevel="1" x14ac:dyDescent="0.3">
      <c r="A1227" s="239" t="s">
        <v>29</v>
      </c>
      <c r="B1227" s="239"/>
      <c r="C1227" s="239"/>
      <c r="D1227" s="239"/>
      <c r="E1227" s="239"/>
      <c r="F1227" s="239"/>
      <c r="G1227" s="239"/>
      <c r="H1227" s="239"/>
      <c r="I1227" s="239"/>
      <c r="J1227" s="239"/>
      <c r="K1227" s="239"/>
      <c r="L1227" s="239"/>
      <c r="M1227" s="239"/>
      <c r="N1227" s="240">
        <f>AH1260</f>
        <v>80</v>
      </c>
      <c r="O1227" s="240"/>
      <c r="P1227" s="240"/>
      <c r="Q1227" s="240"/>
      <c r="R1227" s="240"/>
      <c r="S1227" s="240"/>
      <c r="T1227" s="240"/>
      <c r="U1227" s="240"/>
      <c r="V1227" s="240"/>
      <c r="W1227" s="240"/>
      <c r="X1227" s="240"/>
      <c r="Y1227" s="240"/>
      <c r="Z1227" s="240"/>
      <c r="AA1227" s="240"/>
      <c r="AB1227" s="240"/>
      <c r="AC1227" s="240"/>
      <c r="AD1227" s="240"/>
      <c r="AE1227" s="240"/>
      <c r="AF1227" s="240"/>
      <c r="AL1227" s="53"/>
      <c r="AQ1227" s="73"/>
    </row>
    <row r="1228" spans="1:43" s="28" customFormat="1" hidden="1" outlineLevel="1" x14ac:dyDescent="0.3">
      <c r="A1228" s="238" t="s">
        <v>30</v>
      </c>
      <c r="B1228" s="238"/>
      <c r="C1228" s="238"/>
      <c r="D1228" s="238"/>
      <c r="E1228" s="238"/>
      <c r="F1228" s="238"/>
      <c r="G1228" s="238"/>
      <c r="H1228" s="238"/>
      <c r="I1228" s="238"/>
      <c r="J1228" s="238"/>
      <c r="K1228" s="238"/>
      <c r="L1228" s="238"/>
      <c r="M1228" s="238"/>
      <c r="N1228" s="224">
        <f>TRUNC(N1226/N1227,2)</f>
        <v>5.54</v>
      </c>
      <c r="O1228" s="225"/>
      <c r="P1228" s="225"/>
      <c r="Q1228" s="225"/>
      <c r="R1228" s="225"/>
      <c r="S1228" s="225"/>
      <c r="T1228" s="225"/>
      <c r="U1228" s="225"/>
      <c r="V1228" s="225"/>
      <c r="W1228" s="225"/>
      <c r="X1228" s="225"/>
      <c r="Y1228" s="225"/>
      <c r="Z1228" s="225"/>
      <c r="AA1228" s="225"/>
      <c r="AB1228" s="225"/>
      <c r="AC1228" s="225"/>
      <c r="AD1228" s="225"/>
      <c r="AE1228" s="225"/>
      <c r="AF1228" s="225"/>
      <c r="AL1228" s="53"/>
      <c r="AQ1228" s="73"/>
    </row>
    <row r="1229" spans="1:43" s="28" customFormat="1" hidden="1" outlineLevel="1" x14ac:dyDescent="0.3">
      <c r="A1229" s="10"/>
      <c r="B1229" s="11"/>
      <c r="C1229" s="11"/>
      <c r="D1229" s="12"/>
      <c r="E1229" s="13"/>
      <c r="F1229" s="13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/>
      <c r="T1229" s="11"/>
      <c r="U1229" s="11"/>
      <c r="V1229" s="11"/>
      <c r="W1229" s="11"/>
      <c r="X1229" s="32"/>
      <c r="Y1229" s="32"/>
      <c r="Z1229" s="32"/>
      <c r="AA1229" s="32"/>
      <c r="AB1229" s="35"/>
      <c r="AC1229" s="35"/>
      <c r="AD1229" s="35"/>
      <c r="AE1229" s="35"/>
      <c r="AF1229" s="14"/>
      <c r="AL1229" s="53"/>
      <c r="AQ1229" s="73"/>
    </row>
    <row r="1230" spans="1:43" s="28" customFormat="1" hidden="1" outlineLevel="1" x14ac:dyDescent="0.3">
      <c r="A1230" s="241" t="s">
        <v>31</v>
      </c>
      <c r="B1230" s="241"/>
      <c r="C1230" s="241"/>
      <c r="D1230" s="241"/>
      <c r="E1230" s="231" t="s">
        <v>10</v>
      </c>
      <c r="F1230" s="231"/>
      <c r="G1230" s="231" t="s">
        <v>0</v>
      </c>
      <c r="H1230" s="231"/>
      <c r="I1230" s="235" t="s">
        <v>32</v>
      </c>
      <c r="J1230" s="235"/>
      <c r="K1230" s="235"/>
      <c r="L1230" s="235"/>
      <c r="M1230" s="235"/>
      <c r="N1230" s="235"/>
      <c r="O1230" s="235"/>
      <c r="P1230" s="235"/>
      <c r="Q1230" s="235" t="s">
        <v>16</v>
      </c>
      <c r="R1230" s="235"/>
      <c r="S1230" s="235"/>
      <c r="T1230" s="235"/>
      <c r="U1230" s="235"/>
      <c r="V1230" s="235"/>
      <c r="W1230" s="235"/>
      <c r="X1230" s="235"/>
      <c r="Y1230" s="235"/>
      <c r="Z1230" s="235"/>
      <c r="AA1230" s="235"/>
      <c r="AB1230" s="211" t="s">
        <v>32</v>
      </c>
      <c r="AC1230" s="211"/>
      <c r="AD1230" s="211"/>
      <c r="AE1230" s="211"/>
      <c r="AF1230" s="211"/>
      <c r="AL1230" s="53"/>
      <c r="AQ1230" s="73"/>
    </row>
    <row r="1231" spans="1:43" s="28" customFormat="1" hidden="1" outlineLevel="1" x14ac:dyDescent="0.3">
      <c r="A1231" s="212" t="str">
        <f>IF(E1231="","",VLOOKUP(E1231,Material!$A$3:$N$526,2,FALSE))</f>
        <v>COLA POLIESTER</v>
      </c>
      <c r="B1231" s="213"/>
      <c r="C1231" s="213"/>
      <c r="D1231" s="213"/>
      <c r="E1231" s="216">
        <v>10011</v>
      </c>
      <c r="F1231" s="216"/>
      <c r="G1231" s="216" t="str">
        <f>IF(E1231="","",VLOOKUP(E1231,Material!$A$3:$N$526,3,FALSE))</f>
        <v>Kg</v>
      </c>
      <c r="H1231" s="216"/>
      <c r="I1231" s="230">
        <f>IF(E1231="","",VLOOKUP(E1231,Material!$A$3:$N$526,4,FALSE))</f>
        <v>29.085000000000001</v>
      </c>
      <c r="J1231" s="230"/>
      <c r="K1231" s="230"/>
      <c r="L1231" s="230"/>
      <c r="M1231" s="230"/>
      <c r="N1231" s="230"/>
      <c r="O1231" s="230"/>
      <c r="P1231" s="230"/>
      <c r="Q1231" s="40"/>
      <c r="R1231" s="40"/>
      <c r="S1231" s="40"/>
      <c r="T1231" s="40"/>
      <c r="U1231" s="40"/>
      <c r="V1231" s="40"/>
      <c r="W1231" s="217">
        <v>0.06</v>
      </c>
      <c r="X1231" s="217"/>
      <c r="Y1231" s="217"/>
      <c r="Z1231" s="217"/>
      <c r="AA1231" s="217"/>
      <c r="AB1231" s="33"/>
      <c r="AC1231" s="33"/>
      <c r="AD1231" s="33"/>
      <c r="AE1231" s="33"/>
      <c r="AF1231" s="23">
        <f t="shared" ref="AF1231:AF1240" si="95">IF(W1231="","",I1231*W1231)</f>
        <v>1.7451000000000001</v>
      </c>
      <c r="AL1231" s="53"/>
      <c r="AQ1231" s="73"/>
    </row>
    <row r="1232" spans="1:43" s="28" customFormat="1" hidden="1" outlineLevel="1" x14ac:dyDescent="0.3">
      <c r="A1232" s="212" t="str">
        <f>IF(E1232="","",VLOOKUP(E1232,Material!$A$3:$N$526,2,FALSE))</f>
        <v>TACHA REFLETIVA BIDIRECIONAL</v>
      </c>
      <c r="B1232" s="213"/>
      <c r="C1232" s="213"/>
      <c r="D1232" s="213"/>
      <c r="E1232" s="216">
        <v>10051</v>
      </c>
      <c r="F1232" s="216"/>
      <c r="G1232" s="216" t="str">
        <f>IF(E1232="","",VLOOKUP(E1232,Material!$A$3:$N$526,3,FALSE))</f>
        <v>un</v>
      </c>
      <c r="H1232" s="216"/>
      <c r="I1232" s="230">
        <f>IF(E1232="","",VLOOKUP(E1232,Material!$A$3:$N$526,4,FALSE))</f>
        <v>30.1</v>
      </c>
      <c r="J1232" s="230"/>
      <c r="K1232" s="230"/>
      <c r="L1232" s="230"/>
      <c r="M1232" s="230"/>
      <c r="N1232" s="230"/>
      <c r="O1232" s="230"/>
      <c r="P1232" s="230"/>
      <c r="Q1232" s="40"/>
      <c r="R1232" s="40"/>
      <c r="S1232" s="40"/>
      <c r="T1232" s="40"/>
      <c r="U1232" s="40"/>
      <c r="V1232" s="40"/>
      <c r="W1232" s="217">
        <v>1</v>
      </c>
      <c r="X1232" s="217"/>
      <c r="Y1232" s="217"/>
      <c r="Z1232" s="217"/>
      <c r="AA1232" s="217"/>
      <c r="AB1232" s="33"/>
      <c r="AC1232" s="33"/>
      <c r="AD1232" s="33"/>
      <c r="AE1232" s="33"/>
      <c r="AF1232" s="23">
        <f t="shared" si="95"/>
        <v>30.1</v>
      </c>
      <c r="AL1232" s="53"/>
      <c r="AQ1232" s="73"/>
    </row>
    <row r="1233" spans="1:43" s="28" customFormat="1" hidden="1" outlineLevel="1" x14ac:dyDescent="0.3">
      <c r="A1233" s="212" t="str">
        <f>IF(E1233="","",VLOOKUP(E1233,Material!$A$3:$N$526,2,FALSE))</f>
        <v/>
      </c>
      <c r="B1233" s="213"/>
      <c r="C1233" s="213"/>
      <c r="D1233" s="213"/>
      <c r="E1233" s="216"/>
      <c r="F1233" s="216"/>
      <c r="G1233" s="216" t="str">
        <f>IF(E1233="","",VLOOKUP(E1233,Material!$A$3:$N$526,3,FALSE))</f>
        <v/>
      </c>
      <c r="H1233" s="216"/>
      <c r="I1233" s="230" t="str">
        <f>IF(E1233="","",VLOOKUP(E1233,Material!$A$3:$N$526,4,FALSE))</f>
        <v/>
      </c>
      <c r="J1233" s="230"/>
      <c r="K1233" s="230"/>
      <c r="L1233" s="230"/>
      <c r="M1233" s="230"/>
      <c r="N1233" s="230"/>
      <c r="O1233" s="230"/>
      <c r="P1233" s="230"/>
      <c r="Q1233" s="40"/>
      <c r="R1233" s="40"/>
      <c r="S1233" s="40"/>
      <c r="T1233" s="40"/>
      <c r="U1233" s="40"/>
      <c r="V1233" s="40"/>
      <c r="W1233" s="217"/>
      <c r="X1233" s="217"/>
      <c r="Y1233" s="217"/>
      <c r="Z1233" s="217"/>
      <c r="AA1233" s="217"/>
      <c r="AB1233" s="33"/>
      <c r="AC1233" s="33"/>
      <c r="AD1233" s="33"/>
      <c r="AE1233" s="33"/>
      <c r="AF1233" s="23" t="str">
        <f t="shared" si="95"/>
        <v/>
      </c>
      <c r="AL1233" s="53"/>
      <c r="AQ1233" s="73"/>
    </row>
    <row r="1234" spans="1:43" s="28" customFormat="1" hidden="1" outlineLevel="1" x14ac:dyDescent="0.3">
      <c r="A1234" s="212" t="str">
        <f>IF(E1234="","",VLOOKUP(E1234,Material!$A$3:$N$526,2,FALSE))</f>
        <v/>
      </c>
      <c r="B1234" s="213"/>
      <c r="C1234" s="213"/>
      <c r="D1234" s="213"/>
      <c r="E1234" s="214"/>
      <c r="F1234" s="214"/>
      <c r="G1234" s="215" t="str">
        <f>IF(E1234="","",VLOOKUP(E1234,Material!$A$3:$N$526,3,FALSE))</f>
        <v/>
      </c>
      <c r="H1234" s="215"/>
      <c r="I1234" s="229" t="str">
        <f>IF(E1234="","",VLOOKUP(E1234,Material!$A$3:$N$526,4,FALSE))</f>
        <v/>
      </c>
      <c r="J1234" s="229"/>
      <c r="K1234" s="229"/>
      <c r="L1234" s="229"/>
      <c r="M1234" s="229"/>
      <c r="N1234" s="229"/>
      <c r="O1234" s="229"/>
      <c r="P1234" s="229"/>
      <c r="Q1234" s="20"/>
      <c r="R1234" s="20"/>
      <c r="S1234" s="20"/>
      <c r="T1234" s="20"/>
      <c r="U1234" s="20"/>
      <c r="V1234" s="20"/>
      <c r="W1234" s="228"/>
      <c r="X1234" s="228"/>
      <c r="Y1234" s="228"/>
      <c r="Z1234" s="228"/>
      <c r="AA1234" s="228"/>
      <c r="AB1234" s="33"/>
      <c r="AC1234" s="33"/>
      <c r="AD1234" s="33"/>
      <c r="AE1234" s="33"/>
      <c r="AF1234" s="23" t="str">
        <f t="shared" si="95"/>
        <v/>
      </c>
      <c r="AL1234" s="53"/>
      <c r="AQ1234" s="73"/>
    </row>
    <row r="1235" spans="1:43" s="28" customFormat="1" hidden="1" outlineLevel="1" x14ac:dyDescent="0.3">
      <c r="A1235" s="212" t="str">
        <f>IF(E1235="","",VLOOKUP(E1235,Material!$A$3:$N$526,2,FALSE))</f>
        <v/>
      </c>
      <c r="B1235" s="213"/>
      <c r="C1235" s="213"/>
      <c r="D1235" s="213"/>
      <c r="E1235" s="214"/>
      <c r="F1235" s="214"/>
      <c r="G1235" s="215" t="str">
        <f>IF(E1235="","",VLOOKUP(E1235,Material!$A$3:$N$526,3,FALSE))</f>
        <v/>
      </c>
      <c r="H1235" s="215"/>
      <c r="I1235" s="229" t="str">
        <f>IF(E1235="","",VLOOKUP(E1235,Material!$A$3:$N$526,4,FALSE))</f>
        <v/>
      </c>
      <c r="J1235" s="229"/>
      <c r="K1235" s="229"/>
      <c r="L1235" s="229"/>
      <c r="M1235" s="229"/>
      <c r="N1235" s="229"/>
      <c r="O1235" s="229"/>
      <c r="P1235" s="229"/>
      <c r="Q1235" s="20"/>
      <c r="R1235" s="20"/>
      <c r="S1235" s="20"/>
      <c r="T1235" s="20"/>
      <c r="U1235" s="20"/>
      <c r="V1235" s="20"/>
      <c r="W1235" s="228"/>
      <c r="X1235" s="228"/>
      <c r="Y1235" s="228"/>
      <c r="Z1235" s="228"/>
      <c r="AA1235" s="228"/>
      <c r="AB1235" s="33"/>
      <c r="AC1235" s="33"/>
      <c r="AD1235" s="33"/>
      <c r="AE1235" s="33"/>
      <c r="AF1235" s="23" t="str">
        <f t="shared" si="95"/>
        <v/>
      </c>
      <c r="AL1235" s="53"/>
      <c r="AQ1235" s="73"/>
    </row>
    <row r="1236" spans="1:43" s="28" customFormat="1" hidden="1" outlineLevel="1" x14ac:dyDescent="0.3">
      <c r="A1236" s="212" t="str">
        <f>IF(E1236="","",VLOOKUP(E1236,Material!$A$3:$N$526,2,FALSE))</f>
        <v/>
      </c>
      <c r="B1236" s="213"/>
      <c r="C1236" s="213"/>
      <c r="D1236" s="213"/>
      <c r="E1236" s="214"/>
      <c r="F1236" s="214"/>
      <c r="G1236" s="215" t="str">
        <f>IF(E1236="","",VLOOKUP(E1236,Material!$A$3:$N$526,3,FALSE))</f>
        <v/>
      </c>
      <c r="H1236" s="215"/>
      <c r="I1236" s="229" t="str">
        <f>IF(E1236="","",VLOOKUP(E1236,Material!$A$3:$N$526,4,FALSE))</f>
        <v/>
      </c>
      <c r="J1236" s="229"/>
      <c r="K1236" s="229"/>
      <c r="L1236" s="229"/>
      <c r="M1236" s="229"/>
      <c r="N1236" s="229"/>
      <c r="O1236" s="229"/>
      <c r="P1236" s="229"/>
      <c r="Q1236" s="20"/>
      <c r="R1236" s="20"/>
      <c r="S1236" s="20"/>
      <c r="T1236" s="20"/>
      <c r="U1236" s="20"/>
      <c r="V1236" s="20"/>
      <c r="W1236" s="228"/>
      <c r="X1236" s="228"/>
      <c r="Y1236" s="228"/>
      <c r="Z1236" s="228"/>
      <c r="AA1236" s="228"/>
      <c r="AB1236" s="33"/>
      <c r="AC1236" s="33"/>
      <c r="AD1236" s="33"/>
      <c r="AE1236" s="33"/>
      <c r="AF1236" s="23" t="str">
        <f t="shared" si="95"/>
        <v/>
      </c>
      <c r="AL1236" s="53"/>
      <c r="AQ1236" s="73"/>
    </row>
    <row r="1237" spans="1:43" s="28" customFormat="1" hidden="1" outlineLevel="1" x14ac:dyDescent="0.3">
      <c r="A1237" s="212" t="str">
        <f>IF(E1237="","",VLOOKUP(E1237,Material!$A$3:$N$526,2,FALSE))</f>
        <v/>
      </c>
      <c r="B1237" s="213"/>
      <c r="C1237" s="213"/>
      <c r="D1237" s="213"/>
      <c r="E1237" s="214"/>
      <c r="F1237" s="214"/>
      <c r="G1237" s="215" t="str">
        <f>IF(E1237="","",VLOOKUP(E1237,Material!$A$3:$N$526,3,FALSE))</f>
        <v/>
      </c>
      <c r="H1237" s="215"/>
      <c r="I1237" s="229" t="str">
        <f>IF(E1237="","",VLOOKUP(E1237,Material!$A$3:$N$526,4,FALSE))</f>
        <v/>
      </c>
      <c r="J1237" s="229"/>
      <c r="K1237" s="229"/>
      <c r="L1237" s="229"/>
      <c r="M1237" s="229"/>
      <c r="N1237" s="229"/>
      <c r="O1237" s="229"/>
      <c r="P1237" s="229"/>
      <c r="Q1237" s="20"/>
      <c r="R1237" s="20"/>
      <c r="S1237" s="20"/>
      <c r="T1237" s="20"/>
      <c r="U1237" s="20"/>
      <c r="V1237" s="20"/>
      <c r="W1237" s="228"/>
      <c r="X1237" s="228"/>
      <c r="Y1237" s="228"/>
      <c r="Z1237" s="228"/>
      <c r="AA1237" s="228"/>
      <c r="AB1237" s="33"/>
      <c r="AC1237" s="33"/>
      <c r="AD1237" s="33"/>
      <c r="AE1237" s="33"/>
      <c r="AF1237" s="23" t="str">
        <f t="shared" si="95"/>
        <v/>
      </c>
      <c r="AL1237" s="53"/>
      <c r="AQ1237" s="73"/>
    </row>
    <row r="1238" spans="1:43" s="28" customFormat="1" hidden="1" outlineLevel="1" x14ac:dyDescent="0.3">
      <c r="A1238" s="212" t="str">
        <f>IF(E1238="","",VLOOKUP(E1238,Material!$A$3:$N$526,2,FALSE))</f>
        <v/>
      </c>
      <c r="B1238" s="213"/>
      <c r="C1238" s="213"/>
      <c r="D1238" s="213"/>
      <c r="E1238" s="214"/>
      <c r="F1238" s="214"/>
      <c r="G1238" s="215" t="str">
        <f>IF(E1238="","",VLOOKUP(E1238,Material!$A$3:$N$526,3,FALSE))</f>
        <v/>
      </c>
      <c r="H1238" s="215"/>
      <c r="I1238" s="229" t="str">
        <f>IF(E1238="","",VLOOKUP(E1238,Material!$A$3:$N$526,4,FALSE))</f>
        <v/>
      </c>
      <c r="J1238" s="229"/>
      <c r="K1238" s="229"/>
      <c r="L1238" s="229"/>
      <c r="M1238" s="229"/>
      <c r="N1238" s="229"/>
      <c r="O1238" s="229"/>
      <c r="P1238" s="229"/>
      <c r="Q1238" s="20"/>
      <c r="R1238" s="20"/>
      <c r="S1238" s="20"/>
      <c r="T1238" s="20"/>
      <c r="U1238" s="20"/>
      <c r="V1238" s="20"/>
      <c r="W1238" s="228"/>
      <c r="X1238" s="228"/>
      <c r="Y1238" s="228"/>
      <c r="Z1238" s="228"/>
      <c r="AA1238" s="228"/>
      <c r="AB1238" s="33"/>
      <c r="AC1238" s="33"/>
      <c r="AD1238" s="33"/>
      <c r="AE1238" s="33"/>
      <c r="AF1238" s="23" t="str">
        <f t="shared" si="95"/>
        <v/>
      </c>
      <c r="AL1238" s="53"/>
      <c r="AQ1238" s="73"/>
    </row>
    <row r="1239" spans="1:43" s="28" customFormat="1" hidden="1" outlineLevel="1" x14ac:dyDescent="0.3">
      <c r="A1239" s="212" t="str">
        <f>IF(E1239="","",VLOOKUP(E1239,Material!$A$3:$N$526,2,FALSE))</f>
        <v/>
      </c>
      <c r="B1239" s="213"/>
      <c r="C1239" s="213"/>
      <c r="D1239" s="213"/>
      <c r="E1239" s="214"/>
      <c r="F1239" s="214"/>
      <c r="G1239" s="215" t="str">
        <f>IF(E1239="","",VLOOKUP(E1239,Material!$A$3:$N$526,3,FALSE))</f>
        <v/>
      </c>
      <c r="H1239" s="215"/>
      <c r="I1239" s="229" t="str">
        <f>IF(E1239="","",VLOOKUP(E1239,Material!$A$3:$N$526,4,FALSE))</f>
        <v/>
      </c>
      <c r="J1239" s="229"/>
      <c r="K1239" s="229"/>
      <c r="L1239" s="229"/>
      <c r="M1239" s="229"/>
      <c r="N1239" s="229"/>
      <c r="O1239" s="229"/>
      <c r="P1239" s="229"/>
      <c r="Q1239" s="20"/>
      <c r="R1239" s="20"/>
      <c r="S1239" s="20"/>
      <c r="T1239" s="20"/>
      <c r="U1239" s="20"/>
      <c r="V1239" s="20"/>
      <c r="W1239" s="228"/>
      <c r="X1239" s="228"/>
      <c r="Y1239" s="228"/>
      <c r="Z1239" s="228"/>
      <c r="AA1239" s="228"/>
      <c r="AB1239" s="33"/>
      <c r="AC1239" s="33"/>
      <c r="AD1239" s="33"/>
      <c r="AE1239" s="33"/>
      <c r="AF1239" s="23" t="str">
        <f t="shared" si="95"/>
        <v/>
      </c>
      <c r="AL1239" s="53"/>
      <c r="AQ1239" s="73"/>
    </row>
    <row r="1240" spans="1:43" s="28" customFormat="1" hidden="1" outlineLevel="1" x14ac:dyDescent="0.3">
      <c r="A1240" s="212" t="str">
        <f>IF(E1240="","",VLOOKUP(E1240,Material!$A$3:$N$526,2,FALSE))</f>
        <v/>
      </c>
      <c r="B1240" s="213"/>
      <c r="C1240" s="213"/>
      <c r="D1240" s="213"/>
      <c r="E1240" s="214"/>
      <c r="F1240" s="214"/>
      <c r="G1240" s="215" t="str">
        <f>IF(E1240="","",VLOOKUP(E1240,Material!$A$3:$N$526,3,FALSE))</f>
        <v/>
      </c>
      <c r="H1240" s="215"/>
      <c r="I1240" s="229" t="str">
        <f>IF(E1240="","",VLOOKUP(E1240,Material!$A$3:$N$526,4,FALSE))</f>
        <v/>
      </c>
      <c r="J1240" s="229"/>
      <c r="K1240" s="229"/>
      <c r="L1240" s="229"/>
      <c r="M1240" s="229"/>
      <c r="N1240" s="229"/>
      <c r="O1240" s="229"/>
      <c r="P1240" s="229"/>
      <c r="Q1240" s="20"/>
      <c r="R1240" s="20"/>
      <c r="S1240" s="20"/>
      <c r="T1240" s="20"/>
      <c r="U1240" s="20"/>
      <c r="V1240" s="20"/>
      <c r="W1240" s="228"/>
      <c r="X1240" s="228"/>
      <c r="Y1240" s="228"/>
      <c r="Z1240" s="228"/>
      <c r="AA1240" s="228"/>
      <c r="AB1240" s="33"/>
      <c r="AC1240" s="33"/>
      <c r="AD1240" s="33"/>
      <c r="AE1240" s="33"/>
      <c r="AF1240" s="23" t="str">
        <f t="shared" si="95"/>
        <v/>
      </c>
      <c r="AL1240" s="53"/>
      <c r="AQ1240" s="73"/>
    </row>
    <row r="1241" spans="1:43" s="28" customFormat="1" hidden="1" outlineLevel="1" x14ac:dyDescent="0.3">
      <c r="A1241" s="222" t="s">
        <v>33</v>
      </c>
      <c r="B1241" s="223"/>
      <c r="C1241" s="223"/>
      <c r="D1241" s="223"/>
      <c r="E1241" s="223"/>
      <c r="F1241" s="223"/>
      <c r="G1241" s="223"/>
      <c r="H1241" s="223"/>
      <c r="I1241" s="223"/>
      <c r="J1241" s="223"/>
      <c r="K1241" s="223"/>
      <c r="L1241" s="223"/>
      <c r="M1241" s="223"/>
      <c r="N1241" s="223"/>
      <c r="O1241" s="223"/>
      <c r="P1241" s="223"/>
      <c r="Q1241" s="223"/>
      <c r="R1241" s="223"/>
      <c r="S1241" s="223"/>
      <c r="T1241" s="223"/>
      <c r="U1241" s="223"/>
      <c r="V1241" s="223"/>
      <c r="W1241" s="224">
        <f>TRUNC(SUM(AA1231:AF1240),2)</f>
        <v>31.84</v>
      </c>
      <c r="X1241" s="225"/>
      <c r="Y1241" s="225"/>
      <c r="Z1241" s="225"/>
      <c r="AA1241" s="225"/>
      <c r="AB1241" s="225"/>
      <c r="AC1241" s="225"/>
      <c r="AD1241" s="225"/>
      <c r="AE1241" s="225"/>
      <c r="AF1241" s="225"/>
      <c r="AL1241" s="53"/>
      <c r="AQ1241" s="73"/>
    </row>
    <row r="1242" spans="1:43" s="28" customFormat="1" hidden="1" outlineLevel="1" x14ac:dyDescent="0.3">
      <c r="A1242" s="10"/>
      <c r="B1242" s="11"/>
      <c r="C1242" s="11"/>
      <c r="D1242" s="12"/>
      <c r="E1242" s="13"/>
      <c r="F1242" s="13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/>
      <c r="T1242" s="11"/>
      <c r="U1242" s="11"/>
      <c r="V1242" s="11"/>
      <c r="W1242" s="11"/>
      <c r="X1242" s="32"/>
      <c r="Y1242" s="32"/>
      <c r="Z1242" s="32"/>
      <c r="AA1242" s="32"/>
      <c r="AB1242" s="35"/>
      <c r="AC1242" s="35"/>
      <c r="AD1242" s="35"/>
      <c r="AE1242" s="35"/>
      <c r="AF1242" s="14"/>
      <c r="AL1242" s="53"/>
      <c r="AQ1242" s="73"/>
    </row>
    <row r="1243" spans="1:43" s="28" customFormat="1" hidden="1" outlineLevel="1" x14ac:dyDescent="0.3">
      <c r="A1243" s="241" t="s">
        <v>34</v>
      </c>
      <c r="B1243" s="241"/>
      <c r="C1243" s="241"/>
      <c r="D1243" s="241"/>
      <c r="E1243" s="231" t="s">
        <v>10</v>
      </c>
      <c r="F1243" s="231"/>
      <c r="G1243" s="231" t="s">
        <v>0</v>
      </c>
      <c r="H1243" s="231"/>
      <c r="I1243" s="231" t="s">
        <v>32</v>
      </c>
      <c r="J1243" s="231"/>
      <c r="K1243" s="231"/>
      <c r="L1243" s="231"/>
      <c r="M1243" s="231"/>
      <c r="N1243" s="231"/>
      <c r="O1243" s="231"/>
      <c r="P1243" s="231"/>
      <c r="Q1243" s="231" t="s">
        <v>16</v>
      </c>
      <c r="R1243" s="231"/>
      <c r="S1243" s="231"/>
      <c r="T1243" s="231"/>
      <c r="U1243" s="231"/>
      <c r="V1243" s="231"/>
      <c r="W1243" s="231"/>
      <c r="X1243" s="231"/>
      <c r="Y1243" s="231"/>
      <c r="Z1243" s="231"/>
      <c r="AA1243" s="231"/>
      <c r="AB1243" s="242" t="s">
        <v>32</v>
      </c>
      <c r="AC1243" s="242"/>
      <c r="AD1243" s="242"/>
      <c r="AE1243" s="242"/>
      <c r="AF1243" s="242"/>
      <c r="AL1243" s="53"/>
      <c r="AQ1243" s="73"/>
    </row>
    <row r="1244" spans="1:43" s="28" customFormat="1" hidden="1" outlineLevel="1" x14ac:dyDescent="0.3">
      <c r="A1244" s="212" t="s">
        <v>423</v>
      </c>
      <c r="B1244" s="213"/>
      <c r="C1244" s="213"/>
      <c r="D1244" s="213"/>
      <c r="E1244" s="216"/>
      <c r="F1244" s="216"/>
      <c r="G1244" s="216" t="s">
        <v>423</v>
      </c>
      <c r="H1244" s="216"/>
      <c r="I1244" s="226" t="s">
        <v>423</v>
      </c>
      <c r="J1244" s="226"/>
      <c r="K1244" s="226"/>
      <c r="L1244" s="226"/>
      <c r="M1244" s="226"/>
      <c r="N1244" s="226"/>
      <c r="O1244" s="226"/>
      <c r="P1244" s="226"/>
      <c r="Q1244" s="40"/>
      <c r="R1244" s="40"/>
      <c r="S1244" s="40"/>
      <c r="T1244" s="40"/>
      <c r="U1244" s="40"/>
      <c r="V1244" s="40"/>
      <c r="W1244" s="217"/>
      <c r="X1244" s="217"/>
      <c r="Y1244" s="217"/>
      <c r="Z1244" s="217"/>
      <c r="AA1244" s="217"/>
      <c r="AB1244" s="33"/>
      <c r="AC1244" s="33"/>
      <c r="AD1244" s="33"/>
      <c r="AE1244" s="33"/>
      <c r="AF1244" s="23" t="str">
        <f t="shared" ref="AF1244:AF1249" si="96">IF(W1244="","",I1244*W1244)</f>
        <v/>
      </c>
      <c r="AL1244" s="53"/>
      <c r="AQ1244" s="73"/>
    </row>
    <row r="1245" spans="1:43" s="28" customFormat="1" hidden="1" outlineLevel="1" x14ac:dyDescent="0.3">
      <c r="A1245" s="212" t="s">
        <v>423</v>
      </c>
      <c r="B1245" s="213"/>
      <c r="C1245" s="213"/>
      <c r="D1245" s="213"/>
      <c r="E1245" s="214"/>
      <c r="F1245" s="214"/>
      <c r="G1245" s="216" t="s">
        <v>423</v>
      </c>
      <c r="H1245" s="216"/>
      <c r="I1245" s="227" t="s">
        <v>423</v>
      </c>
      <c r="J1245" s="227"/>
      <c r="K1245" s="227"/>
      <c r="L1245" s="227"/>
      <c r="M1245" s="227"/>
      <c r="N1245" s="227"/>
      <c r="O1245" s="227"/>
      <c r="P1245" s="227"/>
      <c r="Q1245" s="20"/>
      <c r="R1245" s="20"/>
      <c r="S1245" s="20"/>
      <c r="T1245" s="20"/>
      <c r="U1245" s="20"/>
      <c r="V1245" s="20"/>
      <c r="W1245" s="228"/>
      <c r="X1245" s="228"/>
      <c r="Y1245" s="228"/>
      <c r="Z1245" s="228"/>
      <c r="AA1245" s="228"/>
      <c r="AB1245" s="33"/>
      <c r="AC1245" s="33"/>
      <c r="AD1245" s="33"/>
      <c r="AE1245" s="33"/>
      <c r="AF1245" s="23" t="str">
        <f t="shared" si="96"/>
        <v/>
      </c>
      <c r="AL1245" s="53"/>
      <c r="AQ1245" s="73"/>
    </row>
    <row r="1246" spans="1:43" s="28" customFormat="1" hidden="1" outlineLevel="1" x14ac:dyDescent="0.3">
      <c r="A1246" s="212" t="s">
        <v>423</v>
      </c>
      <c r="B1246" s="213"/>
      <c r="C1246" s="213"/>
      <c r="D1246" s="213"/>
      <c r="E1246" s="214"/>
      <c r="F1246" s="214"/>
      <c r="G1246" s="216" t="s">
        <v>423</v>
      </c>
      <c r="H1246" s="216"/>
      <c r="I1246" s="227" t="s">
        <v>423</v>
      </c>
      <c r="J1246" s="227"/>
      <c r="K1246" s="227"/>
      <c r="L1246" s="227"/>
      <c r="M1246" s="227"/>
      <c r="N1246" s="227"/>
      <c r="O1246" s="227"/>
      <c r="P1246" s="227"/>
      <c r="Q1246" s="20"/>
      <c r="R1246" s="20"/>
      <c r="S1246" s="20"/>
      <c r="T1246" s="20"/>
      <c r="U1246" s="20"/>
      <c r="V1246" s="20"/>
      <c r="W1246" s="228"/>
      <c r="X1246" s="228"/>
      <c r="Y1246" s="228"/>
      <c r="Z1246" s="228"/>
      <c r="AA1246" s="228"/>
      <c r="AB1246" s="33"/>
      <c r="AC1246" s="33"/>
      <c r="AD1246" s="33"/>
      <c r="AE1246" s="33"/>
      <c r="AF1246" s="23" t="str">
        <f t="shared" si="96"/>
        <v/>
      </c>
      <c r="AL1246" s="53"/>
      <c r="AQ1246" s="73"/>
    </row>
    <row r="1247" spans="1:43" s="28" customFormat="1" hidden="1" outlineLevel="1" x14ac:dyDescent="0.3">
      <c r="A1247" s="212" t="s">
        <v>423</v>
      </c>
      <c r="B1247" s="213"/>
      <c r="C1247" s="213"/>
      <c r="D1247" s="213"/>
      <c r="E1247" s="214"/>
      <c r="F1247" s="214"/>
      <c r="G1247" s="215" t="s">
        <v>423</v>
      </c>
      <c r="H1247" s="215"/>
      <c r="I1247" s="227" t="s">
        <v>423</v>
      </c>
      <c r="J1247" s="227"/>
      <c r="K1247" s="227"/>
      <c r="L1247" s="227"/>
      <c r="M1247" s="227"/>
      <c r="N1247" s="227"/>
      <c r="O1247" s="227"/>
      <c r="P1247" s="227"/>
      <c r="Q1247" s="20"/>
      <c r="R1247" s="20"/>
      <c r="S1247" s="20"/>
      <c r="T1247" s="20"/>
      <c r="U1247" s="20"/>
      <c r="V1247" s="20"/>
      <c r="W1247" s="228"/>
      <c r="X1247" s="228"/>
      <c r="Y1247" s="228"/>
      <c r="Z1247" s="228"/>
      <c r="AA1247" s="228"/>
      <c r="AB1247" s="33"/>
      <c r="AC1247" s="33"/>
      <c r="AD1247" s="33"/>
      <c r="AE1247" s="33"/>
      <c r="AF1247" s="23" t="str">
        <f t="shared" si="96"/>
        <v/>
      </c>
      <c r="AL1247" s="53"/>
      <c r="AQ1247" s="73"/>
    </row>
    <row r="1248" spans="1:43" s="28" customFormat="1" hidden="1" outlineLevel="1" x14ac:dyDescent="0.3">
      <c r="A1248" s="212" t="s">
        <v>423</v>
      </c>
      <c r="B1248" s="213"/>
      <c r="C1248" s="213"/>
      <c r="D1248" s="213"/>
      <c r="E1248" s="214"/>
      <c r="F1248" s="214"/>
      <c r="G1248" s="215" t="s">
        <v>423</v>
      </c>
      <c r="H1248" s="215"/>
      <c r="I1248" s="227" t="s">
        <v>423</v>
      </c>
      <c r="J1248" s="227"/>
      <c r="K1248" s="227"/>
      <c r="L1248" s="227"/>
      <c r="M1248" s="227"/>
      <c r="N1248" s="227"/>
      <c r="O1248" s="227"/>
      <c r="P1248" s="227"/>
      <c r="Q1248" s="20"/>
      <c r="R1248" s="20"/>
      <c r="S1248" s="20"/>
      <c r="T1248" s="20"/>
      <c r="U1248" s="20"/>
      <c r="V1248" s="20"/>
      <c r="W1248" s="228"/>
      <c r="X1248" s="228"/>
      <c r="Y1248" s="228"/>
      <c r="Z1248" s="228"/>
      <c r="AA1248" s="228"/>
      <c r="AB1248" s="33"/>
      <c r="AC1248" s="33"/>
      <c r="AD1248" s="33"/>
      <c r="AE1248" s="33"/>
      <c r="AF1248" s="23" t="str">
        <f t="shared" si="96"/>
        <v/>
      </c>
      <c r="AL1248" s="53"/>
      <c r="AQ1248" s="73"/>
    </row>
    <row r="1249" spans="1:48" s="28" customFormat="1" hidden="1" outlineLevel="1" x14ac:dyDescent="0.3">
      <c r="A1249" s="212" t="s">
        <v>423</v>
      </c>
      <c r="B1249" s="213"/>
      <c r="C1249" s="213"/>
      <c r="D1249" s="213"/>
      <c r="E1249" s="214"/>
      <c r="F1249" s="214"/>
      <c r="G1249" s="215" t="s">
        <v>423</v>
      </c>
      <c r="H1249" s="215"/>
      <c r="I1249" s="227" t="s">
        <v>423</v>
      </c>
      <c r="J1249" s="227"/>
      <c r="K1249" s="227"/>
      <c r="L1249" s="227"/>
      <c r="M1249" s="227"/>
      <c r="N1249" s="227"/>
      <c r="O1249" s="227"/>
      <c r="P1249" s="227"/>
      <c r="Q1249" s="20"/>
      <c r="R1249" s="20"/>
      <c r="S1249" s="20"/>
      <c r="T1249" s="20"/>
      <c r="U1249" s="20"/>
      <c r="V1249" s="20"/>
      <c r="W1249" s="228"/>
      <c r="X1249" s="228"/>
      <c r="Y1249" s="228"/>
      <c r="Z1249" s="228"/>
      <c r="AA1249" s="228"/>
      <c r="AB1249" s="33"/>
      <c r="AC1249" s="33"/>
      <c r="AD1249" s="33"/>
      <c r="AE1249" s="33"/>
      <c r="AF1249" s="23" t="str">
        <f t="shared" si="96"/>
        <v/>
      </c>
      <c r="AL1249" s="53"/>
      <c r="AQ1249" s="73"/>
    </row>
    <row r="1250" spans="1:48" s="28" customFormat="1" hidden="1" outlineLevel="1" x14ac:dyDescent="0.3">
      <c r="A1250" s="222" t="s">
        <v>35</v>
      </c>
      <c r="B1250" s="223"/>
      <c r="C1250" s="223"/>
      <c r="D1250" s="223"/>
      <c r="E1250" s="223"/>
      <c r="F1250" s="223"/>
      <c r="G1250" s="223"/>
      <c r="H1250" s="223"/>
      <c r="I1250" s="223"/>
      <c r="J1250" s="223"/>
      <c r="K1250" s="223"/>
      <c r="L1250" s="223"/>
      <c r="M1250" s="223"/>
      <c r="N1250" s="223"/>
      <c r="O1250" s="223"/>
      <c r="P1250" s="223"/>
      <c r="Q1250" s="223"/>
      <c r="R1250" s="223"/>
      <c r="S1250" s="223"/>
      <c r="T1250" s="223"/>
      <c r="U1250" s="223"/>
      <c r="V1250" s="223"/>
      <c r="W1250" s="224">
        <f>TRUNC(SUM(AA1244:AF1249),2)</f>
        <v>0</v>
      </c>
      <c r="X1250" s="225"/>
      <c r="Y1250" s="225"/>
      <c r="Z1250" s="225"/>
      <c r="AA1250" s="225"/>
      <c r="AB1250" s="225"/>
      <c r="AC1250" s="225"/>
      <c r="AD1250" s="225"/>
      <c r="AE1250" s="225"/>
      <c r="AF1250" s="225"/>
      <c r="AL1250" s="53"/>
      <c r="AQ1250" s="73"/>
    </row>
    <row r="1251" spans="1:48" s="28" customFormat="1" hidden="1" outlineLevel="1" x14ac:dyDescent="0.3">
      <c r="A1251" s="10"/>
      <c r="B1251" s="11"/>
      <c r="C1251" s="11"/>
      <c r="D1251" s="12"/>
      <c r="E1251" s="13"/>
      <c r="F1251" s="13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/>
      <c r="T1251" s="11"/>
      <c r="U1251" s="11"/>
      <c r="V1251" s="11"/>
      <c r="W1251" s="11"/>
      <c r="X1251" s="32"/>
      <c r="Y1251" s="32"/>
      <c r="Z1251" s="32"/>
      <c r="AA1251" s="32"/>
      <c r="AB1251" s="35"/>
      <c r="AC1251" s="35"/>
      <c r="AD1251" s="35"/>
      <c r="AE1251" s="35"/>
      <c r="AF1251" s="14"/>
      <c r="AL1251" s="53"/>
      <c r="AQ1251" s="73"/>
    </row>
    <row r="1252" spans="1:48" s="28" customFormat="1" hidden="1" outlineLevel="1" x14ac:dyDescent="0.3">
      <c r="A1252" s="241" t="s">
        <v>36</v>
      </c>
      <c r="B1252" s="241"/>
      <c r="C1252" s="241"/>
      <c r="D1252" s="241"/>
      <c r="E1252" s="231" t="s">
        <v>10</v>
      </c>
      <c r="F1252" s="231"/>
      <c r="G1252" s="231" t="s">
        <v>0</v>
      </c>
      <c r="H1252" s="231"/>
      <c r="I1252" s="231"/>
      <c r="J1252" s="231" t="s">
        <v>37</v>
      </c>
      <c r="K1252" s="231"/>
      <c r="L1252" s="231"/>
      <c r="M1252" s="231"/>
      <c r="N1252" s="231"/>
      <c r="O1252" s="231"/>
      <c r="P1252" s="231"/>
      <c r="Q1252" s="231"/>
      <c r="R1252" s="231" t="s">
        <v>5</v>
      </c>
      <c r="S1252" s="231"/>
      <c r="T1252" s="231"/>
      <c r="U1252" s="231"/>
      <c r="V1252" s="231"/>
      <c r="W1252" s="231"/>
      <c r="X1252" s="231"/>
      <c r="Y1252" s="231"/>
      <c r="Z1252" s="231"/>
      <c r="AA1252" s="231"/>
      <c r="AB1252" s="231"/>
      <c r="AC1252" s="242" t="s">
        <v>16</v>
      </c>
      <c r="AD1252" s="242"/>
      <c r="AE1252" s="242"/>
      <c r="AF1252" s="24" t="s">
        <v>38</v>
      </c>
      <c r="AL1252" s="53"/>
      <c r="AQ1252" s="73"/>
    </row>
    <row r="1253" spans="1:48" s="28" customFormat="1" hidden="1" outlineLevel="1" x14ac:dyDescent="0.3">
      <c r="A1253" s="212" t="str">
        <f>IF(E1253="","",VLOOKUP(E1253,#REF!,2,FALSE))</f>
        <v/>
      </c>
      <c r="B1253" s="213"/>
      <c r="C1253" s="213"/>
      <c r="D1253" s="213"/>
      <c r="E1253" s="216"/>
      <c r="F1253" s="216"/>
      <c r="G1253" s="216" t="str">
        <f>IF(E1253="","",VLOOKUP(E1253,#REF!,3,FALSE))</f>
        <v/>
      </c>
      <c r="H1253" s="216"/>
      <c r="I1253" s="216"/>
      <c r="J1253" s="41"/>
      <c r="K1253" s="41"/>
      <c r="L1253" s="41"/>
      <c r="M1253" s="217"/>
      <c r="N1253" s="217"/>
      <c r="O1253" s="217"/>
      <c r="P1253" s="217"/>
      <c r="Q1253" s="217"/>
      <c r="R1253" s="42"/>
      <c r="S1253" s="42"/>
      <c r="T1253" s="42"/>
      <c r="U1253" s="42"/>
      <c r="V1253" s="42"/>
      <c r="W1253" s="42"/>
      <c r="X1253" s="218" t="str">
        <f>IF(E1253="","",VLOOKUP(E1253,#REF!,4,FALSE))</f>
        <v/>
      </c>
      <c r="Y1253" s="218"/>
      <c r="Z1253" s="218"/>
      <c r="AA1253" s="218"/>
      <c r="AB1253" s="218"/>
      <c r="AC1253" s="218"/>
      <c r="AD1253" s="218"/>
      <c r="AE1253" s="218"/>
      <c r="AF1253" s="23" t="str">
        <f>IF(M1253="","",M1253*X1253*AC1253)</f>
        <v/>
      </c>
      <c r="AL1253" s="53"/>
      <c r="AQ1253" s="73"/>
    </row>
    <row r="1254" spans="1:48" s="28" customFormat="1" hidden="1" outlineLevel="1" x14ac:dyDescent="0.3">
      <c r="A1254" s="212" t="str">
        <f>IF(E1254="","",VLOOKUP(E1254,#REF!,2,FALSE))</f>
        <v/>
      </c>
      <c r="B1254" s="213"/>
      <c r="C1254" s="213"/>
      <c r="D1254" s="213"/>
      <c r="E1254" s="214"/>
      <c r="F1254" s="214"/>
      <c r="G1254" s="215" t="str">
        <f>IF(E1254="","",VLOOKUP(E1254,#REF!,3,FALSE))</f>
        <v/>
      </c>
      <c r="H1254" s="215"/>
      <c r="I1254" s="215"/>
      <c r="J1254" s="25"/>
      <c r="K1254" s="25"/>
      <c r="L1254" s="25"/>
      <c r="M1254" s="219"/>
      <c r="N1254" s="219"/>
      <c r="O1254" s="219"/>
      <c r="P1254" s="219"/>
      <c r="Q1254" s="219"/>
      <c r="R1254" s="20"/>
      <c r="S1254" s="20"/>
      <c r="T1254" s="20"/>
      <c r="U1254" s="20"/>
      <c r="V1254" s="20"/>
      <c r="W1254" s="20"/>
      <c r="X1254" s="220" t="str">
        <f>IF(E1254="","",VLOOKUP(E1254,#REF!,4,FALSE))</f>
        <v/>
      </c>
      <c r="Y1254" s="220"/>
      <c r="Z1254" s="220"/>
      <c r="AA1254" s="220"/>
      <c r="AB1254" s="220"/>
      <c r="AC1254" s="221"/>
      <c r="AD1254" s="221"/>
      <c r="AE1254" s="221"/>
      <c r="AF1254" s="23" t="str">
        <f>IF(M1254="","",M1254*X1254*AC1254)</f>
        <v/>
      </c>
      <c r="AL1254" s="53"/>
      <c r="AQ1254" s="73"/>
    </row>
    <row r="1255" spans="1:48" s="28" customFormat="1" hidden="1" outlineLevel="1" x14ac:dyDescent="0.3">
      <c r="A1255" s="212" t="str">
        <f>IF(E1255="","",VLOOKUP(E1255,#REF!,2,FALSE))</f>
        <v/>
      </c>
      <c r="B1255" s="213"/>
      <c r="C1255" s="213"/>
      <c r="D1255" s="213"/>
      <c r="E1255" s="214"/>
      <c r="F1255" s="214"/>
      <c r="G1255" s="215" t="str">
        <f>IF(E1255="","",VLOOKUP(E1255,#REF!,3,FALSE))</f>
        <v/>
      </c>
      <c r="H1255" s="215"/>
      <c r="I1255" s="215"/>
      <c r="J1255" s="25"/>
      <c r="K1255" s="25"/>
      <c r="L1255" s="25"/>
      <c r="M1255" s="219"/>
      <c r="N1255" s="219"/>
      <c r="O1255" s="219"/>
      <c r="P1255" s="219"/>
      <c r="Q1255" s="219"/>
      <c r="R1255" s="20"/>
      <c r="S1255" s="20"/>
      <c r="T1255" s="20"/>
      <c r="U1255" s="20"/>
      <c r="V1255" s="20"/>
      <c r="W1255" s="20"/>
      <c r="X1255" s="220" t="str">
        <f>IF(E1255="","",VLOOKUP(E1255,#REF!,4,FALSE))</f>
        <v/>
      </c>
      <c r="Y1255" s="220"/>
      <c r="Z1255" s="220"/>
      <c r="AA1255" s="220"/>
      <c r="AB1255" s="220"/>
      <c r="AC1255" s="221"/>
      <c r="AD1255" s="221"/>
      <c r="AE1255" s="221"/>
      <c r="AF1255" s="23" t="str">
        <f>IF(M1255="","",M1255*X1255*AC1255)</f>
        <v/>
      </c>
      <c r="AL1255" s="53"/>
      <c r="AQ1255" s="73"/>
    </row>
    <row r="1256" spans="1:48" s="28" customFormat="1" hidden="1" outlineLevel="1" x14ac:dyDescent="0.3">
      <c r="A1256" s="212" t="str">
        <f>IF(E1256="","",VLOOKUP(E1256,#REF!,2,FALSE))</f>
        <v/>
      </c>
      <c r="B1256" s="213"/>
      <c r="C1256" s="213"/>
      <c r="D1256" s="213"/>
      <c r="E1256" s="214"/>
      <c r="F1256" s="214"/>
      <c r="G1256" s="215" t="str">
        <f>IF(E1256="","",VLOOKUP(E1256,#REF!,3,FALSE))</f>
        <v/>
      </c>
      <c r="H1256" s="215"/>
      <c r="I1256" s="215"/>
      <c r="J1256" s="25"/>
      <c r="K1256" s="25"/>
      <c r="L1256" s="25"/>
      <c r="M1256" s="219"/>
      <c r="N1256" s="219"/>
      <c r="O1256" s="219"/>
      <c r="P1256" s="219"/>
      <c r="Q1256" s="219"/>
      <c r="R1256" s="20"/>
      <c r="S1256" s="20"/>
      <c r="T1256" s="20"/>
      <c r="U1256" s="20"/>
      <c r="V1256" s="20"/>
      <c r="W1256" s="20"/>
      <c r="X1256" s="220" t="str">
        <f>IF(E1256="","",VLOOKUP(E1256,#REF!,4,FALSE))</f>
        <v/>
      </c>
      <c r="Y1256" s="220"/>
      <c r="Z1256" s="220"/>
      <c r="AA1256" s="220"/>
      <c r="AB1256" s="220"/>
      <c r="AC1256" s="221"/>
      <c r="AD1256" s="221"/>
      <c r="AE1256" s="221"/>
      <c r="AF1256" s="23" t="str">
        <f>IF(M1256="","",M1256*X1256*AC1256)</f>
        <v/>
      </c>
      <c r="AL1256" s="53"/>
      <c r="AQ1256" s="73"/>
    </row>
    <row r="1257" spans="1:48" s="28" customFormat="1" hidden="1" outlineLevel="1" x14ac:dyDescent="0.3">
      <c r="A1257" s="212" t="str">
        <f>IF(E1257="","",VLOOKUP(E1257,#REF!,2,FALSE))</f>
        <v/>
      </c>
      <c r="B1257" s="213"/>
      <c r="C1257" s="213"/>
      <c r="D1257" s="213"/>
      <c r="E1257" s="214"/>
      <c r="F1257" s="214"/>
      <c r="G1257" s="215" t="str">
        <f>IF(E1257="","",VLOOKUP(E1257,#REF!,3,FALSE))</f>
        <v/>
      </c>
      <c r="H1257" s="215"/>
      <c r="I1257" s="215"/>
      <c r="J1257" s="25"/>
      <c r="K1257" s="25"/>
      <c r="L1257" s="25"/>
      <c r="M1257" s="219"/>
      <c r="N1257" s="219"/>
      <c r="O1257" s="219"/>
      <c r="P1257" s="219"/>
      <c r="Q1257" s="219"/>
      <c r="R1257" s="20"/>
      <c r="S1257" s="20"/>
      <c r="T1257" s="20"/>
      <c r="U1257" s="20"/>
      <c r="V1257" s="20"/>
      <c r="W1257" s="20"/>
      <c r="X1257" s="220" t="str">
        <f>IF(E1257="","",VLOOKUP(E1257,#REF!,4,f))</f>
        <v/>
      </c>
      <c r="Y1257" s="220"/>
      <c r="Z1257" s="220"/>
      <c r="AA1257" s="220"/>
      <c r="AB1257" s="220"/>
      <c r="AC1257" s="221"/>
      <c r="AD1257" s="221"/>
      <c r="AE1257" s="221"/>
      <c r="AF1257" s="23" t="str">
        <f>IF(M1257="","",M1257*X1257*AC1257)</f>
        <v/>
      </c>
      <c r="AL1257" s="53"/>
      <c r="AQ1257" s="73"/>
    </row>
    <row r="1258" spans="1:48" s="28" customFormat="1" hidden="1" outlineLevel="1" x14ac:dyDescent="0.3">
      <c r="A1258" s="222" t="s">
        <v>39</v>
      </c>
      <c r="B1258" s="223"/>
      <c r="C1258" s="223"/>
      <c r="D1258" s="223"/>
      <c r="E1258" s="223"/>
      <c r="F1258" s="223"/>
      <c r="G1258" s="223"/>
      <c r="H1258" s="223"/>
      <c r="I1258" s="223"/>
      <c r="J1258" s="223"/>
      <c r="K1258" s="223"/>
      <c r="L1258" s="223"/>
      <c r="M1258" s="223"/>
      <c r="N1258" s="223"/>
      <c r="O1258" s="223"/>
      <c r="P1258" s="223"/>
      <c r="Q1258" s="223"/>
      <c r="R1258" s="223"/>
      <c r="S1258" s="223"/>
      <c r="T1258" s="223"/>
      <c r="U1258" s="223"/>
      <c r="V1258" s="223"/>
      <c r="W1258" s="224">
        <f>TRUNC(SUM(AA1253:AF1257),2)</f>
        <v>0</v>
      </c>
      <c r="X1258" s="225"/>
      <c r="Y1258" s="225"/>
      <c r="Z1258" s="225"/>
      <c r="AA1258" s="225"/>
      <c r="AB1258" s="225"/>
      <c r="AC1258" s="225"/>
      <c r="AD1258" s="225"/>
      <c r="AE1258" s="225"/>
      <c r="AF1258" s="225"/>
      <c r="AL1258" s="53"/>
      <c r="AQ1258" s="73"/>
    </row>
    <row r="1259" spans="1:48" s="28" customFormat="1" hidden="1" outlineLevel="1" x14ac:dyDescent="0.3">
      <c r="A1259" s="10"/>
      <c r="B1259" s="11"/>
      <c r="C1259" s="11"/>
      <c r="D1259" s="12"/>
      <c r="E1259" s="13"/>
      <c r="F1259" s="13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/>
      <c r="T1259" s="11"/>
      <c r="U1259" s="11"/>
      <c r="V1259" s="11"/>
      <c r="W1259" s="11"/>
      <c r="X1259" s="32"/>
      <c r="Y1259" s="32"/>
      <c r="Z1259" s="32"/>
      <c r="AA1259" s="32"/>
      <c r="AB1259" s="35"/>
      <c r="AC1259" s="35"/>
      <c r="AD1259" s="35"/>
      <c r="AE1259" s="35"/>
      <c r="AF1259" s="14"/>
      <c r="AL1259" s="53"/>
      <c r="AQ1259" s="73"/>
    </row>
    <row r="1260" spans="1:48" s="28" customFormat="1" collapsed="1" x14ac:dyDescent="0.3">
      <c r="A1260" s="207" t="s">
        <v>40</v>
      </c>
      <c r="B1260" s="208"/>
      <c r="C1260" s="208"/>
      <c r="D1260" s="208"/>
      <c r="E1260" s="208"/>
      <c r="F1260" s="208"/>
      <c r="G1260" s="208"/>
      <c r="H1260" s="208"/>
      <c r="I1260" s="208"/>
      <c r="J1260" s="208"/>
      <c r="K1260" s="208"/>
      <c r="L1260" s="208"/>
      <c r="M1260" s="208"/>
      <c r="N1260" s="208"/>
      <c r="O1260" s="208"/>
      <c r="P1260" s="208"/>
      <c r="Q1260" s="208"/>
      <c r="R1260" s="208"/>
      <c r="S1260" s="208"/>
      <c r="T1260" s="208"/>
      <c r="U1260" s="208"/>
      <c r="V1260" s="208"/>
      <c r="W1260" s="209"/>
      <c r="X1260" s="211">
        <f>SUM(N1228,W1241,W1250,W1258)</f>
        <v>37.380000000000003</v>
      </c>
      <c r="Y1260" s="211"/>
      <c r="Z1260" s="211"/>
      <c r="AA1260" s="211"/>
      <c r="AB1260" s="211"/>
      <c r="AC1260" s="211"/>
      <c r="AD1260" s="211"/>
      <c r="AE1260" s="211"/>
      <c r="AF1260" s="211"/>
      <c r="AH1260" s="39">
        <v>80</v>
      </c>
      <c r="AL1260" s="53"/>
      <c r="AM1260" s="51"/>
      <c r="AN1260" s="52"/>
      <c r="AP1260" s="55"/>
      <c r="AQ1260" s="73"/>
      <c r="AR1260" s="39"/>
      <c r="AV1260" s="77"/>
    </row>
    <row r="1261" spans="1:48" s="28" customFormat="1" x14ac:dyDescent="0.3">
      <c r="A1261" s="207" t="s">
        <v>41</v>
      </c>
      <c r="B1261" s="208"/>
      <c r="C1261" s="208"/>
      <c r="D1261" s="208"/>
      <c r="E1261" s="208"/>
      <c r="F1261" s="208"/>
      <c r="G1261" s="208"/>
      <c r="H1261" s="208"/>
      <c r="I1261" s="208"/>
      <c r="J1261" s="208"/>
      <c r="K1261" s="208"/>
      <c r="L1261" s="208"/>
      <c r="M1261" s="208"/>
      <c r="N1261" s="208"/>
      <c r="O1261" s="208"/>
      <c r="P1261" s="208"/>
      <c r="Q1261" s="208"/>
      <c r="R1261" s="208"/>
      <c r="S1261" s="208"/>
      <c r="T1261" s="209"/>
      <c r="U1261" s="210">
        <f>$U$69</f>
        <v>9.42</v>
      </c>
      <c r="V1261" s="210"/>
      <c r="W1261" s="210"/>
      <c r="X1261" s="211">
        <f>TRUNC(X1260*U1261/100,2)</f>
        <v>3.52</v>
      </c>
      <c r="Y1261" s="211"/>
      <c r="Z1261" s="211"/>
      <c r="AA1261" s="211"/>
      <c r="AB1261" s="211"/>
      <c r="AC1261" s="211"/>
      <c r="AD1261" s="211"/>
      <c r="AE1261" s="211"/>
      <c r="AF1261" s="211"/>
      <c r="AH1261" s="26"/>
      <c r="AJ1261" s="30"/>
      <c r="AL1261" s="53"/>
      <c r="AQ1261" s="73"/>
      <c r="AR1261" s="26"/>
    </row>
    <row r="1262" spans="1:48" s="28" customFormat="1" x14ac:dyDescent="0.3">
      <c r="A1262" s="207" t="s">
        <v>42</v>
      </c>
      <c r="B1262" s="208"/>
      <c r="C1262" s="208"/>
      <c r="D1262" s="208"/>
      <c r="E1262" s="208"/>
      <c r="F1262" s="208"/>
      <c r="G1262" s="208"/>
      <c r="H1262" s="208"/>
      <c r="I1262" s="208"/>
      <c r="J1262" s="208"/>
      <c r="K1262" s="208"/>
      <c r="L1262" s="208"/>
      <c r="M1262" s="208"/>
      <c r="N1262" s="208"/>
      <c r="O1262" s="208"/>
      <c r="P1262" s="208"/>
      <c r="Q1262" s="208"/>
      <c r="R1262" s="208"/>
      <c r="S1262" s="208"/>
      <c r="T1262" s="208"/>
      <c r="U1262" s="208"/>
      <c r="V1262" s="208"/>
      <c r="W1262" s="209"/>
      <c r="X1262" s="211">
        <f>SUM(X1260:AF1261)</f>
        <v>40.900000000000006</v>
      </c>
      <c r="Y1262" s="211"/>
      <c r="Z1262" s="211"/>
      <c r="AA1262" s="211"/>
      <c r="AB1262" s="211"/>
      <c r="AC1262" s="211"/>
      <c r="AD1262" s="211"/>
      <c r="AE1262" s="211"/>
      <c r="AF1262" s="211"/>
      <c r="AH1262" s="26"/>
      <c r="AI1262" s="28">
        <f>AJ1194</f>
        <v>40.900000000000006</v>
      </c>
      <c r="AJ1262" s="29">
        <f>AI1262-X1262</f>
        <v>0</v>
      </c>
      <c r="AL1262" s="53"/>
      <c r="AQ1262" s="73"/>
      <c r="AR1262" s="26"/>
    </row>
    <row r="1263" spans="1:48" s="28" customFormat="1" x14ac:dyDescent="0.3">
      <c r="A1263" s="6" t="s">
        <v>6</v>
      </c>
      <c r="B1263" s="47"/>
      <c r="C1263" s="47"/>
      <c r="D1263" s="7"/>
      <c r="E1263" s="8"/>
      <c r="F1263" s="8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31"/>
      <c r="Y1263" s="31"/>
      <c r="Z1263" s="31"/>
      <c r="AA1263" s="31"/>
      <c r="AB1263" s="46"/>
      <c r="AC1263" s="46"/>
      <c r="AD1263" s="46"/>
      <c r="AE1263" s="46"/>
      <c r="AF1263" s="9"/>
      <c r="AL1263" s="53"/>
      <c r="AQ1263" s="73"/>
    </row>
    <row r="1264" spans="1:48" s="28" customFormat="1" ht="33.75" customHeight="1" x14ac:dyDescent="0.3">
      <c r="A1264" s="10" t="s">
        <v>7</v>
      </c>
      <c r="B1264" s="259">
        <v>44205</v>
      </c>
      <c r="C1264" s="259"/>
      <c r="D1264" s="260" t="s">
        <v>428</v>
      </c>
      <c r="E1264" s="260"/>
      <c r="F1264" s="260"/>
      <c r="G1264" s="260"/>
      <c r="H1264" s="260"/>
      <c r="I1264" s="260"/>
      <c r="J1264" s="260"/>
      <c r="K1264" s="260"/>
      <c r="L1264" s="260"/>
      <c r="M1264" s="260"/>
      <c r="N1264" s="260"/>
      <c r="O1264" s="260"/>
      <c r="P1264" s="260"/>
      <c r="Q1264" s="260"/>
      <c r="R1264" s="260"/>
      <c r="S1264" s="260"/>
      <c r="T1264" s="260"/>
      <c r="U1264" s="260"/>
      <c r="V1264" s="260"/>
      <c r="W1264" s="260"/>
      <c r="X1264" s="260"/>
      <c r="Y1264" s="260"/>
      <c r="Z1264" s="260"/>
      <c r="AA1264" s="260"/>
      <c r="AB1264" s="260"/>
      <c r="AC1264" s="243" t="s">
        <v>8</v>
      </c>
      <c r="AD1264" s="243"/>
      <c r="AE1264" s="243"/>
      <c r="AF1264" s="38" t="s">
        <v>214</v>
      </c>
      <c r="AI1264" s="29">
        <f>X1332</f>
        <v>201.42999999999998</v>
      </c>
      <c r="AJ1264" s="28">
        <f>VLOOKUP(B1264,Referência!$A:$D,4,FALSE)</f>
        <v>201.42999999999998</v>
      </c>
      <c r="AK1264" s="29">
        <f>AI1264-AJ1264</f>
        <v>0</v>
      </c>
      <c r="AL1264" s="53"/>
      <c r="AP1264" s="55"/>
      <c r="AQ1264" s="73"/>
    </row>
    <row r="1265" spans="1:43" s="28" customFormat="1" hidden="1" outlineLevel="1" x14ac:dyDescent="0.3">
      <c r="A1265" s="10"/>
      <c r="B1265" s="11"/>
      <c r="C1265" s="11"/>
      <c r="D1265" s="12"/>
      <c r="E1265" s="13"/>
      <c r="F1265" s="13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/>
      <c r="T1265" s="11"/>
      <c r="U1265" s="11"/>
      <c r="V1265" s="11"/>
      <c r="W1265" s="11"/>
      <c r="X1265" s="32"/>
      <c r="Y1265" s="32"/>
      <c r="Z1265" s="32"/>
      <c r="AA1265" s="32"/>
      <c r="AB1265" s="35"/>
      <c r="AC1265" s="35"/>
      <c r="AD1265" s="35"/>
      <c r="AE1265" s="35"/>
      <c r="AF1265" s="14"/>
      <c r="AL1265" s="53"/>
      <c r="AQ1265" s="73"/>
    </row>
    <row r="1266" spans="1:43" s="28" customFormat="1" hidden="1" outlineLevel="1" x14ac:dyDescent="0.3">
      <c r="A1266" s="241" t="s">
        <v>9</v>
      </c>
      <c r="B1266" s="241"/>
      <c r="C1266" s="241"/>
      <c r="D1266" s="241"/>
      <c r="E1266" s="231" t="s">
        <v>10</v>
      </c>
      <c r="F1266" s="231"/>
      <c r="G1266" s="43" t="s">
        <v>11</v>
      </c>
      <c r="H1266" s="231" t="s">
        <v>12</v>
      </c>
      <c r="I1266" s="231"/>
      <c r="J1266" s="231"/>
      <c r="K1266" s="231"/>
      <c r="L1266" s="231" t="s">
        <v>13</v>
      </c>
      <c r="M1266" s="231"/>
      <c r="N1266" s="231" t="s">
        <v>14</v>
      </c>
      <c r="O1266" s="231"/>
      <c r="P1266" s="231"/>
      <c r="Q1266" s="231"/>
      <c r="R1266" s="231"/>
      <c r="S1266" s="231"/>
      <c r="T1266" s="231"/>
      <c r="U1266" s="231"/>
      <c r="V1266" s="231" t="s">
        <v>15</v>
      </c>
      <c r="W1266" s="231"/>
      <c r="X1266" s="231"/>
      <c r="Y1266" s="231"/>
      <c r="Z1266" s="231"/>
      <c r="AA1266" s="242" t="s">
        <v>16</v>
      </c>
      <c r="AB1266" s="242"/>
      <c r="AC1266" s="242"/>
      <c r="AD1266" s="242"/>
      <c r="AE1266" s="242" t="s">
        <v>17</v>
      </c>
      <c r="AF1266" s="242"/>
      <c r="AL1266" s="53"/>
      <c r="AQ1266" s="73"/>
    </row>
    <row r="1267" spans="1:43" s="28" customFormat="1" ht="34.5" hidden="1" customHeight="1" outlineLevel="1" x14ac:dyDescent="0.3">
      <c r="A1267" s="256" t="str">
        <f>IF(E1267=0,"",VLOOKUP(E1267,[2]Equipamentos!$A$3:$W$146,2,FALSE))</f>
        <v>ROLO COMPACTADOR DE PNEUS AUTOPROPELIDO - 27 T</v>
      </c>
      <c r="B1267" s="257"/>
      <c r="C1267" s="257"/>
      <c r="D1267" s="257"/>
      <c r="E1267" s="258">
        <v>30015</v>
      </c>
      <c r="F1267" s="258"/>
      <c r="G1267" s="44"/>
      <c r="H1267" s="217">
        <v>0.37</v>
      </c>
      <c r="I1267" s="217"/>
      <c r="J1267" s="217"/>
      <c r="K1267" s="217"/>
      <c r="L1267" s="228">
        <f t="shared" ref="L1267:L1275" si="97">IF(H1267&gt;0,1-H1267,"")</f>
        <v>0.63</v>
      </c>
      <c r="M1267" s="228"/>
      <c r="N1267" s="250">
        <f>IF(E1267="","",VLOOKUP(E1267,Equipamentos!$A$3:$W$659,3,FALSE))</f>
        <v>132.94999999999999</v>
      </c>
      <c r="O1267" s="250"/>
      <c r="P1267" s="250"/>
      <c r="Q1267" s="250"/>
      <c r="R1267" s="250"/>
      <c r="S1267" s="250"/>
      <c r="T1267" s="250"/>
      <c r="U1267" s="250"/>
      <c r="V1267" s="15"/>
      <c r="W1267" s="250">
        <f>IF(E1267="","",VLOOKUP(E1267,Equipamentos!$A$3:$W$669,4,FALSE))</f>
        <v>61.96</v>
      </c>
      <c r="X1267" s="250"/>
      <c r="Y1267" s="250"/>
      <c r="Z1267" s="250"/>
      <c r="AA1267" s="218">
        <v>1</v>
      </c>
      <c r="AB1267" s="218"/>
      <c r="AC1267" s="218"/>
      <c r="AD1267" s="218"/>
      <c r="AE1267" s="243">
        <f>TRUNC(IF(AA1267="","",((H1267*N1267)+(L1267*W1267))*AA1267),2)</f>
        <v>88.22</v>
      </c>
      <c r="AF1267" s="244"/>
      <c r="AL1267" s="53"/>
      <c r="AQ1267" s="73"/>
    </row>
    <row r="1268" spans="1:43" s="28" customFormat="1" hidden="1" outlineLevel="1" x14ac:dyDescent="0.3">
      <c r="A1268" s="247" t="str">
        <f>IF(E1268=0,"",VLOOKUP(E1268,[2]Equipamentos!$A$3:$W$146,2,FALSE))</f>
        <v>ROLO LISO TANDEN - 10 t</v>
      </c>
      <c r="B1268" s="248"/>
      <c r="C1268" s="248"/>
      <c r="D1268" s="248"/>
      <c r="E1268" s="249">
        <v>30012</v>
      </c>
      <c r="F1268" s="249"/>
      <c r="G1268" s="13"/>
      <c r="H1268" s="228">
        <v>0.43</v>
      </c>
      <c r="I1268" s="228"/>
      <c r="J1268" s="228"/>
      <c r="K1268" s="228"/>
      <c r="L1268" s="228">
        <f t="shared" si="97"/>
        <v>0.57000000000000006</v>
      </c>
      <c r="M1268" s="228"/>
      <c r="N1268" s="250">
        <f>IF(E1268="","",VLOOKUP(E1268,Equipamentos!$A$3:$W$659,3,FALSE))</f>
        <v>199.93</v>
      </c>
      <c r="O1268" s="250"/>
      <c r="P1268" s="250"/>
      <c r="Q1268" s="250"/>
      <c r="R1268" s="250"/>
      <c r="S1268" s="250"/>
      <c r="T1268" s="250"/>
      <c r="U1268" s="250"/>
      <c r="V1268" s="15"/>
      <c r="W1268" s="250">
        <f>IF(E1268="","",VLOOKUP(E1268,Equipamentos!$A$3:$W$669,4,FALSE))</f>
        <v>67.459999999999994</v>
      </c>
      <c r="X1268" s="250"/>
      <c r="Y1268" s="250"/>
      <c r="Z1268" s="250"/>
      <c r="AA1268" s="221">
        <v>1</v>
      </c>
      <c r="AB1268" s="221"/>
      <c r="AC1268" s="221"/>
      <c r="AD1268" s="221"/>
      <c r="AE1268" s="243">
        <f>TRUNC(IF(AA1268="","",((H1268*N1268)+(L1268*W1268))*AA1268),2)</f>
        <v>124.42</v>
      </c>
      <c r="AF1268" s="244"/>
      <c r="AL1268" s="53"/>
      <c r="AQ1268" s="73"/>
    </row>
    <row r="1269" spans="1:43" s="28" customFormat="1" hidden="1" outlineLevel="1" x14ac:dyDescent="0.3">
      <c r="A1269" s="247" t="str">
        <f>IF(E1269=0,"",VLOOKUP(E1269,[2]Equipamentos!$A$3:$W$146,2,FALSE))</f>
        <v>TRATOR DE PNEUS AGRÍCOLA - MF 4292 OU EQUIVALENTE</v>
      </c>
      <c r="B1269" s="248"/>
      <c r="C1269" s="248"/>
      <c r="D1269" s="248"/>
      <c r="E1269" s="249">
        <v>30005</v>
      </c>
      <c r="F1269" s="249"/>
      <c r="G1269" s="13"/>
      <c r="H1269" s="228">
        <v>0.2</v>
      </c>
      <c r="I1269" s="228"/>
      <c r="J1269" s="228"/>
      <c r="K1269" s="228"/>
      <c r="L1269" s="228">
        <f t="shared" si="97"/>
        <v>0.8</v>
      </c>
      <c r="M1269" s="228"/>
      <c r="N1269" s="250">
        <f>IF(E1269="","",VLOOKUP(E1269,Equipamentos!$A$3:$W$659,3,FALSE))</f>
        <v>116.06</v>
      </c>
      <c r="O1269" s="250"/>
      <c r="P1269" s="250"/>
      <c r="Q1269" s="250"/>
      <c r="R1269" s="250"/>
      <c r="S1269" s="250"/>
      <c r="T1269" s="250"/>
      <c r="U1269" s="250"/>
      <c r="V1269" s="15"/>
      <c r="W1269" s="250">
        <f>IF(E1269="","",VLOOKUP(E1269,Equipamentos!$A$3:$W$669,4,FALSE))</f>
        <v>38.46</v>
      </c>
      <c r="X1269" s="250"/>
      <c r="Y1269" s="250"/>
      <c r="Z1269" s="250"/>
      <c r="AA1269" s="221">
        <v>1</v>
      </c>
      <c r="AB1269" s="221"/>
      <c r="AC1269" s="221"/>
      <c r="AD1269" s="221"/>
      <c r="AE1269" s="243">
        <f>TRUNC(IF(AA1269="","",((H1269*N1269)+(L1269*W1269))*AA1269),2)</f>
        <v>53.98</v>
      </c>
      <c r="AF1269" s="244"/>
      <c r="AL1269" s="53"/>
      <c r="AQ1269" s="73"/>
    </row>
    <row r="1270" spans="1:43" s="28" customFormat="1" hidden="1" outlineLevel="1" x14ac:dyDescent="0.3">
      <c r="A1270" s="247" t="str">
        <f>IF(E1270=0,"",VLOOKUP(E1270,[2]Equipamentos!$A$3:$W$146,2,FALSE))</f>
        <v>VASSOURA MECÂNICA REBOCÁVEL</v>
      </c>
      <c r="B1270" s="248"/>
      <c r="C1270" s="248"/>
      <c r="D1270" s="248"/>
      <c r="E1270" s="249">
        <v>30017</v>
      </c>
      <c r="F1270" s="249"/>
      <c r="G1270" s="13"/>
      <c r="H1270" s="228">
        <v>0.2</v>
      </c>
      <c r="I1270" s="228"/>
      <c r="J1270" s="228"/>
      <c r="K1270" s="228"/>
      <c r="L1270" s="228">
        <f t="shared" si="97"/>
        <v>0.8</v>
      </c>
      <c r="M1270" s="228"/>
      <c r="N1270" s="250">
        <f>IF(E1270="","",VLOOKUP(E1270,Equipamentos!$A$3:$W$659,3,FALSE))</f>
        <v>2.61</v>
      </c>
      <c r="O1270" s="250"/>
      <c r="P1270" s="250"/>
      <c r="Q1270" s="250"/>
      <c r="R1270" s="250"/>
      <c r="S1270" s="250"/>
      <c r="T1270" s="250"/>
      <c r="U1270" s="250"/>
      <c r="V1270" s="15"/>
      <c r="W1270" s="250">
        <f>IF(E1270="","",VLOOKUP(E1270,Equipamentos!$A$3:$W$669,4,FALSE))</f>
        <v>1.68</v>
      </c>
      <c r="X1270" s="250"/>
      <c r="Y1270" s="250"/>
      <c r="Z1270" s="250"/>
      <c r="AA1270" s="221">
        <v>1</v>
      </c>
      <c r="AB1270" s="221"/>
      <c r="AC1270" s="221"/>
      <c r="AD1270" s="221"/>
      <c r="AE1270" s="243">
        <f>TRUNC(IF(AA1270="","",((H1270*N1270)+(L1270*W1270))*AA1270),2)</f>
        <v>1.86</v>
      </c>
      <c r="AF1270" s="244"/>
      <c r="AL1270" s="53"/>
      <c r="AQ1270" s="73"/>
    </row>
    <row r="1271" spans="1:43" s="28" customFormat="1" hidden="1" outlineLevel="1" x14ac:dyDescent="0.3">
      <c r="A1271" s="247" t="str">
        <f>IF(E1271=0,"",VLOOKUP(E1271,[2]Equipamentos!$A$3:$W$146,2,FALSE))</f>
        <v>VIBROACABADORA DE ASFALTO SOBRE ESTEIRAS</v>
      </c>
      <c r="B1271" s="248"/>
      <c r="C1271" s="248"/>
      <c r="D1271" s="248"/>
      <c r="E1271" s="249">
        <v>30023</v>
      </c>
      <c r="F1271" s="249"/>
      <c r="G1271" s="13"/>
      <c r="H1271" s="228">
        <v>1</v>
      </c>
      <c r="I1271" s="228"/>
      <c r="J1271" s="228"/>
      <c r="K1271" s="228"/>
      <c r="L1271" s="228">
        <f t="shared" si="97"/>
        <v>0</v>
      </c>
      <c r="M1271" s="228"/>
      <c r="N1271" s="250">
        <f>IF(E1271="","",VLOOKUP(E1271,Equipamentos!$A$3:$W$659,3,FALSE))</f>
        <v>170.12</v>
      </c>
      <c r="O1271" s="250"/>
      <c r="P1271" s="250"/>
      <c r="Q1271" s="250"/>
      <c r="R1271" s="250"/>
      <c r="S1271" s="250"/>
      <c r="T1271" s="250"/>
      <c r="U1271" s="250"/>
      <c r="V1271" s="15"/>
      <c r="W1271" s="250">
        <f>IF(E1271="","",VLOOKUP(E1271,Equipamentos!$A$3:$W$669,4,FALSE))</f>
        <v>69</v>
      </c>
      <c r="X1271" s="250"/>
      <c r="Y1271" s="250"/>
      <c r="Z1271" s="250"/>
      <c r="AA1271" s="221">
        <v>1</v>
      </c>
      <c r="AB1271" s="221"/>
      <c r="AC1271" s="221"/>
      <c r="AD1271" s="221"/>
      <c r="AE1271" s="243">
        <f>TRUNC(IF(AA1271="","",((H1271*N1271)+(L1271*W1271))*AA1271),2)</f>
        <v>170.12</v>
      </c>
      <c r="AF1271" s="244"/>
      <c r="AL1271" s="53"/>
      <c r="AQ1271" s="73"/>
    </row>
    <row r="1272" spans="1:43" s="28" customFormat="1" hidden="1" outlineLevel="1" x14ac:dyDescent="0.3">
      <c r="A1272" s="247" t="str">
        <f>IF(E1272=0,"",VLOOKUP(E1272,[2]Equipamentos!$A$3:$W$146,2,FALSE))</f>
        <v/>
      </c>
      <c r="B1272" s="248"/>
      <c r="C1272" s="248"/>
      <c r="D1272" s="248"/>
      <c r="E1272" s="249"/>
      <c r="F1272" s="249"/>
      <c r="G1272" s="13"/>
      <c r="H1272" s="228"/>
      <c r="I1272" s="228"/>
      <c r="J1272" s="228"/>
      <c r="K1272" s="228"/>
      <c r="L1272" s="228" t="str">
        <f t="shared" si="97"/>
        <v/>
      </c>
      <c r="M1272" s="228"/>
      <c r="N1272" s="250" t="str">
        <f>IF(E1272="","",VLOOKUP(E1272,[2]Equipamentos!$A$3:$W$66,3,FALSE))</f>
        <v/>
      </c>
      <c r="O1272" s="250"/>
      <c r="P1272" s="250"/>
      <c r="Q1272" s="250"/>
      <c r="R1272" s="250"/>
      <c r="S1272" s="250"/>
      <c r="T1272" s="250"/>
      <c r="U1272" s="250"/>
      <c r="V1272" s="15"/>
      <c r="W1272" s="250" t="str">
        <f>IF(E1272="","",VLOOKUP(E1272,[2]Equipamentos!$A$3:$W$66,4,FALSE))</f>
        <v/>
      </c>
      <c r="X1272" s="250"/>
      <c r="Y1272" s="250"/>
      <c r="Z1272" s="250"/>
      <c r="AA1272" s="221"/>
      <c r="AB1272" s="221"/>
      <c r="AC1272" s="221"/>
      <c r="AD1272" s="221"/>
      <c r="AE1272" s="243" t="str">
        <f>IF(AA1272="","",((H1272*N1272)+(L1272*W1272))*AA1272)</f>
        <v/>
      </c>
      <c r="AF1272" s="244"/>
      <c r="AL1272" s="53"/>
      <c r="AQ1272" s="73"/>
    </row>
    <row r="1273" spans="1:43" s="28" customFormat="1" hidden="1" outlineLevel="1" x14ac:dyDescent="0.3">
      <c r="A1273" s="247" t="str">
        <f>IF(E1273=0,"",VLOOKUP(E1273,[2]Equipamentos!$A$3:$W$146,2,FALSE))</f>
        <v/>
      </c>
      <c r="B1273" s="248"/>
      <c r="C1273" s="248"/>
      <c r="D1273" s="248"/>
      <c r="E1273" s="249"/>
      <c r="F1273" s="249"/>
      <c r="G1273" s="13"/>
      <c r="H1273" s="228"/>
      <c r="I1273" s="228"/>
      <c r="J1273" s="228"/>
      <c r="K1273" s="228"/>
      <c r="L1273" s="228" t="str">
        <f t="shared" si="97"/>
        <v/>
      </c>
      <c r="M1273" s="228"/>
      <c r="N1273" s="250" t="str">
        <f>IF(E1273="","",VLOOKUP(E1273,[2]Equipamentos!$A$3:$W$66,3,FALSE))</f>
        <v/>
      </c>
      <c r="O1273" s="250"/>
      <c r="P1273" s="250"/>
      <c r="Q1273" s="250"/>
      <c r="R1273" s="250"/>
      <c r="S1273" s="250"/>
      <c r="T1273" s="250"/>
      <c r="U1273" s="250"/>
      <c r="V1273" s="15"/>
      <c r="W1273" s="250" t="str">
        <f>IF(E1273="","",VLOOKUP(E1273,[2]Equipamentos!$A$3:$W$66,4,FALSE))</f>
        <v/>
      </c>
      <c r="X1273" s="250"/>
      <c r="Y1273" s="250"/>
      <c r="Z1273" s="250"/>
      <c r="AA1273" s="221"/>
      <c r="AB1273" s="221"/>
      <c r="AC1273" s="221"/>
      <c r="AD1273" s="221"/>
      <c r="AE1273" s="243" t="str">
        <f>IF(AA1273="","",((H1273*N1273)+(L1273*W1273))*AA1273)</f>
        <v/>
      </c>
      <c r="AF1273" s="244"/>
      <c r="AL1273" s="53"/>
      <c r="AQ1273" s="73"/>
    </row>
    <row r="1274" spans="1:43" s="28" customFormat="1" hidden="1" outlineLevel="1" x14ac:dyDescent="0.3">
      <c r="A1274" s="247" t="str">
        <f>IF(E1274=0,"",VLOOKUP(E1274,[2]Equipamentos!$A$3:$W$146,2,FALSE))</f>
        <v/>
      </c>
      <c r="B1274" s="248"/>
      <c r="C1274" s="248"/>
      <c r="D1274" s="248"/>
      <c r="E1274" s="249"/>
      <c r="F1274" s="249"/>
      <c r="G1274" s="13"/>
      <c r="H1274" s="228"/>
      <c r="I1274" s="228"/>
      <c r="J1274" s="228"/>
      <c r="K1274" s="228"/>
      <c r="L1274" s="228" t="str">
        <f t="shared" si="97"/>
        <v/>
      </c>
      <c r="M1274" s="228"/>
      <c r="N1274" s="251" t="str">
        <f>IF(E1274="","",VLOOKUP(E1274,[2]Equipamentos!$A$3:$W$66,3,FALSE))</f>
        <v/>
      </c>
      <c r="O1274" s="251"/>
      <c r="P1274" s="251"/>
      <c r="Q1274" s="251"/>
      <c r="R1274" s="251"/>
      <c r="S1274" s="251"/>
      <c r="T1274" s="251"/>
      <c r="U1274" s="251"/>
      <c r="V1274" s="16"/>
      <c r="W1274" s="251" t="str">
        <f>IF(E1274="","",VLOOKUP(E1274,[2]Equipamentos!$A$3:$W$66,4,FALSE))</f>
        <v/>
      </c>
      <c r="X1274" s="251"/>
      <c r="Y1274" s="251"/>
      <c r="Z1274" s="251"/>
      <c r="AA1274" s="221"/>
      <c r="AB1274" s="221"/>
      <c r="AC1274" s="221"/>
      <c r="AD1274" s="221"/>
      <c r="AE1274" s="243" t="str">
        <f>IF(AA1274="","",((H1274*N1274)+(L1274*W1274))*AA1274)</f>
        <v/>
      </c>
      <c r="AF1274" s="244"/>
      <c r="AL1274" s="53"/>
      <c r="AQ1274" s="73"/>
    </row>
    <row r="1275" spans="1:43" s="28" customFormat="1" hidden="1" outlineLevel="1" x14ac:dyDescent="0.3">
      <c r="A1275" s="247" t="str">
        <f>IF(E1275=0,"",VLOOKUP(E1275,[2]Equipamentos!$A$3:$W$146,2,FALSE))</f>
        <v/>
      </c>
      <c r="B1275" s="248"/>
      <c r="C1275" s="248"/>
      <c r="D1275" s="248"/>
      <c r="E1275" s="249"/>
      <c r="F1275" s="249"/>
      <c r="G1275" s="13"/>
      <c r="H1275" s="228"/>
      <c r="I1275" s="228"/>
      <c r="J1275" s="228"/>
      <c r="K1275" s="228"/>
      <c r="L1275" s="228" t="str">
        <f t="shared" si="97"/>
        <v/>
      </c>
      <c r="M1275" s="228"/>
      <c r="N1275" s="251" t="str">
        <f>IF(E1275="","",VLOOKUP(E1275,[2]Equipamentos!$A$3:$W$66,3,FALSE))</f>
        <v/>
      </c>
      <c r="O1275" s="251"/>
      <c r="P1275" s="251"/>
      <c r="Q1275" s="251"/>
      <c r="R1275" s="251"/>
      <c r="S1275" s="251"/>
      <c r="T1275" s="251"/>
      <c r="U1275" s="251"/>
      <c r="V1275" s="16"/>
      <c r="W1275" s="251" t="str">
        <f>IF(E1275="","",VLOOKUP(E1275,[2]Equipamentos!$A$3:$W$66,4,FALSE))</f>
        <v/>
      </c>
      <c r="X1275" s="251"/>
      <c r="Y1275" s="251"/>
      <c r="Z1275" s="251"/>
      <c r="AA1275" s="221"/>
      <c r="AB1275" s="221"/>
      <c r="AC1275" s="221"/>
      <c r="AD1275" s="221"/>
      <c r="AE1275" s="254" t="str">
        <f>IF(AA1275="","",((H1275*N1275)+(L1275*W1275))*AA1275)</f>
        <v/>
      </c>
      <c r="AF1275" s="255"/>
      <c r="AL1275" s="53"/>
      <c r="AQ1275" s="73"/>
    </row>
    <row r="1276" spans="1:43" s="28" customFormat="1" hidden="1" outlineLevel="1" x14ac:dyDescent="0.3">
      <c r="A1276" s="222" t="s">
        <v>18</v>
      </c>
      <c r="B1276" s="223"/>
      <c r="C1276" s="223"/>
      <c r="D1276" s="223"/>
      <c r="E1276" s="223"/>
      <c r="F1276" s="223"/>
      <c r="G1276" s="223"/>
      <c r="H1276" s="223"/>
      <c r="I1276" s="223"/>
      <c r="J1276" s="223"/>
      <c r="K1276" s="223"/>
      <c r="L1276" s="223"/>
      <c r="M1276" s="223"/>
      <c r="N1276" s="223"/>
      <c r="O1276" s="223"/>
      <c r="P1276" s="223"/>
      <c r="Q1276" s="223"/>
      <c r="R1276" s="223"/>
      <c r="S1276" s="223"/>
      <c r="T1276" s="223"/>
      <c r="U1276" s="223"/>
      <c r="V1276" s="223"/>
      <c r="W1276" s="224">
        <f>TRUNC(SUM(AE1267:AF1275),2)</f>
        <v>438.6</v>
      </c>
      <c r="X1276" s="225"/>
      <c r="Y1276" s="225"/>
      <c r="Z1276" s="225"/>
      <c r="AA1276" s="225"/>
      <c r="AB1276" s="225"/>
      <c r="AC1276" s="225"/>
      <c r="AD1276" s="225"/>
      <c r="AE1276" s="225"/>
      <c r="AF1276" s="225"/>
      <c r="AL1276" s="53"/>
      <c r="AQ1276" s="73"/>
    </row>
    <row r="1277" spans="1:43" s="28" customFormat="1" hidden="1" outlineLevel="1" x14ac:dyDescent="0.3">
      <c r="A1277" s="10"/>
      <c r="B1277" s="11"/>
      <c r="C1277" s="11"/>
      <c r="D1277" s="12"/>
      <c r="E1277" s="13"/>
      <c r="F1277" s="13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/>
      <c r="T1277" s="11"/>
      <c r="U1277" s="11"/>
      <c r="V1277" s="11"/>
      <c r="W1277" s="11"/>
      <c r="X1277" s="32"/>
      <c r="Y1277" s="32"/>
      <c r="Z1277" s="32"/>
      <c r="AA1277" s="32"/>
      <c r="AB1277" s="35"/>
      <c r="AC1277" s="35"/>
      <c r="AD1277" s="35"/>
      <c r="AE1277" s="35"/>
      <c r="AF1277" s="14"/>
      <c r="AL1277" s="53"/>
      <c r="AQ1277" s="73"/>
    </row>
    <row r="1278" spans="1:43" s="28" customFormat="1" hidden="1" outlineLevel="1" x14ac:dyDescent="0.3">
      <c r="A1278" s="241" t="s">
        <v>19</v>
      </c>
      <c r="B1278" s="241"/>
      <c r="C1278" s="241"/>
      <c r="D1278" s="241"/>
      <c r="E1278" s="231" t="s">
        <v>10</v>
      </c>
      <c r="F1278" s="231"/>
      <c r="G1278" s="231" t="s">
        <v>204</v>
      </c>
      <c r="H1278" s="231"/>
      <c r="I1278" s="231"/>
      <c r="J1278" s="231"/>
      <c r="K1278" s="231" t="s">
        <v>20</v>
      </c>
      <c r="L1278" s="231"/>
      <c r="M1278" s="231"/>
      <c r="N1278" s="231"/>
      <c r="O1278" s="231" t="s">
        <v>16</v>
      </c>
      <c r="P1278" s="231"/>
      <c r="Q1278" s="231"/>
      <c r="R1278" s="231"/>
      <c r="S1278" s="231"/>
      <c r="T1278" s="231"/>
      <c r="U1278" s="231" t="s">
        <v>407</v>
      </c>
      <c r="V1278" s="231"/>
      <c r="W1278" s="231"/>
      <c r="X1278" s="231"/>
      <c r="Y1278" s="231"/>
      <c r="Z1278" s="231"/>
      <c r="AA1278" s="242" t="s">
        <v>17</v>
      </c>
      <c r="AB1278" s="242"/>
      <c r="AC1278" s="242"/>
      <c r="AD1278" s="242"/>
      <c r="AE1278" s="242"/>
      <c r="AF1278" s="242"/>
      <c r="AL1278" s="53"/>
      <c r="AQ1278" s="73"/>
    </row>
    <row r="1279" spans="1:43" s="28" customFormat="1" hidden="1" outlineLevel="1" x14ac:dyDescent="0.3">
      <c r="A1279" s="212" t="str">
        <f>IF(E1279=0,"",VLOOKUP(E1279,'[2]Mão de Obra'!$A$2:$AA$998,2,FALSE))</f>
        <v>ENCARREGADO DE SERVIÇO</v>
      </c>
      <c r="B1279" s="213"/>
      <c r="C1279" s="213"/>
      <c r="D1279" s="213"/>
      <c r="E1279" s="216">
        <v>20002</v>
      </c>
      <c r="F1279" s="216"/>
      <c r="G1279" s="245">
        <f>VLOOKUP(E1279,'Mão de Obra'!$A$2:$F$42,6,FALSE)/100</f>
        <v>1.1945999999999999</v>
      </c>
      <c r="H1279" s="245"/>
      <c r="I1279" s="245"/>
      <c r="J1279" s="245"/>
      <c r="K1279" s="246">
        <f>IF(E1279=0,"",VLOOKUP(E1279,'Mão de Obra'!A:I,5,FALSE))</f>
        <v>28.33</v>
      </c>
      <c r="L1279" s="246"/>
      <c r="M1279" s="246"/>
      <c r="N1279" s="246"/>
      <c r="O1279" s="252">
        <v>2</v>
      </c>
      <c r="P1279" s="252"/>
      <c r="Q1279" s="252"/>
      <c r="R1279" s="252"/>
      <c r="S1279" s="252"/>
      <c r="T1279" s="252"/>
      <c r="U1279" s="253">
        <f>VLOOKUP(E1279,'Mão de Obra'!A:I,8,FALSE)</f>
        <v>12.91</v>
      </c>
      <c r="V1279" s="253"/>
      <c r="W1279" s="253"/>
      <c r="X1279" s="253"/>
      <c r="Y1279" s="253"/>
      <c r="Z1279" s="253"/>
      <c r="AA1279" s="243">
        <f t="shared" ref="AA1279:AA1286" si="98">IF(O1279="","",O1279*K1279)</f>
        <v>56.66</v>
      </c>
      <c r="AB1279" s="243"/>
      <c r="AC1279" s="243"/>
      <c r="AD1279" s="243"/>
      <c r="AE1279" s="243"/>
      <c r="AF1279" s="244"/>
      <c r="AL1279" s="53"/>
      <c r="AQ1279" s="73"/>
    </row>
    <row r="1280" spans="1:43" s="28" customFormat="1" hidden="1" outlineLevel="1" x14ac:dyDescent="0.3">
      <c r="A1280" s="212" t="str">
        <f>IF(E1280=0,"",VLOOKUP(E1280,'[2]Mão de Obra'!$A$2:$AA$998,2,FALSE))</f>
        <v>SERVENTE</v>
      </c>
      <c r="B1280" s="213"/>
      <c r="C1280" s="213"/>
      <c r="D1280" s="213"/>
      <c r="E1280" s="216">
        <v>20031</v>
      </c>
      <c r="F1280" s="216"/>
      <c r="G1280" s="245">
        <f>VLOOKUP(E1280,'Mão de Obra'!$A$2:$F$42,6,FALSE)/100</f>
        <v>2.0905</v>
      </c>
      <c r="H1280" s="245"/>
      <c r="I1280" s="245"/>
      <c r="J1280" s="245"/>
      <c r="K1280" s="246">
        <f>IF(E1280=0,"",VLOOKUP(E1280,'Mão de Obra'!A:I,5,FALSE))</f>
        <v>22.8</v>
      </c>
      <c r="L1280" s="246"/>
      <c r="M1280" s="246"/>
      <c r="N1280" s="246"/>
      <c r="O1280" s="253">
        <v>22</v>
      </c>
      <c r="P1280" s="253"/>
      <c r="Q1280" s="253"/>
      <c r="R1280" s="253"/>
      <c r="S1280" s="253"/>
      <c r="T1280" s="253"/>
      <c r="U1280" s="253">
        <f>VLOOKUP(E1280,'Mão de Obra'!A:I,8,FALSE)</f>
        <v>7.38</v>
      </c>
      <c r="V1280" s="253"/>
      <c r="W1280" s="253"/>
      <c r="X1280" s="253"/>
      <c r="Y1280" s="253"/>
      <c r="Z1280" s="253"/>
      <c r="AA1280" s="243">
        <f t="shared" si="98"/>
        <v>501.6</v>
      </c>
      <c r="AB1280" s="243"/>
      <c r="AC1280" s="243"/>
      <c r="AD1280" s="243"/>
      <c r="AE1280" s="243"/>
      <c r="AF1280" s="244"/>
      <c r="AL1280" s="53"/>
      <c r="AQ1280" s="73"/>
    </row>
    <row r="1281" spans="1:43" s="28" customFormat="1" hidden="1" outlineLevel="1" x14ac:dyDescent="0.3">
      <c r="A1281" s="212" t="str">
        <f>IF(E1281=0,"",VLOOKUP(E1281,'[2]Mão de Obra'!$A$2:$AA$998,2,FALSE))</f>
        <v/>
      </c>
      <c r="B1281" s="213"/>
      <c r="C1281" s="213"/>
      <c r="D1281" s="213"/>
      <c r="E1281" s="214"/>
      <c r="F1281" s="214"/>
      <c r="G1281" s="236"/>
      <c r="H1281" s="236"/>
      <c r="I1281" s="236"/>
      <c r="J1281" s="236"/>
      <c r="K1281" s="237" t="str">
        <f>IF(E1281=0,"",VLOOKUP(E1281,'[2]Mão de Obra'!$A$2:$AA$998,5,))</f>
        <v/>
      </c>
      <c r="L1281" s="237"/>
      <c r="M1281" s="237"/>
      <c r="N1281" s="237"/>
      <c r="O1281" s="253"/>
      <c r="P1281" s="253"/>
      <c r="Q1281" s="253"/>
      <c r="R1281" s="253"/>
      <c r="S1281" s="253"/>
      <c r="T1281" s="253"/>
      <c r="U1281" s="253"/>
      <c r="V1281" s="253"/>
      <c r="W1281" s="253"/>
      <c r="X1281" s="253"/>
      <c r="Y1281" s="253"/>
      <c r="Z1281" s="253"/>
      <c r="AA1281" s="243" t="str">
        <f t="shared" si="98"/>
        <v/>
      </c>
      <c r="AB1281" s="243"/>
      <c r="AC1281" s="243"/>
      <c r="AD1281" s="243"/>
      <c r="AE1281" s="243"/>
      <c r="AF1281" s="244"/>
      <c r="AL1281" s="53"/>
      <c r="AQ1281" s="73"/>
    </row>
    <row r="1282" spans="1:43" s="28" customFormat="1" hidden="1" outlineLevel="1" x14ac:dyDescent="0.3">
      <c r="A1282" s="212" t="str">
        <f>IF(E1282=0,"",VLOOKUP(E1282,'[2]Mão de Obra'!$A$2:$AA$998,2,FALSE))</f>
        <v/>
      </c>
      <c r="B1282" s="213"/>
      <c r="C1282" s="213"/>
      <c r="D1282" s="213"/>
      <c r="E1282" s="214"/>
      <c r="F1282" s="214"/>
      <c r="G1282" s="236" t="str">
        <f>IF(E1282=0,"",121.83%)</f>
        <v/>
      </c>
      <c r="H1282" s="236"/>
      <c r="I1282" s="236"/>
      <c r="J1282" s="236"/>
      <c r="K1282" s="237" t="str">
        <f>IF(E1282=0,"",VLOOKUP(E1282,'[2]Mão de Obra'!$A$2:$AA$998,5,))</f>
        <v/>
      </c>
      <c r="L1282" s="237"/>
      <c r="M1282" s="237"/>
      <c r="N1282" s="237"/>
      <c r="O1282" s="228"/>
      <c r="P1282" s="228"/>
      <c r="Q1282" s="228"/>
      <c r="R1282" s="228"/>
      <c r="S1282" s="228"/>
      <c r="T1282" s="228"/>
      <c r="U1282" s="228"/>
      <c r="V1282" s="228"/>
      <c r="W1282" s="228"/>
      <c r="X1282" s="228"/>
      <c r="Y1282" s="228"/>
      <c r="Z1282" s="228"/>
      <c r="AA1282" s="243" t="str">
        <f t="shared" si="98"/>
        <v/>
      </c>
      <c r="AB1282" s="243"/>
      <c r="AC1282" s="243"/>
      <c r="AD1282" s="243"/>
      <c r="AE1282" s="243"/>
      <c r="AF1282" s="244"/>
      <c r="AL1282" s="53"/>
      <c r="AQ1282" s="73"/>
    </row>
    <row r="1283" spans="1:43" s="28" customFormat="1" hidden="1" outlineLevel="1" x14ac:dyDescent="0.3">
      <c r="A1283" s="212" t="str">
        <f>IF(E1283=0,"",VLOOKUP(E1283,'[2]Mão de Obra'!$A$2:$AA$998,2,FALSE))</f>
        <v/>
      </c>
      <c r="B1283" s="213"/>
      <c r="C1283" s="213"/>
      <c r="D1283" s="213"/>
      <c r="E1283" s="214"/>
      <c r="F1283" s="214"/>
      <c r="G1283" s="236" t="str">
        <f>IF(E1283=0,"",121.83%)</f>
        <v/>
      </c>
      <c r="H1283" s="236"/>
      <c r="I1283" s="236"/>
      <c r="J1283" s="236"/>
      <c r="K1283" s="237" t="str">
        <f>IF(E1283=0,"",VLOOKUP(E1283,'[2]Mão de Obra'!$A$2:$AA$998,5,))</f>
        <v/>
      </c>
      <c r="L1283" s="237"/>
      <c r="M1283" s="237"/>
      <c r="N1283" s="237"/>
      <c r="O1283" s="228"/>
      <c r="P1283" s="228"/>
      <c r="Q1283" s="228"/>
      <c r="R1283" s="228"/>
      <c r="S1283" s="228"/>
      <c r="T1283" s="228"/>
      <c r="U1283" s="228"/>
      <c r="V1283" s="228"/>
      <c r="W1283" s="228"/>
      <c r="X1283" s="228"/>
      <c r="Y1283" s="228"/>
      <c r="Z1283" s="228"/>
      <c r="AA1283" s="243" t="str">
        <f t="shared" si="98"/>
        <v/>
      </c>
      <c r="AB1283" s="243"/>
      <c r="AC1283" s="243"/>
      <c r="AD1283" s="243"/>
      <c r="AE1283" s="243"/>
      <c r="AF1283" s="244"/>
      <c r="AL1283" s="53"/>
      <c r="AQ1283" s="73"/>
    </row>
    <row r="1284" spans="1:43" s="28" customFormat="1" hidden="1" outlineLevel="1" x14ac:dyDescent="0.3">
      <c r="A1284" s="212" t="str">
        <f>IF(E1284=0,"",VLOOKUP(E1284,'[2]Mão de Obra'!$A$2:$AA$998,2,FALSE))</f>
        <v/>
      </c>
      <c r="B1284" s="213"/>
      <c r="C1284" s="213"/>
      <c r="D1284" s="213"/>
      <c r="E1284" s="214"/>
      <c r="F1284" s="214"/>
      <c r="G1284" s="236" t="str">
        <f>IF(E1284=0,"",121.83%)</f>
        <v/>
      </c>
      <c r="H1284" s="236"/>
      <c r="I1284" s="236"/>
      <c r="J1284" s="236"/>
      <c r="K1284" s="237" t="str">
        <f>IF(E1284=0,"",VLOOKUP(E1284,'[2]Mão de Obra'!$A$2:$AA$998,5,))</f>
        <v/>
      </c>
      <c r="L1284" s="237"/>
      <c r="M1284" s="237"/>
      <c r="N1284" s="237"/>
      <c r="O1284" s="228"/>
      <c r="P1284" s="228"/>
      <c r="Q1284" s="228"/>
      <c r="R1284" s="228"/>
      <c r="S1284" s="228"/>
      <c r="T1284" s="228"/>
      <c r="U1284" s="228"/>
      <c r="V1284" s="228"/>
      <c r="W1284" s="228"/>
      <c r="X1284" s="228"/>
      <c r="Y1284" s="228"/>
      <c r="Z1284" s="228"/>
      <c r="AA1284" s="243" t="str">
        <f t="shared" si="98"/>
        <v/>
      </c>
      <c r="AB1284" s="243"/>
      <c r="AC1284" s="243"/>
      <c r="AD1284" s="243"/>
      <c r="AE1284" s="243"/>
      <c r="AF1284" s="244"/>
      <c r="AL1284" s="53"/>
      <c r="AQ1284" s="73"/>
    </row>
    <row r="1285" spans="1:43" s="28" customFormat="1" hidden="1" outlineLevel="1" x14ac:dyDescent="0.3">
      <c r="A1285" s="212" t="str">
        <f>IF(E1285=0,"",VLOOKUP(E1285,'[2]Mão de Obra'!$A$2:$AA$998,2,FALSE))</f>
        <v/>
      </c>
      <c r="B1285" s="213"/>
      <c r="C1285" s="213"/>
      <c r="D1285" s="213"/>
      <c r="E1285" s="214"/>
      <c r="F1285" s="214"/>
      <c r="G1285" s="236" t="str">
        <f>IF(E1285=0,"",121.83%)</f>
        <v/>
      </c>
      <c r="H1285" s="236"/>
      <c r="I1285" s="236"/>
      <c r="J1285" s="236"/>
      <c r="K1285" s="237" t="str">
        <f>IF(E1285=0,"",VLOOKUP(E1285,'[2]Mão de Obra'!$A$2:$AA$998,5,))</f>
        <v/>
      </c>
      <c r="L1285" s="237"/>
      <c r="M1285" s="237"/>
      <c r="N1285" s="237"/>
      <c r="O1285" s="228"/>
      <c r="P1285" s="228"/>
      <c r="Q1285" s="228"/>
      <c r="R1285" s="228"/>
      <c r="S1285" s="228"/>
      <c r="T1285" s="228"/>
      <c r="U1285" s="228"/>
      <c r="V1285" s="228"/>
      <c r="W1285" s="228"/>
      <c r="X1285" s="228"/>
      <c r="Y1285" s="228"/>
      <c r="Z1285" s="228"/>
      <c r="AA1285" s="243" t="str">
        <f t="shared" si="98"/>
        <v/>
      </c>
      <c r="AB1285" s="243"/>
      <c r="AC1285" s="243"/>
      <c r="AD1285" s="243"/>
      <c r="AE1285" s="243"/>
      <c r="AF1285" s="244"/>
      <c r="AL1285" s="53"/>
      <c r="AQ1285" s="73"/>
    </row>
    <row r="1286" spans="1:43" s="28" customFormat="1" hidden="1" outlineLevel="1" x14ac:dyDescent="0.3">
      <c r="A1286" s="212" t="str">
        <f>IF(E1286=0,"",VLOOKUP(E1286,'[2]Mão de Obra'!$A$2:$AA$998,2,FALSE))</f>
        <v/>
      </c>
      <c r="B1286" s="213"/>
      <c r="C1286" s="213"/>
      <c r="D1286" s="213"/>
      <c r="E1286" s="214"/>
      <c r="F1286" s="214"/>
      <c r="G1286" s="236" t="str">
        <f>IF(E1286=0,"",121.83%)</f>
        <v/>
      </c>
      <c r="H1286" s="236"/>
      <c r="I1286" s="236"/>
      <c r="J1286" s="236"/>
      <c r="K1286" s="237" t="str">
        <f>IF(E1286=0,"",VLOOKUP(E1286,'[2]Mão de Obra'!$A$2:$AA$998,5))</f>
        <v/>
      </c>
      <c r="L1286" s="237"/>
      <c r="M1286" s="237"/>
      <c r="N1286" s="237"/>
      <c r="O1286" s="228"/>
      <c r="P1286" s="228"/>
      <c r="Q1286" s="228"/>
      <c r="R1286" s="228"/>
      <c r="S1286" s="228"/>
      <c r="T1286" s="228"/>
      <c r="U1286" s="228"/>
      <c r="V1286" s="228"/>
      <c r="W1286" s="228"/>
      <c r="X1286" s="228"/>
      <c r="Y1286" s="228"/>
      <c r="Z1286" s="228"/>
      <c r="AA1286" s="243" t="str">
        <f t="shared" si="98"/>
        <v/>
      </c>
      <c r="AB1286" s="243"/>
      <c r="AC1286" s="243"/>
      <c r="AD1286" s="243"/>
      <c r="AE1286" s="243"/>
      <c r="AF1286" s="244"/>
      <c r="AL1286" s="53"/>
      <c r="AQ1286" s="73"/>
    </row>
    <row r="1287" spans="1:43" s="28" customFormat="1" hidden="1" outlineLevel="1" x14ac:dyDescent="0.3">
      <c r="A1287" s="222" t="s">
        <v>21</v>
      </c>
      <c r="B1287" s="223"/>
      <c r="C1287" s="223"/>
      <c r="D1287" s="223"/>
      <c r="E1287" s="223"/>
      <c r="F1287" s="223"/>
      <c r="G1287" s="223"/>
      <c r="H1287" s="223"/>
      <c r="I1287" s="223"/>
      <c r="J1287" s="223"/>
      <c r="K1287" s="223"/>
      <c r="L1287" s="223"/>
      <c r="M1287" s="223"/>
      <c r="N1287" s="223"/>
      <c r="O1287" s="223"/>
      <c r="P1287" s="223"/>
      <c r="Q1287" s="223"/>
      <c r="R1287" s="223"/>
      <c r="S1287" s="223"/>
      <c r="T1287" s="223"/>
      <c r="U1287" s="223"/>
      <c r="V1287" s="223"/>
      <c r="W1287" s="224">
        <f>TRUNC(SUM(AA1279:AF1286),2)</f>
        <v>558.26</v>
      </c>
      <c r="X1287" s="225"/>
      <c r="Y1287" s="225"/>
      <c r="Z1287" s="225"/>
      <c r="AA1287" s="225"/>
      <c r="AB1287" s="225"/>
      <c r="AC1287" s="225"/>
      <c r="AD1287" s="225"/>
      <c r="AE1287" s="225"/>
      <c r="AF1287" s="225"/>
      <c r="AL1287" s="53"/>
      <c r="AQ1287" s="73"/>
    </row>
    <row r="1288" spans="1:43" s="28" customFormat="1" hidden="1" outlineLevel="1" x14ac:dyDescent="0.3">
      <c r="A1288" s="10"/>
      <c r="B1288" s="11"/>
      <c r="C1288" s="11"/>
      <c r="D1288" s="12"/>
      <c r="E1288" s="13"/>
      <c r="F1288" s="13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/>
      <c r="T1288" s="11"/>
      <c r="U1288" s="11"/>
      <c r="V1288" s="11"/>
      <c r="W1288" s="11"/>
      <c r="X1288" s="32"/>
      <c r="Y1288" s="32"/>
      <c r="Z1288" s="32"/>
      <c r="AA1288" s="32"/>
      <c r="AB1288" s="35"/>
      <c r="AC1288" s="35"/>
      <c r="AD1288" s="35"/>
      <c r="AE1288" s="35"/>
      <c r="AF1288" s="14"/>
      <c r="AL1288" s="53"/>
      <c r="AQ1288" s="73"/>
    </row>
    <row r="1289" spans="1:43" s="28" customFormat="1" hidden="1" outlineLevel="1" x14ac:dyDescent="0.3">
      <c r="A1289" s="241" t="s">
        <v>22</v>
      </c>
      <c r="B1289" s="241"/>
      <c r="C1289" s="241"/>
      <c r="D1289" s="241"/>
      <c r="E1289" s="231" t="s">
        <v>10</v>
      </c>
      <c r="F1289" s="231"/>
      <c r="G1289" s="231" t="s">
        <v>23</v>
      </c>
      <c r="H1289" s="231"/>
      <c r="I1289" s="231"/>
      <c r="J1289" s="231" t="s">
        <v>24</v>
      </c>
      <c r="K1289" s="231"/>
      <c r="L1289" s="231"/>
      <c r="M1289" s="231" t="s">
        <v>25</v>
      </c>
      <c r="N1289" s="231"/>
      <c r="O1289" s="231"/>
      <c r="P1289" s="231"/>
      <c r="Q1289" s="231"/>
      <c r="R1289" s="231" t="s">
        <v>26</v>
      </c>
      <c r="S1289" s="231"/>
      <c r="T1289" s="231"/>
      <c r="U1289" s="231"/>
      <c r="V1289" s="231"/>
      <c r="W1289" s="231" t="s">
        <v>5</v>
      </c>
      <c r="X1289" s="231"/>
      <c r="Y1289" s="231"/>
      <c r="Z1289" s="231"/>
      <c r="AA1289" s="231"/>
      <c r="AB1289" s="231"/>
      <c r="AC1289" s="231"/>
      <c r="AD1289" s="231"/>
      <c r="AE1289" s="231"/>
      <c r="AF1289" s="231"/>
      <c r="AL1289" s="53"/>
      <c r="AQ1289" s="73"/>
    </row>
    <row r="1290" spans="1:43" s="28" customFormat="1" hidden="1" outlineLevel="1" x14ac:dyDescent="0.3">
      <c r="A1290" s="17" t="s">
        <v>203</v>
      </c>
      <c r="B1290" s="18"/>
      <c r="C1290" s="18"/>
      <c r="D1290" s="19"/>
      <c r="E1290" s="233" t="s">
        <v>160</v>
      </c>
      <c r="F1290" s="233"/>
      <c r="G1290" s="227"/>
      <c r="H1290" s="227"/>
      <c r="I1290" s="227"/>
      <c r="J1290" s="232" t="s">
        <v>43</v>
      </c>
      <c r="K1290" s="232"/>
      <c r="L1290" s="232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2"/>
      <c r="W1290" s="20"/>
      <c r="X1290" s="33"/>
      <c r="Y1290" s="33"/>
      <c r="Z1290" s="33"/>
      <c r="AA1290" s="33"/>
      <c r="AB1290" s="33"/>
      <c r="AC1290" s="33"/>
      <c r="AD1290" s="33"/>
      <c r="AE1290" s="220">
        <f>IF(A1290="","",(W1287*G1290/100))</f>
        <v>0</v>
      </c>
      <c r="AF1290" s="234"/>
      <c r="AL1290" s="53"/>
      <c r="AQ1290" s="73"/>
    </row>
    <row r="1291" spans="1:43" s="28" customFormat="1" hidden="1" outlineLevel="1" x14ac:dyDescent="0.3">
      <c r="A1291" s="17" t="s">
        <v>72</v>
      </c>
      <c r="B1291" s="18"/>
      <c r="C1291" s="18"/>
      <c r="D1291" s="19"/>
      <c r="E1291" s="233" t="s">
        <v>75</v>
      </c>
      <c r="F1291" s="233"/>
      <c r="G1291" s="227"/>
      <c r="H1291" s="227"/>
      <c r="I1291" s="227"/>
      <c r="J1291" s="232" t="s">
        <v>43</v>
      </c>
      <c r="K1291" s="232"/>
      <c r="L1291" s="232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2"/>
      <c r="W1291" s="20"/>
      <c r="X1291" s="33"/>
      <c r="Y1291" s="33"/>
      <c r="Z1291" s="33"/>
      <c r="AA1291" s="33"/>
      <c r="AB1291" s="33"/>
      <c r="AC1291" s="33"/>
      <c r="AD1291" s="33"/>
      <c r="AE1291" s="220">
        <f>IF(A1291="","",(W1287*G1291/100))</f>
        <v>0</v>
      </c>
      <c r="AF1291" s="234"/>
      <c r="AL1291" s="53"/>
      <c r="AQ1291" s="73"/>
    </row>
    <row r="1292" spans="1:43" s="28" customFormat="1" hidden="1" outlineLevel="1" x14ac:dyDescent="0.3">
      <c r="A1292" s="21" t="s">
        <v>73</v>
      </c>
      <c r="B1292" s="18"/>
      <c r="C1292" s="18"/>
      <c r="D1292" s="19"/>
      <c r="E1292" s="233" t="s">
        <v>76</v>
      </c>
      <c r="F1292" s="233"/>
      <c r="G1292" s="227"/>
      <c r="H1292" s="227"/>
      <c r="I1292" s="227"/>
      <c r="J1292" s="232" t="s">
        <v>43</v>
      </c>
      <c r="K1292" s="232"/>
      <c r="L1292" s="232"/>
      <c r="M1292" s="45"/>
      <c r="N1292" s="45"/>
      <c r="O1292" s="45"/>
      <c r="P1292" s="45"/>
      <c r="Q1292" s="45"/>
      <c r="R1292" s="45"/>
      <c r="S1292" s="45"/>
      <c r="T1292" s="45"/>
      <c r="U1292" s="45"/>
      <c r="V1292" s="45"/>
      <c r="W1292" s="20"/>
      <c r="X1292" s="33"/>
      <c r="Y1292" s="33"/>
      <c r="Z1292" s="33"/>
      <c r="AA1292" s="33"/>
      <c r="AB1292" s="33"/>
      <c r="AC1292" s="33"/>
      <c r="AD1292" s="33"/>
      <c r="AE1292" s="220">
        <f>IF(A1292="","",(W1287*G1292/100))</f>
        <v>0</v>
      </c>
      <c r="AF1292" s="234"/>
      <c r="AL1292" s="53"/>
      <c r="AQ1292" s="73"/>
    </row>
    <row r="1293" spans="1:43" s="28" customFormat="1" hidden="1" outlineLevel="1" x14ac:dyDescent="0.3">
      <c r="A1293" s="21" t="s">
        <v>74</v>
      </c>
      <c r="B1293" s="18"/>
      <c r="C1293" s="18"/>
      <c r="D1293" s="19"/>
      <c r="E1293" s="233" t="s">
        <v>77</v>
      </c>
      <c r="F1293" s="233"/>
      <c r="G1293" s="227"/>
      <c r="H1293" s="227"/>
      <c r="I1293" s="227"/>
      <c r="J1293" s="232" t="s">
        <v>43</v>
      </c>
      <c r="K1293" s="232"/>
      <c r="L1293" s="232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2"/>
      <c r="W1293" s="22"/>
      <c r="X1293" s="34"/>
      <c r="Y1293" s="34"/>
      <c r="Z1293" s="34"/>
      <c r="AA1293" s="34"/>
      <c r="AB1293" s="34"/>
      <c r="AC1293" s="34"/>
      <c r="AD1293" s="34"/>
      <c r="AE1293" s="220">
        <f>IF(A1293="","",(W1287*G1293/100))</f>
        <v>0</v>
      </c>
      <c r="AF1293" s="234"/>
      <c r="AL1293" s="53"/>
      <c r="AQ1293" s="73"/>
    </row>
    <row r="1294" spans="1:43" s="28" customFormat="1" hidden="1" outlineLevel="1" x14ac:dyDescent="0.3">
      <c r="A1294" s="222" t="s">
        <v>27</v>
      </c>
      <c r="B1294" s="223"/>
      <c r="C1294" s="223"/>
      <c r="D1294" s="223"/>
      <c r="E1294" s="223"/>
      <c r="F1294" s="223"/>
      <c r="G1294" s="223"/>
      <c r="H1294" s="223"/>
      <c r="I1294" s="223"/>
      <c r="J1294" s="223"/>
      <c r="K1294" s="223"/>
      <c r="L1294" s="223"/>
      <c r="M1294" s="223"/>
      <c r="N1294" s="223"/>
      <c r="O1294" s="223"/>
      <c r="P1294" s="223"/>
      <c r="Q1294" s="223"/>
      <c r="R1294" s="223"/>
      <c r="S1294" s="223"/>
      <c r="T1294" s="223"/>
      <c r="U1294" s="223"/>
      <c r="V1294" s="223"/>
      <c r="W1294" s="224">
        <f>TRUNC(SUM(AE1290:AF1293),2)</f>
        <v>0</v>
      </c>
      <c r="X1294" s="225"/>
      <c r="Y1294" s="225"/>
      <c r="Z1294" s="225"/>
      <c r="AA1294" s="225"/>
      <c r="AB1294" s="225"/>
      <c r="AC1294" s="225"/>
      <c r="AD1294" s="225"/>
      <c r="AE1294" s="225"/>
      <c r="AF1294" s="225"/>
      <c r="AL1294" s="53"/>
      <c r="AQ1294" s="73"/>
    </row>
    <row r="1295" spans="1:43" s="28" customFormat="1" hidden="1" outlineLevel="1" x14ac:dyDescent="0.3">
      <c r="A1295" s="10"/>
      <c r="B1295" s="11"/>
      <c r="C1295" s="11"/>
      <c r="D1295" s="12"/>
      <c r="E1295" s="13"/>
      <c r="F1295" s="13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/>
      <c r="T1295" s="11"/>
      <c r="U1295" s="11"/>
      <c r="V1295" s="11"/>
      <c r="W1295" s="11"/>
      <c r="X1295" s="32"/>
      <c r="Y1295" s="32"/>
      <c r="Z1295" s="32"/>
      <c r="AA1295" s="32"/>
      <c r="AB1295" s="35"/>
      <c r="AC1295" s="35"/>
      <c r="AD1295" s="35"/>
      <c r="AE1295" s="35"/>
      <c r="AF1295" s="14"/>
      <c r="AL1295" s="53"/>
      <c r="AQ1295" s="73"/>
    </row>
    <row r="1296" spans="1:43" s="28" customFormat="1" hidden="1" outlineLevel="1" x14ac:dyDescent="0.3">
      <c r="A1296" s="238" t="s">
        <v>28</v>
      </c>
      <c r="B1296" s="238"/>
      <c r="C1296" s="238"/>
      <c r="D1296" s="238"/>
      <c r="E1296" s="238"/>
      <c r="F1296" s="238"/>
      <c r="G1296" s="238"/>
      <c r="H1296" s="238"/>
      <c r="I1296" s="238"/>
      <c r="J1296" s="238"/>
      <c r="K1296" s="238"/>
      <c r="L1296" s="238"/>
      <c r="M1296" s="238"/>
      <c r="N1296" s="224">
        <f>SUM(W1276,W1287,W1294)</f>
        <v>996.86</v>
      </c>
      <c r="O1296" s="225"/>
      <c r="P1296" s="225"/>
      <c r="Q1296" s="225"/>
      <c r="R1296" s="225"/>
      <c r="S1296" s="225"/>
      <c r="T1296" s="225"/>
      <c r="U1296" s="225"/>
      <c r="V1296" s="225"/>
      <c r="W1296" s="225"/>
      <c r="X1296" s="225"/>
      <c r="Y1296" s="225"/>
      <c r="Z1296" s="225"/>
      <c r="AA1296" s="225"/>
      <c r="AB1296" s="225"/>
      <c r="AC1296" s="225"/>
      <c r="AD1296" s="225"/>
      <c r="AE1296" s="225"/>
      <c r="AF1296" s="225"/>
      <c r="AL1296" s="53"/>
      <c r="AQ1296" s="73"/>
    </row>
    <row r="1297" spans="1:43" s="28" customFormat="1" hidden="1" outlineLevel="1" x14ac:dyDescent="0.3">
      <c r="A1297" s="239" t="s">
        <v>29</v>
      </c>
      <c r="B1297" s="239"/>
      <c r="C1297" s="239"/>
      <c r="D1297" s="239"/>
      <c r="E1297" s="239"/>
      <c r="F1297" s="239"/>
      <c r="G1297" s="239"/>
      <c r="H1297" s="239"/>
      <c r="I1297" s="239"/>
      <c r="J1297" s="239"/>
      <c r="K1297" s="239"/>
      <c r="L1297" s="239"/>
      <c r="M1297" s="239"/>
      <c r="N1297" s="240">
        <f>AH1330</f>
        <v>19.563300000000002</v>
      </c>
      <c r="O1297" s="240"/>
      <c r="P1297" s="240"/>
      <c r="Q1297" s="240"/>
      <c r="R1297" s="240"/>
      <c r="S1297" s="240"/>
      <c r="T1297" s="240"/>
      <c r="U1297" s="240"/>
      <c r="V1297" s="240"/>
      <c r="W1297" s="240"/>
      <c r="X1297" s="240"/>
      <c r="Y1297" s="240"/>
      <c r="Z1297" s="240"/>
      <c r="AA1297" s="240"/>
      <c r="AB1297" s="240"/>
      <c r="AC1297" s="240"/>
      <c r="AD1297" s="240"/>
      <c r="AE1297" s="240"/>
      <c r="AF1297" s="240"/>
      <c r="AL1297" s="53"/>
      <c r="AQ1297" s="73"/>
    </row>
    <row r="1298" spans="1:43" s="28" customFormat="1" hidden="1" outlineLevel="1" x14ac:dyDescent="0.3">
      <c r="A1298" s="238" t="s">
        <v>30</v>
      </c>
      <c r="B1298" s="238"/>
      <c r="C1298" s="238"/>
      <c r="D1298" s="238"/>
      <c r="E1298" s="238"/>
      <c r="F1298" s="238"/>
      <c r="G1298" s="238"/>
      <c r="H1298" s="238"/>
      <c r="I1298" s="238"/>
      <c r="J1298" s="238"/>
      <c r="K1298" s="238"/>
      <c r="L1298" s="238"/>
      <c r="M1298" s="238"/>
      <c r="N1298" s="224">
        <f>TRUNC(N1296/N1297,2)</f>
        <v>50.95</v>
      </c>
      <c r="O1298" s="225"/>
      <c r="P1298" s="225"/>
      <c r="Q1298" s="225"/>
      <c r="R1298" s="225"/>
      <c r="S1298" s="225"/>
      <c r="T1298" s="225"/>
      <c r="U1298" s="225"/>
      <c r="V1298" s="225"/>
      <c r="W1298" s="225"/>
      <c r="X1298" s="225"/>
      <c r="Y1298" s="225"/>
      <c r="Z1298" s="225"/>
      <c r="AA1298" s="225"/>
      <c r="AB1298" s="225"/>
      <c r="AC1298" s="225"/>
      <c r="AD1298" s="225"/>
      <c r="AE1298" s="225"/>
      <c r="AF1298" s="225"/>
      <c r="AL1298" s="53"/>
      <c r="AQ1298" s="73"/>
    </row>
    <row r="1299" spans="1:43" s="28" customFormat="1" hidden="1" outlineLevel="1" x14ac:dyDescent="0.3">
      <c r="A1299" s="10"/>
      <c r="B1299" s="11"/>
      <c r="C1299" s="11"/>
      <c r="D1299" s="12"/>
      <c r="E1299" s="13"/>
      <c r="F1299" s="13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/>
      <c r="T1299" s="11"/>
      <c r="U1299" s="11"/>
      <c r="V1299" s="11"/>
      <c r="W1299" s="11"/>
      <c r="X1299" s="32"/>
      <c r="Y1299" s="32"/>
      <c r="Z1299" s="32"/>
      <c r="AA1299" s="32"/>
      <c r="AB1299" s="35"/>
      <c r="AC1299" s="35"/>
      <c r="AD1299" s="35"/>
      <c r="AE1299" s="35"/>
      <c r="AF1299" s="14"/>
      <c r="AL1299" s="53"/>
      <c r="AQ1299" s="73"/>
    </row>
    <row r="1300" spans="1:43" s="28" customFormat="1" hidden="1" outlineLevel="1" x14ac:dyDescent="0.3">
      <c r="A1300" s="241" t="s">
        <v>31</v>
      </c>
      <c r="B1300" s="241"/>
      <c r="C1300" s="241"/>
      <c r="D1300" s="241"/>
      <c r="E1300" s="231" t="s">
        <v>10</v>
      </c>
      <c r="F1300" s="231"/>
      <c r="G1300" s="231" t="s">
        <v>0</v>
      </c>
      <c r="H1300" s="231"/>
      <c r="I1300" s="235" t="s">
        <v>32</v>
      </c>
      <c r="J1300" s="235"/>
      <c r="K1300" s="235"/>
      <c r="L1300" s="235"/>
      <c r="M1300" s="235"/>
      <c r="N1300" s="235"/>
      <c r="O1300" s="235"/>
      <c r="P1300" s="235"/>
      <c r="Q1300" s="235" t="s">
        <v>16</v>
      </c>
      <c r="R1300" s="235"/>
      <c r="S1300" s="235"/>
      <c r="T1300" s="235"/>
      <c r="U1300" s="235"/>
      <c r="V1300" s="235"/>
      <c r="W1300" s="235"/>
      <c r="X1300" s="235"/>
      <c r="Y1300" s="235"/>
      <c r="Z1300" s="235"/>
      <c r="AA1300" s="235"/>
      <c r="AB1300" s="211" t="s">
        <v>32</v>
      </c>
      <c r="AC1300" s="211"/>
      <c r="AD1300" s="211"/>
      <c r="AE1300" s="211"/>
      <c r="AF1300" s="211"/>
      <c r="AL1300" s="53"/>
      <c r="AQ1300" s="73"/>
    </row>
    <row r="1301" spans="1:43" s="28" customFormat="1" hidden="1" outlineLevel="1" x14ac:dyDescent="0.3">
      <c r="A1301" s="212" t="str">
        <f>IF(E1301="","",VLOOKUP(E1301,[2]Material!$A$3:$N$526,2,FALSE))</f>
        <v/>
      </c>
      <c r="B1301" s="213"/>
      <c r="C1301" s="213"/>
      <c r="D1301" s="213"/>
      <c r="E1301" s="216"/>
      <c r="F1301" s="216"/>
      <c r="G1301" s="216" t="str">
        <f>IF(E1301="","",VLOOKUP(E1301,[2]Material!$A$3:$N$526,3,FALSE))</f>
        <v/>
      </c>
      <c r="H1301" s="216"/>
      <c r="I1301" s="230" t="str">
        <f>IF(E1301="","",VLOOKUP(E1301,[2]Material!$A$3:$N$526,4,FALSE))</f>
        <v/>
      </c>
      <c r="J1301" s="230"/>
      <c r="K1301" s="230"/>
      <c r="L1301" s="230"/>
      <c r="M1301" s="230"/>
      <c r="N1301" s="230"/>
      <c r="O1301" s="230"/>
      <c r="P1301" s="230"/>
      <c r="Q1301" s="40"/>
      <c r="R1301" s="40"/>
      <c r="S1301" s="40"/>
      <c r="T1301" s="40"/>
      <c r="U1301" s="40"/>
      <c r="V1301" s="40"/>
      <c r="W1301" s="217"/>
      <c r="X1301" s="217"/>
      <c r="Y1301" s="217"/>
      <c r="Z1301" s="217"/>
      <c r="AA1301" s="217"/>
      <c r="AB1301" s="33"/>
      <c r="AC1301" s="33"/>
      <c r="AD1301" s="33"/>
      <c r="AE1301" s="33"/>
      <c r="AF1301" s="23" t="str">
        <f t="shared" ref="AF1301:AF1310" si="99">IF(W1301="","",I1301*W1301)</f>
        <v/>
      </c>
      <c r="AL1301" s="53"/>
      <c r="AQ1301" s="73"/>
    </row>
    <row r="1302" spans="1:43" s="28" customFormat="1" hidden="1" outlineLevel="1" x14ac:dyDescent="0.3">
      <c r="A1302" s="212" t="str">
        <f>IF(E1302="","",VLOOKUP(E1302,[2]Material!$A$3:$N$526,2,FALSE))</f>
        <v/>
      </c>
      <c r="B1302" s="213"/>
      <c r="C1302" s="213"/>
      <c r="D1302" s="213"/>
      <c r="E1302" s="216"/>
      <c r="F1302" s="216"/>
      <c r="G1302" s="216" t="str">
        <f>IF(E1302="","",VLOOKUP(E1302,[2]Material!$A$3:$N$526,3,FALSE))</f>
        <v/>
      </c>
      <c r="H1302" s="216"/>
      <c r="I1302" s="230" t="str">
        <f>IF(E1302="","",VLOOKUP(E1302,[2]Material!$A$3:$N$526,4,FALSE))</f>
        <v/>
      </c>
      <c r="J1302" s="230"/>
      <c r="K1302" s="230"/>
      <c r="L1302" s="230"/>
      <c r="M1302" s="230"/>
      <c r="N1302" s="230"/>
      <c r="O1302" s="230"/>
      <c r="P1302" s="230"/>
      <c r="Q1302" s="40"/>
      <c r="R1302" s="40"/>
      <c r="S1302" s="40"/>
      <c r="T1302" s="40"/>
      <c r="U1302" s="40"/>
      <c r="V1302" s="40"/>
      <c r="W1302" s="217"/>
      <c r="X1302" s="217"/>
      <c r="Y1302" s="217"/>
      <c r="Z1302" s="217"/>
      <c r="AA1302" s="217"/>
      <c r="AB1302" s="33"/>
      <c r="AC1302" s="33"/>
      <c r="AD1302" s="33"/>
      <c r="AE1302" s="33"/>
      <c r="AF1302" s="23" t="str">
        <f t="shared" si="99"/>
        <v/>
      </c>
      <c r="AL1302" s="53"/>
      <c r="AQ1302" s="73"/>
    </row>
    <row r="1303" spans="1:43" s="28" customFormat="1" hidden="1" outlineLevel="1" x14ac:dyDescent="0.3">
      <c r="A1303" s="212" t="str">
        <f>IF(E1303="","",VLOOKUP(E1303,[2]Material!$A$3:$N$526,2,FALSE))</f>
        <v/>
      </c>
      <c r="B1303" s="213"/>
      <c r="C1303" s="213"/>
      <c r="D1303" s="213"/>
      <c r="E1303" s="216"/>
      <c r="F1303" s="216"/>
      <c r="G1303" s="216" t="str">
        <f>IF(E1303="","",VLOOKUP(E1303,[2]Material!$A$3:$N$526,3,FALSE))</f>
        <v/>
      </c>
      <c r="H1303" s="216"/>
      <c r="I1303" s="230" t="str">
        <f>IF(E1303="","",VLOOKUP(E1303,[2]Material!$A$3:$N$526,4,FALSE))</f>
        <v/>
      </c>
      <c r="J1303" s="230"/>
      <c r="K1303" s="230"/>
      <c r="L1303" s="230"/>
      <c r="M1303" s="230"/>
      <c r="N1303" s="230"/>
      <c r="O1303" s="230"/>
      <c r="P1303" s="230"/>
      <c r="Q1303" s="40"/>
      <c r="R1303" s="40"/>
      <c r="S1303" s="40"/>
      <c r="T1303" s="40"/>
      <c r="U1303" s="40"/>
      <c r="V1303" s="40"/>
      <c r="W1303" s="217"/>
      <c r="X1303" s="217"/>
      <c r="Y1303" s="217"/>
      <c r="Z1303" s="217"/>
      <c r="AA1303" s="217"/>
      <c r="AB1303" s="33"/>
      <c r="AC1303" s="33"/>
      <c r="AD1303" s="33"/>
      <c r="AE1303" s="33"/>
      <c r="AF1303" s="23" t="str">
        <f t="shared" si="99"/>
        <v/>
      </c>
      <c r="AL1303" s="53"/>
      <c r="AQ1303" s="73"/>
    </row>
    <row r="1304" spans="1:43" s="28" customFormat="1" hidden="1" outlineLevel="1" x14ac:dyDescent="0.3">
      <c r="A1304" s="212" t="str">
        <f>IF(E1304="","",VLOOKUP(E1304,[2]Material!$A$3:$N$526,2,FALSE))</f>
        <v/>
      </c>
      <c r="B1304" s="213"/>
      <c r="C1304" s="213"/>
      <c r="D1304" s="213"/>
      <c r="E1304" s="214"/>
      <c r="F1304" s="214"/>
      <c r="G1304" s="215" t="str">
        <f>IF(E1304="","",VLOOKUP(E1304,[2]Material!$A$3:$N$526,3,FALSE))</f>
        <v/>
      </c>
      <c r="H1304" s="215"/>
      <c r="I1304" s="229" t="str">
        <f>IF(E1304="","",VLOOKUP(E1304,[2]Material!$A$3:$N$526,4,FALSE))</f>
        <v/>
      </c>
      <c r="J1304" s="229"/>
      <c r="K1304" s="229"/>
      <c r="L1304" s="229"/>
      <c r="M1304" s="229"/>
      <c r="N1304" s="229"/>
      <c r="O1304" s="229"/>
      <c r="P1304" s="229"/>
      <c r="Q1304" s="20"/>
      <c r="R1304" s="20"/>
      <c r="S1304" s="20"/>
      <c r="T1304" s="20"/>
      <c r="U1304" s="20"/>
      <c r="V1304" s="20"/>
      <c r="W1304" s="228"/>
      <c r="X1304" s="228"/>
      <c r="Y1304" s="228"/>
      <c r="Z1304" s="228"/>
      <c r="AA1304" s="228"/>
      <c r="AB1304" s="33"/>
      <c r="AC1304" s="33"/>
      <c r="AD1304" s="33"/>
      <c r="AE1304" s="33"/>
      <c r="AF1304" s="23" t="str">
        <f t="shared" si="99"/>
        <v/>
      </c>
      <c r="AL1304" s="53"/>
      <c r="AQ1304" s="73"/>
    </row>
    <row r="1305" spans="1:43" s="28" customFormat="1" hidden="1" outlineLevel="1" x14ac:dyDescent="0.3">
      <c r="A1305" s="212" t="str">
        <f>IF(E1305="","",VLOOKUP(E1305,[2]Material!$A$3:$N$526,2,FALSE))</f>
        <v/>
      </c>
      <c r="B1305" s="213"/>
      <c r="C1305" s="213"/>
      <c r="D1305" s="213"/>
      <c r="E1305" s="214"/>
      <c r="F1305" s="214"/>
      <c r="G1305" s="215" t="str">
        <f>IF(E1305="","",VLOOKUP(E1305,[2]Material!$A$3:$N$526,3,FALSE))</f>
        <v/>
      </c>
      <c r="H1305" s="215"/>
      <c r="I1305" s="229" t="str">
        <f>IF(E1305="","",VLOOKUP(E1305,[2]Material!$A$3:$N$526,4,FALSE))</f>
        <v/>
      </c>
      <c r="J1305" s="229"/>
      <c r="K1305" s="229"/>
      <c r="L1305" s="229"/>
      <c r="M1305" s="229"/>
      <c r="N1305" s="229"/>
      <c r="O1305" s="229"/>
      <c r="P1305" s="229"/>
      <c r="Q1305" s="20"/>
      <c r="R1305" s="20"/>
      <c r="S1305" s="20"/>
      <c r="T1305" s="20"/>
      <c r="U1305" s="20"/>
      <c r="V1305" s="20"/>
      <c r="W1305" s="228"/>
      <c r="X1305" s="228"/>
      <c r="Y1305" s="228"/>
      <c r="Z1305" s="228"/>
      <c r="AA1305" s="228"/>
      <c r="AB1305" s="33"/>
      <c r="AC1305" s="33"/>
      <c r="AD1305" s="33"/>
      <c r="AE1305" s="33"/>
      <c r="AF1305" s="23" t="str">
        <f t="shared" si="99"/>
        <v/>
      </c>
      <c r="AL1305" s="53"/>
      <c r="AQ1305" s="73"/>
    </row>
    <row r="1306" spans="1:43" s="28" customFormat="1" hidden="1" outlineLevel="1" x14ac:dyDescent="0.3">
      <c r="A1306" s="212" t="str">
        <f>IF(E1306="","",VLOOKUP(E1306,[2]Material!$A$3:$N$526,2,FALSE))</f>
        <v/>
      </c>
      <c r="B1306" s="213"/>
      <c r="C1306" s="213"/>
      <c r="D1306" s="213"/>
      <c r="E1306" s="214"/>
      <c r="F1306" s="214"/>
      <c r="G1306" s="215" t="str">
        <f>IF(E1306="","",VLOOKUP(E1306,[2]Material!$A$3:$N$526,3,FALSE))</f>
        <v/>
      </c>
      <c r="H1306" s="215"/>
      <c r="I1306" s="229" t="str">
        <f>IF(E1306="","",VLOOKUP(E1306,[2]Material!$A$3:$N$526,4,FALSE))</f>
        <v/>
      </c>
      <c r="J1306" s="229"/>
      <c r="K1306" s="229"/>
      <c r="L1306" s="229"/>
      <c r="M1306" s="229"/>
      <c r="N1306" s="229"/>
      <c r="O1306" s="229"/>
      <c r="P1306" s="229"/>
      <c r="Q1306" s="20"/>
      <c r="R1306" s="20"/>
      <c r="S1306" s="20"/>
      <c r="T1306" s="20"/>
      <c r="U1306" s="20"/>
      <c r="V1306" s="20"/>
      <c r="W1306" s="228"/>
      <c r="X1306" s="228"/>
      <c r="Y1306" s="228"/>
      <c r="Z1306" s="228"/>
      <c r="AA1306" s="228"/>
      <c r="AB1306" s="33"/>
      <c r="AC1306" s="33"/>
      <c r="AD1306" s="33"/>
      <c r="AE1306" s="33"/>
      <c r="AF1306" s="23" t="str">
        <f t="shared" si="99"/>
        <v/>
      </c>
      <c r="AL1306" s="53"/>
      <c r="AQ1306" s="73"/>
    </row>
    <row r="1307" spans="1:43" s="28" customFormat="1" hidden="1" outlineLevel="1" x14ac:dyDescent="0.3">
      <c r="A1307" s="212" t="str">
        <f>IF(E1307="","",VLOOKUP(E1307,[2]Material!$A$3:$N$526,2,FALSE))</f>
        <v/>
      </c>
      <c r="B1307" s="213"/>
      <c r="C1307" s="213"/>
      <c r="D1307" s="213"/>
      <c r="E1307" s="214"/>
      <c r="F1307" s="214"/>
      <c r="G1307" s="215" t="str">
        <f>IF(E1307="","",VLOOKUP(E1307,[2]Material!$A$3:$N$526,3,FALSE))</f>
        <v/>
      </c>
      <c r="H1307" s="215"/>
      <c r="I1307" s="229" t="str">
        <f>IF(E1307="","",VLOOKUP(E1307,[2]Material!$A$3:$N$526,4,FALSE))</f>
        <v/>
      </c>
      <c r="J1307" s="229"/>
      <c r="K1307" s="229"/>
      <c r="L1307" s="229"/>
      <c r="M1307" s="229"/>
      <c r="N1307" s="229"/>
      <c r="O1307" s="229"/>
      <c r="P1307" s="229"/>
      <c r="Q1307" s="20"/>
      <c r="R1307" s="20"/>
      <c r="S1307" s="20"/>
      <c r="T1307" s="20"/>
      <c r="U1307" s="20"/>
      <c r="V1307" s="20"/>
      <c r="W1307" s="228"/>
      <c r="X1307" s="228"/>
      <c r="Y1307" s="228"/>
      <c r="Z1307" s="228"/>
      <c r="AA1307" s="228"/>
      <c r="AB1307" s="33"/>
      <c r="AC1307" s="33"/>
      <c r="AD1307" s="33"/>
      <c r="AE1307" s="33"/>
      <c r="AF1307" s="23" t="str">
        <f t="shared" si="99"/>
        <v/>
      </c>
      <c r="AL1307" s="53"/>
      <c r="AQ1307" s="73"/>
    </row>
    <row r="1308" spans="1:43" s="28" customFormat="1" hidden="1" outlineLevel="1" x14ac:dyDescent="0.3">
      <c r="A1308" s="212" t="str">
        <f>IF(E1308="","",VLOOKUP(E1308,[2]Material!$A$3:$N$526,2,FALSE))</f>
        <v/>
      </c>
      <c r="B1308" s="213"/>
      <c r="C1308" s="213"/>
      <c r="D1308" s="213"/>
      <c r="E1308" s="214"/>
      <c r="F1308" s="214"/>
      <c r="G1308" s="215" t="str">
        <f>IF(E1308="","",VLOOKUP(E1308,[2]Material!$A$3:$N$526,3,FALSE))</f>
        <v/>
      </c>
      <c r="H1308" s="215"/>
      <c r="I1308" s="229" t="str">
        <f>IF(E1308="","",VLOOKUP(E1308,[2]Material!$A$3:$N$526,4,FALSE))</f>
        <v/>
      </c>
      <c r="J1308" s="229"/>
      <c r="K1308" s="229"/>
      <c r="L1308" s="229"/>
      <c r="M1308" s="229"/>
      <c r="N1308" s="229"/>
      <c r="O1308" s="229"/>
      <c r="P1308" s="229"/>
      <c r="Q1308" s="20"/>
      <c r="R1308" s="20"/>
      <c r="S1308" s="20"/>
      <c r="T1308" s="20"/>
      <c r="U1308" s="20"/>
      <c r="V1308" s="20"/>
      <c r="W1308" s="228"/>
      <c r="X1308" s="228"/>
      <c r="Y1308" s="228"/>
      <c r="Z1308" s="228"/>
      <c r="AA1308" s="228"/>
      <c r="AB1308" s="33"/>
      <c r="AC1308" s="33"/>
      <c r="AD1308" s="33"/>
      <c r="AE1308" s="33"/>
      <c r="AF1308" s="23" t="str">
        <f t="shared" si="99"/>
        <v/>
      </c>
      <c r="AL1308" s="53"/>
      <c r="AQ1308" s="73"/>
    </row>
    <row r="1309" spans="1:43" s="28" customFormat="1" hidden="1" outlineLevel="1" x14ac:dyDescent="0.3">
      <c r="A1309" s="212" t="str">
        <f>IF(E1309="","",VLOOKUP(E1309,[2]Material!$A$3:$N$526,2,FALSE))</f>
        <v/>
      </c>
      <c r="B1309" s="213"/>
      <c r="C1309" s="213"/>
      <c r="D1309" s="213"/>
      <c r="E1309" s="214"/>
      <c r="F1309" s="214"/>
      <c r="G1309" s="215" t="str">
        <f>IF(E1309="","",VLOOKUP(E1309,[2]Material!$A$3:$N$526,3,FALSE))</f>
        <v/>
      </c>
      <c r="H1309" s="215"/>
      <c r="I1309" s="229" t="str">
        <f>IF(E1309="","",VLOOKUP(E1309,[2]Material!$A$3:$N$526,4,FALSE))</f>
        <v/>
      </c>
      <c r="J1309" s="229"/>
      <c r="K1309" s="229"/>
      <c r="L1309" s="229"/>
      <c r="M1309" s="229"/>
      <c r="N1309" s="229"/>
      <c r="O1309" s="229"/>
      <c r="P1309" s="229"/>
      <c r="Q1309" s="20"/>
      <c r="R1309" s="20"/>
      <c r="S1309" s="20"/>
      <c r="T1309" s="20"/>
      <c r="U1309" s="20"/>
      <c r="V1309" s="20"/>
      <c r="W1309" s="228"/>
      <c r="X1309" s="228"/>
      <c r="Y1309" s="228"/>
      <c r="Z1309" s="228"/>
      <c r="AA1309" s="228"/>
      <c r="AB1309" s="33"/>
      <c r="AC1309" s="33"/>
      <c r="AD1309" s="33"/>
      <c r="AE1309" s="33"/>
      <c r="AF1309" s="23" t="str">
        <f t="shared" si="99"/>
        <v/>
      </c>
      <c r="AL1309" s="53"/>
      <c r="AQ1309" s="73"/>
    </row>
    <row r="1310" spans="1:43" s="28" customFormat="1" hidden="1" outlineLevel="1" x14ac:dyDescent="0.3">
      <c r="A1310" s="212" t="str">
        <f>IF(E1310="","",VLOOKUP(E1310,[2]Material!$A$3:$N$526,2,FALSE))</f>
        <v/>
      </c>
      <c r="B1310" s="213"/>
      <c r="C1310" s="213"/>
      <c r="D1310" s="213"/>
      <c r="E1310" s="214"/>
      <c r="F1310" s="214"/>
      <c r="G1310" s="215" t="str">
        <f>IF(E1310="","",VLOOKUP(E1310,[2]Material!$A$3:$N$526,3,FALSE))</f>
        <v/>
      </c>
      <c r="H1310" s="215"/>
      <c r="I1310" s="229" t="str">
        <f>IF(E1310="","",VLOOKUP(E1310,[2]Material!$A$3:$N$526,4,FALSE))</f>
        <v/>
      </c>
      <c r="J1310" s="229"/>
      <c r="K1310" s="229"/>
      <c r="L1310" s="229"/>
      <c r="M1310" s="229"/>
      <c r="N1310" s="229"/>
      <c r="O1310" s="229"/>
      <c r="P1310" s="229"/>
      <c r="Q1310" s="20"/>
      <c r="R1310" s="20"/>
      <c r="S1310" s="20"/>
      <c r="T1310" s="20"/>
      <c r="U1310" s="20"/>
      <c r="V1310" s="20"/>
      <c r="W1310" s="228"/>
      <c r="X1310" s="228"/>
      <c r="Y1310" s="228"/>
      <c r="Z1310" s="228"/>
      <c r="AA1310" s="228"/>
      <c r="AB1310" s="33"/>
      <c r="AC1310" s="33"/>
      <c r="AD1310" s="33"/>
      <c r="AE1310" s="33"/>
      <c r="AF1310" s="23" t="str">
        <f t="shared" si="99"/>
        <v/>
      </c>
      <c r="AL1310" s="53"/>
      <c r="AQ1310" s="73"/>
    </row>
    <row r="1311" spans="1:43" s="28" customFormat="1" hidden="1" outlineLevel="1" x14ac:dyDescent="0.3">
      <c r="A1311" s="222" t="s">
        <v>33</v>
      </c>
      <c r="B1311" s="223"/>
      <c r="C1311" s="223"/>
      <c r="D1311" s="223"/>
      <c r="E1311" s="223"/>
      <c r="F1311" s="223"/>
      <c r="G1311" s="223"/>
      <c r="H1311" s="223"/>
      <c r="I1311" s="223"/>
      <c r="J1311" s="223"/>
      <c r="K1311" s="223"/>
      <c r="L1311" s="223"/>
      <c r="M1311" s="223"/>
      <c r="N1311" s="223"/>
      <c r="O1311" s="223"/>
      <c r="P1311" s="223"/>
      <c r="Q1311" s="223"/>
      <c r="R1311" s="223"/>
      <c r="S1311" s="223"/>
      <c r="T1311" s="223"/>
      <c r="U1311" s="223"/>
      <c r="V1311" s="223"/>
      <c r="W1311" s="224">
        <f>TRUNC(SUM(AA1301:AF1310),2)</f>
        <v>0</v>
      </c>
      <c r="X1311" s="225"/>
      <c r="Y1311" s="225"/>
      <c r="Z1311" s="225"/>
      <c r="AA1311" s="225"/>
      <c r="AB1311" s="225"/>
      <c r="AC1311" s="225"/>
      <c r="AD1311" s="225"/>
      <c r="AE1311" s="225"/>
      <c r="AF1311" s="225"/>
      <c r="AL1311" s="53"/>
      <c r="AQ1311" s="73"/>
    </row>
    <row r="1312" spans="1:43" s="28" customFormat="1" hidden="1" outlineLevel="1" x14ac:dyDescent="0.3">
      <c r="A1312" s="10"/>
      <c r="B1312" s="11"/>
      <c r="C1312" s="11"/>
      <c r="D1312" s="12"/>
      <c r="E1312" s="13"/>
      <c r="F1312" s="13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/>
      <c r="T1312" s="11"/>
      <c r="U1312" s="11"/>
      <c r="V1312" s="11"/>
      <c r="W1312" s="11"/>
      <c r="X1312" s="32"/>
      <c r="Y1312" s="32"/>
      <c r="Z1312" s="32"/>
      <c r="AA1312" s="32"/>
      <c r="AB1312" s="35"/>
      <c r="AC1312" s="35"/>
      <c r="AD1312" s="35"/>
      <c r="AE1312" s="35"/>
      <c r="AF1312" s="14"/>
      <c r="AL1312" s="53"/>
      <c r="AQ1312" s="73"/>
    </row>
    <row r="1313" spans="1:43" s="28" customFormat="1" hidden="1" outlineLevel="1" x14ac:dyDescent="0.3">
      <c r="A1313" s="241" t="s">
        <v>34</v>
      </c>
      <c r="B1313" s="241"/>
      <c r="C1313" s="241"/>
      <c r="D1313" s="241"/>
      <c r="E1313" s="231" t="s">
        <v>10</v>
      </c>
      <c r="F1313" s="231"/>
      <c r="G1313" s="231" t="s">
        <v>0</v>
      </c>
      <c r="H1313" s="231"/>
      <c r="I1313" s="231" t="s">
        <v>32</v>
      </c>
      <c r="J1313" s="231"/>
      <c r="K1313" s="231"/>
      <c r="L1313" s="231"/>
      <c r="M1313" s="231"/>
      <c r="N1313" s="231"/>
      <c r="O1313" s="231"/>
      <c r="P1313" s="231"/>
      <c r="Q1313" s="282" t="s">
        <v>16</v>
      </c>
      <c r="R1313" s="284"/>
      <c r="S1313" s="284"/>
      <c r="T1313" s="284"/>
      <c r="U1313" s="284"/>
      <c r="V1313" s="284"/>
      <c r="W1313" s="284"/>
      <c r="X1313" s="284"/>
      <c r="Y1313" s="284"/>
      <c r="Z1313" s="284"/>
      <c r="AA1313" s="283"/>
      <c r="AB1313" s="242" t="s">
        <v>32</v>
      </c>
      <c r="AC1313" s="242"/>
      <c r="AD1313" s="242"/>
      <c r="AE1313" s="242"/>
      <c r="AF1313" s="242"/>
      <c r="AL1313" s="53"/>
      <c r="AQ1313" s="73"/>
    </row>
    <row r="1314" spans="1:43" s="28" customFormat="1" hidden="1" outlineLevel="1" x14ac:dyDescent="0.3">
      <c r="A1314" s="212" t="s">
        <v>229</v>
      </c>
      <c r="B1314" s="213"/>
      <c r="C1314" s="213"/>
      <c r="D1314" s="213"/>
      <c r="E1314" s="216">
        <v>42491</v>
      </c>
      <c r="F1314" s="216"/>
      <c r="G1314" s="215" t="s">
        <v>214</v>
      </c>
      <c r="H1314" s="215"/>
      <c r="I1314" s="226">
        <f>X1752</f>
        <v>130.53</v>
      </c>
      <c r="J1314" s="226"/>
      <c r="K1314" s="226"/>
      <c r="L1314" s="226"/>
      <c r="M1314" s="226"/>
      <c r="N1314" s="226"/>
      <c r="O1314" s="226"/>
      <c r="P1314" s="226"/>
      <c r="Q1314" s="252">
        <v>1.02</v>
      </c>
      <c r="R1314" s="252"/>
      <c r="S1314" s="252"/>
      <c r="T1314" s="252"/>
      <c r="U1314" s="252"/>
      <c r="V1314" s="252"/>
      <c r="W1314" s="252"/>
      <c r="X1314" s="252"/>
      <c r="Y1314" s="252"/>
      <c r="Z1314" s="252"/>
      <c r="AA1314" s="252"/>
      <c r="AB1314" s="33"/>
      <c r="AC1314" s="33"/>
      <c r="AD1314" s="33"/>
      <c r="AE1314" s="33"/>
      <c r="AF1314" s="23">
        <f>IF(Q1314="","",I1314*Q1314)</f>
        <v>133.14060000000001</v>
      </c>
      <c r="AL1314" s="53"/>
      <c r="AQ1314" s="73"/>
    </row>
    <row r="1315" spans="1:43" s="28" customFormat="1" hidden="1" outlineLevel="1" x14ac:dyDescent="0.3">
      <c r="A1315" s="212" t="s">
        <v>423</v>
      </c>
      <c r="B1315" s="213"/>
      <c r="C1315" s="213"/>
      <c r="D1315" s="213"/>
      <c r="E1315" s="214"/>
      <c r="F1315" s="214"/>
      <c r="G1315" s="216" t="s">
        <v>423</v>
      </c>
      <c r="H1315" s="216"/>
      <c r="I1315" s="227" t="s">
        <v>423</v>
      </c>
      <c r="J1315" s="227"/>
      <c r="K1315" s="227"/>
      <c r="L1315" s="227"/>
      <c r="M1315" s="227"/>
      <c r="N1315" s="227"/>
      <c r="O1315" s="227"/>
      <c r="P1315" s="227"/>
      <c r="Q1315" s="253"/>
      <c r="R1315" s="253"/>
      <c r="S1315" s="253"/>
      <c r="T1315" s="253"/>
      <c r="U1315" s="253"/>
      <c r="V1315" s="253"/>
      <c r="W1315" s="253"/>
      <c r="X1315" s="253"/>
      <c r="Y1315" s="253"/>
      <c r="Z1315" s="253"/>
      <c r="AA1315" s="253"/>
      <c r="AB1315" s="33"/>
      <c r="AC1315" s="33"/>
      <c r="AD1315" s="33"/>
      <c r="AE1315" s="33"/>
      <c r="AF1315" s="23" t="str">
        <f t="shared" ref="AF1315:AF1319" si="100">IF(W1315="","",I1315*W1315)</f>
        <v/>
      </c>
      <c r="AL1315" s="53"/>
      <c r="AQ1315" s="73"/>
    </row>
    <row r="1316" spans="1:43" s="28" customFormat="1" hidden="1" outlineLevel="1" x14ac:dyDescent="0.3">
      <c r="A1316" s="212" t="s">
        <v>423</v>
      </c>
      <c r="B1316" s="213"/>
      <c r="C1316" s="213"/>
      <c r="D1316" s="213"/>
      <c r="E1316" s="214"/>
      <c r="F1316" s="214"/>
      <c r="G1316" s="216" t="s">
        <v>423</v>
      </c>
      <c r="H1316" s="216"/>
      <c r="I1316" s="227" t="s">
        <v>423</v>
      </c>
      <c r="J1316" s="227"/>
      <c r="K1316" s="227"/>
      <c r="L1316" s="227"/>
      <c r="M1316" s="227"/>
      <c r="N1316" s="227"/>
      <c r="O1316" s="227"/>
      <c r="P1316" s="227"/>
      <c r="Q1316" s="20"/>
      <c r="R1316" s="20"/>
      <c r="S1316" s="20"/>
      <c r="T1316" s="20"/>
      <c r="U1316" s="20"/>
      <c r="V1316" s="20"/>
      <c r="W1316" s="228"/>
      <c r="X1316" s="228"/>
      <c r="Y1316" s="228"/>
      <c r="Z1316" s="228"/>
      <c r="AA1316" s="228"/>
      <c r="AB1316" s="33"/>
      <c r="AC1316" s="33"/>
      <c r="AD1316" s="33"/>
      <c r="AE1316" s="33"/>
      <c r="AF1316" s="23" t="str">
        <f t="shared" si="100"/>
        <v/>
      </c>
      <c r="AL1316" s="53"/>
      <c r="AQ1316" s="73"/>
    </row>
    <row r="1317" spans="1:43" s="28" customFormat="1" hidden="1" outlineLevel="1" x14ac:dyDescent="0.3">
      <c r="A1317" s="212" t="s">
        <v>423</v>
      </c>
      <c r="B1317" s="213"/>
      <c r="C1317" s="213"/>
      <c r="D1317" s="213"/>
      <c r="E1317" s="214"/>
      <c r="F1317" s="214"/>
      <c r="G1317" s="215" t="s">
        <v>423</v>
      </c>
      <c r="H1317" s="215"/>
      <c r="I1317" s="227" t="s">
        <v>423</v>
      </c>
      <c r="J1317" s="227"/>
      <c r="K1317" s="227"/>
      <c r="L1317" s="227"/>
      <c r="M1317" s="227"/>
      <c r="N1317" s="227"/>
      <c r="O1317" s="227"/>
      <c r="P1317" s="227"/>
      <c r="Q1317" s="20"/>
      <c r="R1317" s="20"/>
      <c r="S1317" s="20"/>
      <c r="T1317" s="20"/>
      <c r="U1317" s="20"/>
      <c r="V1317" s="20"/>
      <c r="W1317" s="228"/>
      <c r="X1317" s="228"/>
      <c r="Y1317" s="228"/>
      <c r="Z1317" s="228"/>
      <c r="AA1317" s="228"/>
      <c r="AB1317" s="33"/>
      <c r="AC1317" s="33"/>
      <c r="AD1317" s="33"/>
      <c r="AE1317" s="33"/>
      <c r="AF1317" s="23" t="str">
        <f t="shared" si="100"/>
        <v/>
      </c>
      <c r="AL1317" s="53"/>
      <c r="AQ1317" s="73"/>
    </row>
    <row r="1318" spans="1:43" s="28" customFormat="1" hidden="1" outlineLevel="1" x14ac:dyDescent="0.3">
      <c r="A1318" s="212" t="s">
        <v>423</v>
      </c>
      <c r="B1318" s="213"/>
      <c r="C1318" s="213"/>
      <c r="D1318" s="213"/>
      <c r="E1318" s="214"/>
      <c r="F1318" s="214"/>
      <c r="G1318" s="215" t="s">
        <v>423</v>
      </c>
      <c r="H1318" s="215"/>
      <c r="I1318" s="227" t="s">
        <v>423</v>
      </c>
      <c r="J1318" s="227"/>
      <c r="K1318" s="227"/>
      <c r="L1318" s="227"/>
      <c r="M1318" s="227"/>
      <c r="N1318" s="227"/>
      <c r="O1318" s="227"/>
      <c r="P1318" s="227"/>
      <c r="Q1318" s="20"/>
      <c r="R1318" s="20"/>
      <c r="S1318" s="20"/>
      <c r="T1318" s="20"/>
      <c r="U1318" s="20"/>
      <c r="V1318" s="20"/>
      <c r="W1318" s="228"/>
      <c r="X1318" s="228"/>
      <c r="Y1318" s="228"/>
      <c r="Z1318" s="228"/>
      <c r="AA1318" s="228"/>
      <c r="AB1318" s="33"/>
      <c r="AC1318" s="33"/>
      <c r="AD1318" s="33"/>
      <c r="AE1318" s="33"/>
      <c r="AF1318" s="23" t="str">
        <f t="shared" si="100"/>
        <v/>
      </c>
      <c r="AL1318" s="53"/>
      <c r="AQ1318" s="73"/>
    </row>
    <row r="1319" spans="1:43" s="28" customFormat="1" hidden="1" outlineLevel="1" x14ac:dyDescent="0.3">
      <c r="A1319" s="212" t="s">
        <v>423</v>
      </c>
      <c r="B1319" s="213"/>
      <c r="C1319" s="213"/>
      <c r="D1319" s="213"/>
      <c r="E1319" s="214"/>
      <c r="F1319" s="214"/>
      <c r="G1319" s="215" t="s">
        <v>423</v>
      </c>
      <c r="H1319" s="215"/>
      <c r="I1319" s="227" t="s">
        <v>423</v>
      </c>
      <c r="J1319" s="227"/>
      <c r="K1319" s="227"/>
      <c r="L1319" s="227"/>
      <c r="M1319" s="227"/>
      <c r="N1319" s="227"/>
      <c r="O1319" s="227"/>
      <c r="P1319" s="227"/>
      <c r="Q1319" s="20"/>
      <c r="R1319" s="20"/>
      <c r="S1319" s="20"/>
      <c r="T1319" s="20"/>
      <c r="U1319" s="20"/>
      <c r="V1319" s="20"/>
      <c r="W1319" s="228"/>
      <c r="X1319" s="228"/>
      <c r="Y1319" s="228"/>
      <c r="Z1319" s="228"/>
      <c r="AA1319" s="228"/>
      <c r="AB1319" s="33"/>
      <c r="AC1319" s="33"/>
      <c r="AD1319" s="33"/>
      <c r="AE1319" s="33"/>
      <c r="AF1319" s="23" t="str">
        <f t="shared" si="100"/>
        <v/>
      </c>
      <c r="AL1319" s="53"/>
      <c r="AQ1319" s="73"/>
    </row>
    <row r="1320" spans="1:43" s="28" customFormat="1" hidden="1" outlineLevel="1" x14ac:dyDescent="0.3">
      <c r="A1320" s="222" t="s">
        <v>35</v>
      </c>
      <c r="B1320" s="223"/>
      <c r="C1320" s="223"/>
      <c r="D1320" s="223"/>
      <c r="E1320" s="223"/>
      <c r="F1320" s="223"/>
      <c r="G1320" s="223"/>
      <c r="H1320" s="223"/>
      <c r="I1320" s="223"/>
      <c r="J1320" s="223"/>
      <c r="K1320" s="223"/>
      <c r="L1320" s="223"/>
      <c r="M1320" s="223"/>
      <c r="N1320" s="223"/>
      <c r="O1320" s="223"/>
      <c r="P1320" s="223"/>
      <c r="Q1320" s="223"/>
      <c r="R1320" s="223"/>
      <c r="S1320" s="223"/>
      <c r="T1320" s="223"/>
      <c r="U1320" s="223"/>
      <c r="V1320" s="223"/>
      <c r="W1320" s="224">
        <f>TRUNC(SUM(AA1314:AF1319),2)</f>
        <v>133.13999999999999</v>
      </c>
      <c r="X1320" s="225"/>
      <c r="Y1320" s="225"/>
      <c r="Z1320" s="225"/>
      <c r="AA1320" s="225"/>
      <c r="AB1320" s="225"/>
      <c r="AC1320" s="225"/>
      <c r="AD1320" s="225"/>
      <c r="AE1320" s="225"/>
      <c r="AF1320" s="225"/>
      <c r="AL1320" s="53"/>
      <c r="AQ1320" s="73"/>
    </row>
    <row r="1321" spans="1:43" s="28" customFormat="1" hidden="1" outlineLevel="1" x14ac:dyDescent="0.3">
      <c r="A1321" s="10"/>
      <c r="B1321" s="11"/>
      <c r="C1321" s="11"/>
      <c r="D1321" s="12"/>
      <c r="E1321" s="13"/>
      <c r="F1321" s="13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/>
      <c r="T1321" s="11"/>
      <c r="U1321" s="11"/>
      <c r="V1321" s="11"/>
      <c r="W1321" s="11"/>
      <c r="X1321" s="32"/>
      <c r="Y1321" s="32"/>
      <c r="Z1321" s="32"/>
      <c r="AA1321" s="32"/>
      <c r="AB1321" s="35"/>
      <c r="AC1321" s="35"/>
      <c r="AD1321" s="35"/>
      <c r="AE1321" s="35"/>
      <c r="AF1321" s="14"/>
      <c r="AL1321" s="53"/>
      <c r="AQ1321" s="73"/>
    </row>
    <row r="1322" spans="1:43" s="28" customFormat="1" hidden="1" outlineLevel="1" x14ac:dyDescent="0.3">
      <c r="A1322" s="241" t="s">
        <v>36</v>
      </c>
      <c r="B1322" s="241"/>
      <c r="C1322" s="241"/>
      <c r="D1322" s="241"/>
      <c r="E1322" s="231" t="s">
        <v>10</v>
      </c>
      <c r="F1322" s="231"/>
      <c r="G1322" s="231" t="s">
        <v>0</v>
      </c>
      <c r="H1322" s="231"/>
      <c r="I1322" s="231"/>
      <c r="J1322" s="231" t="s">
        <v>37</v>
      </c>
      <c r="K1322" s="231"/>
      <c r="L1322" s="231"/>
      <c r="M1322" s="231"/>
      <c r="N1322" s="231"/>
      <c r="O1322" s="231"/>
      <c r="P1322" s="231"/>
      <c r="Q1322" s="231"/>
      <c r="R1322" s="231" t="s">
        <v>5</v>
      </c>
      <c r="S1322" s="231"/>
      <c r="T1322" s="231"/>
      <c r="U1322" s="231"/>
      <c r="V1322" s="231"/>
      <c r="W1322" s="231"/>
      <c r="X1322" s="231"/>
      <c r="Y1322" s="231"/>
      <c r="Z1322" s="231"/>
      <c r="AA1322" s="231"/>
      <c r="AB1322" s="231"/>
      <c r="AC1322" s="242" t="s">
        <v>16</v>
      </c>
      <c r="AD1322" s="242"/>
      <c r="AE1322" s="242"/>
      <c r="AF1322" s="24" t="s">
        <v>38</v>
      </c>
      <c r="AL1322" s="53"/>
      <c r="AQ1322" s="73"/>
    </row>
    <row r="1323" spans="1:43" s="28" customFormat="1" hidden="1" outlineLevel="1" x14ac:dyDescent="0.3">
      <c r="A1323" s="212" t="str">
        <f>IF(E1323="","",VLOOKUP(E1323,#REF!,2,FALSE))</f>
        <v/>
      </c>
      <c r="B1323" s="213"/>
      <c r="C1323" s="213"/>
      <c r="D1323" s="213"/>
      <c r="E1323" s="216"/>
      <c r="F1323" s="216"/>
      <c r="G1323" s="216" t="str">
        <f>IF(E1323="","",VLOOKUP(E1323,#REF!,3,FALSE))</f>
        <v/>
      </c>
      <c r="H1323" s="216"/>
      <c r="I1323" s="216"/>
      <c r="J1323" s="41"/>
      <c r="K1323" s="41"/>
      <c r="L1323" s="41"/>
      <c r="M1323" s="217"/>
      <c r="N1323" s="217"/>
      <c r="O1323" s="217"/>
      <c r="P1323" s="217"/>
      <c r="Q1323" s="217"/>
      <c r="R1323" s="42"/>
      <c r="S1323" s="42"/>
      <c r="T1323" s="42"/>
      <c r="U1323" s="42"/>
      <c r="V1323" s="42"/>
      <c r="W1323" s="42"/>
      <c r="X1323" s="218" t="str">
        <f>IF(E1323="","",VLOOKUP(E1323,#REF!,4,FALSE))</f>
        <v/>
      </c>
      <c r="Y1323" s="218"/>
      <c r="Z1323" s="218"/>
      <c r="AA1323" s="218"/>
      <c r="AB1323" s="218"/>
      <c r="AC1323" s="218"/>
      <c r="AD1323" s="218"/>
      <c r="AE1323" s="218"/>
      <c r="AF1323" s="23" t="str">
        <f>IF(M1323="","",M1323*X1323*AC1323)</f>
        <v/>
      </c>
      <c r="AL1323" s="53"/>
      <c r="AQ1323" s="73"/>
    </row>
    <row r="1324" spans="1:43" s="28" customFormat="1" hidden="1" outlineLevel="1" x14ac:dyDescent="0.3">
      <c r="A1324" s="212" t="str">
        <f>IF(E1324="","",VLOOKUP(E1324,#REF!,2,FALSE))</f>
        <v/>
      </c>
      <c r="B1324" s="213"/>
      <c r="C1324" s="213"/>
      <c r="D1324" s="213"/>
      <c r="E1324" s="214"/>
      <c r="F1324" s="214"/>
      <c r="G1324" s="215" t="str">
        <f>IF(E1324="","",VLOOKUP(E1324,#REF!,3,FALSE))</f>
        <v/>
      </c>
      <c r="H1324" s="215"/>
      <c r="I1324" s="215"/>
      <c r="J1324" s="25"/>
      <c r="K1324" s="25"/>
      <c r="L1324" s="25"/>
      <c r="M1324" s="219"/>
      <c r="N1324" s="219"/>
      <c r="O1324" s="219"/>
      <c r="P1324" s="219"/>
      <c r="Q1324" s="219"/>
      <c r="R1324" s="20"/>
      <c r="S1324" s="20"/>
      <c r="T1324" s="20"/>
      <c r="U1324" s="20"/>
      <c r="V1324" s="20"/>
      <c r="W1324" s="20"/>
      <c r="X1324" s="220" t="str">
        <f>IF(E1324="","",VLOOKUP(E1324,#REF!,4,FALSE))</f>
        <v/>
      </c>
      <c r="Y1324" s="220"/>
      <c r="Z1324" s="220"/>
      <c r="AA1324" s="220"/>
      <c r="AB1324" s="220"/>
      <c r="AC1324" s="221"/>
      <c r="AD1324" s="221"/>
      <c r="AE1324" s="221"/>
      <c r="AF1324" s="23" t="str">
        <f>IF(M1324="","",M1324*X1324*AC1324)</f>
        <v/>
      </c>
      <c r="AL1324" s="53"/>
      <c r="AQ1324" s="73"/>
    </row>
    <row r="1325" spans="1:43" s="28" customFormat="1" hidden="1" outlineLevel="1" x14ac:dyDescent="0.3">
      <c r="A1325" s="212" t="str">
        <f>IF(E1325="","",VLOOKUP(E1325,#REF!,2,FALSE))</f>
        <v/>
      </c>
      <c r="B1325" s="213"/>
      <c r="C1325" s="213"/>
      <c r="D1325" s="213"/>
      <c r="E1325" s="214"/>
      <c r="F1325" s="214"/>
      <c r="G1325" s="215" t="str">
        <f>IF(E1325="","",VLOOKUP(E1325,#REF!,3,FALSE))</f>
        <v/>
      </c>
      <c r="H1325" s="215"/>
      <c r="I1325" s="215"/>
      <c r="J1325" s="25"/>
      <c r="K1325" s="25"/>
      <c r="L1325" s="25"/>
      <c r="M1325" s="219"/>
      <c r="N1325" s="219"/>
      <c r="O1325" s="219"/>
      <c r="P1325" s="219"/>
      <c r="Q1325" s="219"/>
      <c r="R1325" s="20"/>
      <c r="S1325" s="20"/>
      <c r="T1325" s="20"/>
      <c r="U1325" s="20"/>
      <c r="V1325" s="20"/>
      <c r="W1325" s="20"/>
      <c r="X1325" s="220" t="str">
        <f>IF(E1325="","",VLOOKUP(E1325,#REF!,4,FALSE))</f>
        <v/>
      </c>
      <c r="Y1325" s="220"/>
      <c r="Z1325" s="220"/>
      <c r="AA1325" s="220"/>
      <c r="AB1325" s="220"/>
      <c r="AC1325" s="221"/>
      <c r="AD1325" s="221"/>
      <c r="AE1325" s="221"/>
      <c r="AF1325" s="23" t="str">
        <f>IF(M1325="","",M1325*X1325*AC1325)</f>
        <v/>
      </c>
      <c r="AL1325" s="53"/>
      <c r="AQ1325" s="73"/>
    </row>
    <row r="1326" spans="1:43" s="28" customFormat="1" hidden="1" outlineLevel="1" x14ac:dyDescent="0.3">
      <c r="A1326" s="212" t="str">
        <f>IF(E1326="","",VLOOKUP(E1326,#REF!,2,FALSE))</f>
        <v/>
      </c>
      <c r="B1326" s="213"/>
      <c r="C1326" s="213"/>
      <c r="D1326" s="213"/>
      <c r="E1326" s="214"/>
      <c r="F1326" s="214"/>
      <c r="G1326" s="215" t="str">
        <f>IF(E1326="","",VLOOKUP(E1326,#REF!,3,FALSE))</f>
        <v/>
      </c>
      <c r="H1326" s="215"/>
      <c r="I1326" s="215"/>
      <c r="J1326" s="25"/>
      <c r="K1326" s="25"/>
      <c r="L1326" s="25"/>
      <c r="M1326" s="219"/>
      <c r="N1326" s="219"/>
      <c r="O1326" s="219"/>
      <c r="P1326" s="219"/>
      <c r="Q1326" s="219"/>
      <c r="R1326" s="20"/>
      <c r="S1326" s="20"/>
      <c r="T1326" s="20"/>
      <c r="U1326" s="20"/>
      <c r="V1326" s="20"/>
      <c r="W1326" s="20"/>
      <c r="X1326" s="220" t="str">
        <f>IF(E1326="","",VLOOKUP(E1326,#REF!,4,FALSE))</f>
        <v/>
      </c>
      <c r="Y1326" s="220"/>
      <c r="Z1326" s="220"/>
      <c r="AA1326" s="220"/>
      <c r="AB1326" s="220"/>
      <c r="AC1326" s="221"/>
      <c r="AD1326" s="221"/>
      <c r="AE1326" s="221"/>
      <c r="AF1326" s="23" t="str">
        <f>IF(M1326="","",M1326*X1326*AC1326)</f>
        <v/>
      </c>
      <c r="AL1326" s="53"/>
      <c r="AQ1326" s="73"/>
    </row>
    <row r="1327" spans="1:43" s="28" customFormat="1" hidden="1" outlineLevel="1" x14ac:dyDescent="0.3">
      <c r="A1327" s="212" t="str">
        <f>IF(E1327="","",VLOOKUP(E1327,#REF!,2,FALSE))</f>
        <v/>
      </c>
      <c r="B1327" s="213"/>
      <c r="C1327" s="213"/>
      <c r="D1327" s="213"/>
      <c r="E1327" s="214"/>
      <c r="F1327" s="214"/>
      <c r="G1327" s="215" t="str">
        <f>IF(E1327="","",VLOOKUP(E1327,#REF!,3,FALSE))</f>
        <v/>
      </c>
      <c r="H1327" s="215"/>
      <c r="I1327" s="215"/>
      <c r="J1327" s="25"/>
      <c r="K1327" s="25"/>
      <c r="L1327" s="25"/>
      <c r="M1327" s="219"/>
      <c r="N1327" s="219"/>
      <c r="O1327" s="219"/>
      <c r="P1327" s="219"/>
      <c r="Q1327" s="219"/>
      <c r="R1327" s="20"/>
      <c r="S1327" s="20"/>
      <c r="T1327" s="20"/>
      <c r="U1327" s="20"/>
      <c r="V1327" s="20"/>
      <c r="W1327" s="20"/>
      <c r="X1327" s="220" t="str">
        <f>IF(E1327="","",VLOOKUP(E1327,#REF!,4,f))</f>
        <v/>
      </c>
      <c r="Y1327" s="220"/>
      <c r="Z1327" s="220"/>
      <c r="AA1327" s="220"/>
      <c r="AB1327" s="220"/>
      <c r="AC1327" s="221"/>
      <c r="AD1327" s="221"/>
      <c r="AE1327" s="221"/>
      <c r="AF1327" s="23" t="str">
        <f>IF(M1327="","",M1327*X1327*AC1327)</f>
        <v/>
      </c>
      <c r="AL1327" s="53"/>
      <c r="AQ1327" s="73"/>
    </row>
    <row r="1328" spans="1:43" s="28" customFormat="1" hidden="1" outlineLevel="1" x14ac:dyDescent="0.3">
      <c r="A1328" s="222" t="s">
        <v>39</v>
      </c>
      <c r="B1328" s="223"/>
      <c r="C1328" s="223"/>
      <c r="D1328" s="223"/>
      <c r="E1328" s="223"/>
      <c r="F1328" s="223"/>
      <c r="G1328" s="223"/>
      <c r="H1328" s="223"/>
      <c r="I1328" s="223"/>
      <c r="J1328" s="223"/>
      <c r="K1328" s="223"/>
      <c r="L1328" s="223"/>
      <c r="M1328" s="223"/>
      <c r="N1328" s="223"/>
      <c r="O1328" s="223"/>
      <c r="P1328" s="223"/>
      <c r="Q1328" s="223"/>
      <c r="R1328" s="223"/>
      <c r="S1328" s="223"/>
      <c r="T1328" s="223"/>
      <c r="U1328" s="223"/>
      <c r="V1328" s="223"/>
      <c r="W1328" s="224">
        <f>TRUNC(SUM(AA1323:AF1327),2)</f>
        <v>0</v>
      </c>
      <c r="X1328" s="225"/>
      <c r="Y1328" s="225"/>
      <c r="Z1328" s="225"/>
      <c r="AA1328" s="225"/>
      <c r="AB1328" s="225"/>
      <c r="AC1328" s="225"/>
      <c r="AD1328" s="225"/>
      <c r="AE1328" s="225"/>
      <c r="AF1328" s="225"/>
      <c r="AL1328" s="53"/>
      <c r="AQ1328" s="73"/>
    </row>
    <row r="1329" spans="1:48" s="28" customFormat="1" hidden="1" outlineLevel="1" x14ac:dyDescent="0.3">
      <c r="A1329" s="10"/>
      <c r="B1329" s="11"/>
      <c r="C1329" s="11"/>
      <c r="D1329" s="12"/>
      <c r="E1329" s="13"/>
      <c r="F1329" s="13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/>
      <c r="T1329" s="11"/>
      <c r="U1329" s="11"/>
      <c r="V1329" s="11"/>
      <c r="W1329" s="11"/>
      <c r="X1329" s="32"/>
      <c r="Y1329" s="32"/>
      <c r="Z1329" s="32"/>
      <c r="AA1329" s="32"/>
      <c r="AB1329" s="35"/>
      <c r="AC1329" s="35"/>
      <c r="AD1329" s="35"/>
      <c r="AE1329" s="35"/>
      <c r="AF1329" s="14"/>
      <c r="AL1329" s="53"/>
      <c r="AQ1329" s="73"/>
    </row>
    <row r="1330" spans="1:48" s="28" customFormat="1" collapsed="1" x14ac:dyDescent="0.3">
      <c r="A1330" s="207" t="s">
        <v>40</v>
      </c>
      <c r="B1330" s="208"/>
      <c r="C1330" s="208"/>
      <c r="D1330" s="208"/>
      <c r="E1330" s="208"/>
      <c r="F1330" s="208"/>
      <c r="G1330" s="208"/>
      <c r="H1330" s="208"/>
      <c r="I1330" s="208"/>
      <c r="J1330" s="208"/>
      <c r="K1330" s="208"/>
      <c r="L1330" s="208"/>
      <c r="M1330" s="208"/>
      <c r="N1330" s="208"/>
      <c r="O1330" s="208"/>
      <c r="P1330" s="208"/>
      <c r="Q1330" s="208"/>
      <c r="R1330" s="208"/>
      <c r="S1330" s="208"/>
      <c r="T1330" s="208"/>
      <c r="U1330" s="208"/>
      <c r="V1330" s="208"/>
      <c r="W1330" s="209"/>
      <c r="X1330" s="211">
        <f>SUM(N1298,W1311,W1320,W1328)</f>
        <v>184.08999999999997</v>
      </c>
      <c r="Y1330" s="211"/>
      <c r="Z1330" s="211"/>
      <c r="AA1330" s="211"/>
      <c r="AB1330" s="211"/>
      <c r="AC1330" s="211"/>
      <c r="AD1330" s="211"/>
      <c r="AE1330" s="211"/>
      <c r="AF1330" s="211"/>
      <c r="AH1330" s="39">
        <v>19.563300000000002</v>
      </c>
      <c r="AL1330" s="53"/>
      <c r="AM1330" s="51"/>
      <c r="AN1330" s="52"/>
      <c r="AP1330" s="55"/>
      <c r="AQ1330" s="73"/>
      <c r="AR1330" s="39"/>
      <c r="AV1330" s="77"/>
    </row>
    <row r="1331" spans="1:48" s="28" customFormat="1" x14ac:dyDescent="0.3">
      <c r="A1331" s="207" t="s">
        <v>41</v>
      </c>
      <c r="B1331" s="208"/>
      <c r="C1331" s="208"/>
      <c r="D1331" s="208"/>
      <c r="E1331" s="208"/>
      <c r="F1331" s="208"/>
      <c r="G1331" s="208"/>
      <c r="H1331" s="208"/>
      <c r="I1331" s="208"/>
      <c r="J1331" s="208"/>
      <c r="K1331" s="208"/>
      <c r="L1331" s="208"/>
      <c r="M1331" s="208"/>
      <c r="N1331" s="208"/>
      <c r="O1331" s="208"/>
      <c r="P1331" s="208"/>
      <c r="Q1331" s="208"/>
      <c r="R1331" s="208"/>
      <c r="S1331" s="208"/>
      <c r="T1331" s="209"/>
      <c r="U1331" s="210">
        <f>$U$69</f>
        <v>9.42</v>
      </c>
      <c r="V1331" s="210"/>
      <c r="W1331" s="210"/>
      <c r="X1331" s="211">
        <f>TRUNC(X1330*U1331/100,2)</f>
        <v>17.34</v>
      </c>
      <c r="Y1331" s="211"/>
      <c r="Z1331" s="211"/>
      <c r="AA1331" s="211"/>
      <c r="AB1331" s="211"/>
      <c r="AC1331" s="211"/>
      <c r="AD1331" s="211"/>
      <c r="AE1331" s="211"/>
      <c r="AF1331" s="211"/>
      <c r="AH1331" s="26"/>
      <c r="AJ1331" s="30"/>
      <c r="AL1331" s="53"/>
      <c r="AQ1331" s="73"/>
      <c r="AR1331" s="26"/>
    </row>
    <row r="1332" spans="1:48" s="28" customFormat="1" x14ac:dyDescent="0.3">
      <c r="A1332" s="207" t="s">
        <v>42</v>
      </c>
      <c r="B1332" s="208"/>
      <c r="C1332" s="208"/>
      <c r="D1332" s="208"/>
      <c r="E1332" s="208"/>
      <c r="F1332" s="208"/>
      <c r="G1332" s="208"/>
      <c r="H1332" s="208"/>
      <c r="I1332" s="208"/>
      <c r="J1332" s="208"/>
      <c r="K1332" s="208"/>
      <c r="L1332" s="208"/>
      <c r="M1332" s="208"/>
      <c r="N1332" s="208"/>
      <c r="O1332" s="208"/>
      <c r="P1332" s="208"/>
      <c r="Q1332" s="208"/>
      <c r="R1332" s="208"/>
      <c r="S1332" s="208"/>
      <c r="T1332" s="208"/>
      <c r="U1332" s="208"/>
      <c r="V1332" s="208"/>
      <c r="W1332" s="209"/>
      <c r="X1332" s="211">
        <f>SUM(X1330:AF1331)</f>
        <v>201.42999999999998</v>
      </c>
      <c r="Y1332" s="211"/>
      <c r="Z1332" s="211"/>
      <c r="AA1332" s="211"/>
      <c r="AB1332" s="211"/>
      <c r="AC1332" s="211"/>
      <c r="AD1332" s="211"/>
      <c r="AE1332" s="211"/>
      <c r="AF1332" s="211"/>
      <c r="AH1332" s="26"/>
      <c r="AI1332" s="28">
        <f>AJ1264</f>
        <v>201.42999999999998</v>
      </c>
      <c r="AJ1332" s="29">
        <f>AI1332-X1332</f>
        <v>0</v>
      </c>
      <c r="AL1332" s="53"/>
      <c r="AQ1332" s="73"/>
      <c r="AR1332" s="26"/>
    </row>
    <row r="1333" spans="1:48" s="28" customFormat="1" x14ac:dyDescent="0.3">
      <c r="A1333" s="6" t="s">
        <v>6</v>
      </c>
      <c r="B1333" s="47"/>
      <c r="C1333" s="47"/>
      <c r="D1333" s="7"/>
      <c r="E1333" s="8"/>
      <c r="F1333" s="8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31"/>
      <c r="Y1333" s="31"/>
      <c r="Z1333" s="31"/>
      <c r="AA1333" s="31"/>
      <c r="AB1333" s="46"/>
      <c r="AC1333" s="46"/>
      <c r="AD1333" s="46"/>
      <c r="AE1333" s="46"/>
      <c r="AF1333" s="9"/>
      <c r="AL1333" s="53"/>
      <c r="AQ1333" s="73"/>
    </row>
    <row r="1334" spans="1:48" s="28" customFormat="1" ht="33.75" customHeight="1" x14ac:dyDescent="0.3">
      <c r="A1334" s="10" t="s">
        <v>7</v>
      </c>
      <c r="B1334" s="259">
        <v>44211</v>
      </c>
      <c r="C1334" s="259"/>
      <c r="D1334" s="260" t="s">
        <v>429</v>
      </c>
      <c r="E1334" s="260"/>
      <c r="F1334" s="260"/>
      <c r="G1334" s="260"/>
      <c r="H1334" s="260"/>
      <c r="I1334" s="260"/>
      <c r="J1334" s="260"/>
      <c r="K1334" s="260"/>
      <c r="L1334" s="260"/>
      <c r="M1334" s="260"/>
      <c r="N1334" s="260"/>
      <c r="O1334" s="260"/>
      <c r="P1334" s="260"/>
      <c r="Q1334" s="260"/>
      <c r="R1334" s="260"/>
      <c r="S1334" s="260"/>
      <c r="T1334" s="260"/>
      <c r="U1334" s="260"/>
      <c r="V1334" s="260"/>
      <c r="W1334" s="260"/>
      <c r="X1334" s="260"/>
      <c r="Y1334" s="260"/>
      <c r="Z1334" s="260"/>
      <c r="AA1334" s="260"/>
      <c r="AB1334" s="260"/>
      <c r="AC1334" s="243" t="s">
        <v>8</v>
      </c>
      <c r="AD1334" s="243"/>
      <c r="AE1334" s="243"/>
      <c r="AF1334" s="38" t="s">
        <v>213</v>
      </c>
      <c r="AI1334" s="29">
        <f>X1402</f>
        <v>4.22</v>
      </c>
      <c r="AJ1334" s="28">
        <f>VLOOKUP(B1334,Referência!$A:$D,4,FALSE)</f>
        <v>4.22</v>
      </c>
      <c r="AK1334" s="29">
        <f>AI1334-AJ1334</f>
        <v>0</v>
      </c>
      <c r="AL1334" s="53"/>
      <c r="AP1334" s="55"/>
      <c r="AQ1334" s="73"/>
    </row>
    <row r="1335" spans="1:48" s="28" customFormat="1" hidden="1" outlineLevel="1" x14ac:dyDescent="0.3">
      <c r="A1335" s="10"/>
      <c r="B1335" s="11"/>
      <c r="C1335" s="11"/>
      <c r="D1335" s="12"/>
      <c r="E1335" s="13"/>
      <c r="F1335" s="13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/>
      <c r="T1335" s="11"/>
      <c r="U1335" s="11"/>
      <c r="V1335" s="11"/>
      <c r="W1335" s="11"/>
      <c r="X1335" s="32"/>
      <c r="Y1335" s="32"/>
      <c r="Z1335" s="32"/>
      <c r="AA1335" s="32"/>
      <c r="AB1335" s="35"/>
      <c r="AC1335" s="35"/>
      <c r="AD1335" s="35"/>
      <c r="AE1335" s="35"/>
      <c r="AF1335" s="14"/>
      <c r="AL1335" s="53"/>
      <c r="AQ1335" s="73"/>
    </row>
    <row r="1336" spans="1:48" s="28" customFormat="1" hidden="1" outlineLevel="1" x14ac:dyDescent="0.3">
      <c r="A1336" s="241" t="s">
        <v>9</v>
      </c>
      <c r="B1336" s="241"/>
      <c r="C1336" s="241"/>
      <c r="D1336" s="241"/>
      <c r="E1336" s="231" t="s">
        <v>10</v>
      </c>
      <c r="F1336" s="231"/>
      <c r="G1336" s="43" t="s">
        <v>11</v>
      </c>
      <c r="H1336" s="231" t="s">
        <v>12</v>
      </c>
      <c r="I1336" s="231"/>
      <c r="J1336" s="231"/>
      <c r="K1336" s="231"/>
      <c r="L1336" s="231" t="s">
        <v>13</v>
      </c>
      <c r="M1336" s="231"/>
      <c r="N1336" s="231" t="s">
        <v>14</v>
      </c>
      <c r="O1336" s="231"/>
      <c r="P1336" s="231"/>
      <c r="Q1336" s="231"/>
      <c r="R1336" s="231"/>
      <c r="S1336" s="231"/>
      <c r="T1336" s="231"/>
      <c r="U1336" s="231"/>
      <c r="V1336" s="231" t="s">
        <v>15</v>
      </c>
      <c r="W1336" s="231"/>
      <c r="X1336" s="231"/>
      <c r="Y1336" s="231"/>
      <c r="Z1336" s="231"/>
      <c r="AA1336" s="242" t="s">
        <v>16</v>
      </c>
      <c r="AB1336" s="242"/>
      <c r="AC1336" s="242"/>
      <c r="AD1336" s="242"/>
      <c r="AE1336" s="242" t="s">
        <v>17</v>
      </c>
      <c r="AF1336" s="242"/>
      <c r="AL1336" s="53"/>
      <c r="AQ1336" s="73"/>
    </row>
    <row r="1337" spans="1:48" s="28" customFormat="1" ht="34.5" hidden="1" customHeight="1" outlineLevel="1" x14ac:dyDescent="0.3">
      <c r="A1337" s="256" t="str">
        <f>IF(E1337=0,"",VLOOKUP(E1337,[2]Equipamentos!$A$3:$W$146,2,FALSE))</f>
        <v>CAMINHÃO BASCULANTE 10 M3 - 15 T</v>
      </c>
      <c r="B1337" s="257"/>
      <c r="C1337" s="257"/>
      <c r="D1337" s="257"/>
      <c r="E1337" s="258">
        <v>30037</v>
      </c>
      <c r="F1337" s="258"/>
      <c r="G1337" s="44"/>
      <c r="H1337" s="217">
        <v>1</v>
      </c>
      <c r="I1337" s="217"/>
      <c r="J1337" s="217"/>
      <c r="K1337" s="217"/>
      <c r="L1337" s="228">
        <f t="shared" ref="L1337:L1345" si="101">IF(H1337&gt;0,1-H1337,"")</f>
        <v>0</v>
      </c>
      <c r="M1337" s="228"/>
      <c r="N1337" s="250">
        <f>IF(E1337="","",VLOOKUP(E1337,Equipamentos!$A$3:$W$659,3,FALSE))</f>
        <v>202.56</v>
      </c>
      <c r="O1337" s="250"/>
      <c r="P1337" s="250"/>
      <c r="Q1337" s="250"/>
      <c r="R1337" s="250"/>
      <c r="S1337" s="250"/>
      <c r="T1337" s="250"/>
      <c r="U1337" s="250"/>
      <c r="V1337" s="15"/>
      <c r="W1337" s="250">
        <f>IF(E1337="","",VLOOKUP(E1337,Equipamentos!$A$3:$W$669,4,FALSE))</f>
        <v>40.619999999999997</v>
      </c>
      <c r="X1337" s="250"/>
      <c r="Y1337" s="250"/>
      <c r="Z1337" s="250"/>
      <c r="AA1337" s="218">
        <v>0.03</v>
      </c>
      <c r="AB1337" s="218"/>
      <c r="AC1337" s="218"/>
      <c r="AD1337" s="218"/>
      <c r="AE1337" s="243">
        <f>IF(AA1337="","",((H1337*N1337)+(L1337*W1337))*AA1337)</f>
        <v>6.0767999999999995</v>
      </c>
      <c r="AF1337" s="244"/>
      <c r="AL1337" s="53"/>
      <c r="AQ1337" s="73"/>
    </row>
    <row r="1338" spans="1:48" s="28" customFormat="1" hidden="1" outlineLevel="1" x14ac:dyDescent="0.3">
      <c r="A1338" s="247" t="str">
        <f>IF(E1338=0,"",VLOOKUP(E1338,[2]Equipamentos!$A$3:$W$146,2,FALSE))</f>
        <v>CAMINHÃO CARROCERIA MADEIRA - 15 T</v>
      </c>
      <c r="B1338" s="248"/>
      <c r="C1338" s="248"/>
      <c r="D1338" s="248"/>
      <c r="E1338" s="249">
        <v>30035</v>
      </c>
      <c r="F1338" s="249"/>
      <c r="G1338" s="13"/>
      <c r="H1338" s="228">
        <v>0.3</v>
      </c>
      <c r="I1338" s="228"/>
      <c r="J1338" s="228"/>
      <c r="K1338" s="228"/>
      <c r="L1338" s="228">
        <f t="shared" si="101"/>
        <v>0.7</v>
      </c>
      <c r="M1338" s="228"/>
      <c r="N1338" s="250">
        <f>IF(E1338="","",VLOOKUP(E1338,Equipamentos!$A$3:$W$659,3,FALSE))</f>
        <v>257.29000000000002</v>
      </c>
      <c r="O1338" s="250"/>
      <c r="P1338" s="250"/>
      <c r="Q1338" s="250"/>
      <c r="R1338" s="250"/>
      <c r="S1338" s="250"/>
      <c r="T1338" s="250"/>
      <c r="U1338" s="250"/>
      <c r="V1338" s="15"/>
      <c r="W1338" s="250">
        <f>IF(E1338="","",VLOOKUP(E1338,Equipamentos!$A$3:$W$669,4,FALSE))</f>
        <v>76.680000000000007</v>
      </c>
      <c r="X1338" s="250"/>
      <c r="Y1338" s="250"/>
      <c r="Z1338" s="250"/>
      <c r="AA1338" s="221">
        <v>1</v>
      </c>
      <c r="AB1338" s="221"/>
      <c r="AC1338" s="221"/>
      <c r="AD1338" s="221"/>
      <c r="AE1338" s="243">
        <f t="shared" ref="AE1338:AE1345" si="102">IF(AA1338="","",((H1338*N1338)+(L1338*W1338))*AA1338)</f>
        <v>130.863</v>
      </c>
      <c r="AF1338" s="244"/>
      <c r="AL1338" s="53"/>
      <c r="AQ1338" s="73"/>
    </row>
    <row r="1339" spans="1:48" s="28" customFormat="1" hidden="1" outlineLevel="1" x14ac:dyDescent="0.3">
      <c r="A1339" s="247" t="str">
        <f>IF(E1339=0,"",VLOOKUP(E1339,[2]Equipamentos!$A$3:$W$146,2,FALSE))</f>
        <v>CAMINHÃO TANQUE 10.000L</v>
      </c>
      <c r="B1339" s="248"/>
      <c r="C1339" s="248"/>
      <c r="D1339" s="248"/>
      <c r="E1339" s="249">
        <v>30040</v>
      </c>
      <c r="F1339" s="249"/>
      <c r="G1339" s="13"/>
      <c r="H1339" s="228">
        <v>0.3</v>
      </c>
      <c r="I1339" s="228"/>
      <c r="J1339" s="228"/>
      <c r="K1339" s="228"/>
      <c r="L1339" s="228">
        <f t="shared" si="101"/>
        <v>0.7</v>
      </c>
      <c r="M1339" s="228"/>
      <c r="N1339" s="250">
        <f>IF(E1339="","",VLOOKUP(E1339,Equipamentos!$A$3:$W$659,3,FALSE))</f>
        <v>233.48</v>
      </c>
      <c r="O1339" s="250"/>
      <c r="P1339" s="250"/>
      <c r="Q1339" s="250"/>
      <c r="R1339" s="250"/>
      <c r="S1339" s="250"/>
      <c r="T1339" s="250"/>
      <c r="U1339" s="250"/>
      <c r="V1339" s="15"/>
      <c r="W1339" s="250">
        <f>IF(E1339="","",VLOOKUP(E1339,Equipamentos!$A$3:$W$669,4,FALSE))</f>
        <v>39.79</v>
      </c>
      <c r="X1339" s="250"/>
      <c r="Y1339" s="250"/>
      <c r="Z1339" s="250"/>
      <c r="AA1339" s="221">
        <v>1</v>
      </c>
      <c r="AB1339" s="221"/>
      <c r="AC1339" s="221"/>
      <c r="AD1339" s="221"/>
      <c r="AE1339" s="243">
        <f t="shared" si="102"/>
        <v>97.896999999999991</v>
      </c>
      <c r="AF1339" s="244"/>
      <c r="AL1339" s="53"/>
      <c r="AQ1339" s="73"/>
    </row>
    <row r="1340" spans="1:48" s="28" customFormat="1" hidden="1" outlineLevel="1" x14ac:dyDescent="0.3">
      <c r="A1340" s="247" t="str">
        <f>IF(E1340=0,"",VLOOKUP(E1340,[2]Equipamentos!$A$3:$W$146,2,FALSE))</f>
        <v>CARREGADEIRA DE PNEUS CAT - 924 H OU EQUIVALENTE</v>
      </c>
      <c r="B1340" s="248"/>
      <c r="C1340" s="248"/>
      <c r="D1340" s="248"/>
      <c r="E1340" s="249">
        <v>30010</v>
      </c>
      <c r="F1340" s="249"/>
      <c r="G1340" s="13"/>
      <c r="H1340" s="228">
        <v>3.5999999999999997E-2</v>
      </c>
      <c r="I1340" s="228"/>
      <c r="J1340" s="228"/>
      <c r="K1340" s="228"/>
      <c r="L1340" s="228">
        <f t="shared" si="101"/>
        <v>0.96399999999999997</v>
      </c>
      <c r="M1340" s="228"/>
      <c r="N1340" s="250">
        <f>IF(E1340="","",VLOOKUP(E1340,Equipamentos!$A$3:$W$659,3,FALSE))</f>
        <v>121.71</v>
      </c>
      <c r="O1340" s="250"/>
      <c r="P1340" s="250"/>
      <c r="Q1340" s="250"/>
      <c r="R1340" s="250"/>
      <c r="S1340" s="250"/>
      <c r="T1340" s="250"/>
      <c r="U1340" s="250"/>
      <c r="V1340" s="15"/>
      <c r="W1340" s="250">
        <f>IF(E1340="","",VLOOKUP(E1340,Equipamentos!$A$3:$W$669,4,FALSE))</f>
        <v>61.43</v>
      </c>
      <c r="X1340" s="250"/>
      <c r="Y1340" s="250"/>
      <c r="Z1340" s="250"/>
      <c r="AA1340" s="221">
        <v>1</v>
      </c>
      <c r="AB1340" s="221"/>
      <c r="AC1340" s="221"/>
      <c r="AD1340" s="221"/>
      <c r="AE1340" s="243">
        <f t="shared" si="102"/>
        <v>63.600079999999998</v>
      </c>
      <c r="AF1340" s="244"/>
      <c r="AL1340" s="53"/>
      <c r="AQ1340" s="73"/>
    </row>
    <row r="1341" spans="1:48" s="28" customFormat="1" hidden="1" outlineLevel="1" x14ac:dyDescent="0.3">
      <c r="A1341" s="247" t="str">
        <f>IF(E1341=0,"",VLOOKUP(E1341,[2]Equipamentos!$A$3:$W$146,2,FALSE))</f>
        <v>TANQUE DE ESTOCAGEM ASFALTO (30.000L)</v>
      </c>
      <c r="B1341" s="248"/>
      <c r="C1341" s="248"/>
      <c r="D1341" s="248"/>
      <c r="E1341" s="249">
        <v>30020</v>
      </c>
      <c r="F1341" s="249"/>
      <c r="G1341" s="13"/>
      <c r="H1341" s="228">
        <v>1</v>
      </c>
      <c r="I1341" s="228"/>
      <c r="J1341" s="228"/>
      <c r="K1341" s="228"/>
      <c r="L1341" s="228">
        <f t="shared" si="101"/>
        <v>0</v>
      </c>
      <c r="M1341" s="228"/>
      <c r="N1341" s="250">
        <f>IF(E1341="","",VLOOKUP(E1341,Equipamentos!$A$3:$W$659,3,FALSE))</f>
        <v>58.15</v>
      </c>
      <c r="O1341" s="250"/>
      <c r="P1341" s="250"/>
      <c r="Q1341" s="250"/>
      <c r="R1341" s="250"/>
      <c r="S1341" s="250"/>
      <c r="T1341" s="250"/>
      <c r="U1341" s="250"/>
      <c r="V1341" s="15"/>
      <c r="W1341" s="250">
        <f>IF(E1341="","",VLOOKUP(E1341,Equipamentos!$A$3:$W$669,4,FALSE))</f>
        <v>39.630000000000003</v>
      </c>
      <c r="X1341" s="250"/>
      <c r="Y1341" s="250"/>
      <c r="Z1341" s="250"/>
      <c r="AA1341" s="221">
        <v>2</v>
      </c>
      <c r="AB1341" s="221"/>
      <c r="AC1341" s="221"/>
      <c r="AD1341" s="221"/>
      <c r="AE1341" s="243">
        <f t="shared" si="102"/>
        <v>116.3</v>
      </c>
      <c r="AF1341" s="244"/>
      <c r="AL1341" s="53"/>
      <c r="AQ1341" s="73"/>
    </row>
    <row r="1342" spans="1:48" s="28" customFormat="1" hidden="1" outlineLevel="1" x14ac:dyDescent="0.3">
      <c r="A1342" s="247" t="str">
        <f>IF(E1342=0,"",VLOOKUP(E1342,[2]Equipamentos!$A$3:$W$146,2,FALSE))</f>
        <v>TRATOR DE PNEUS AGRÍCOLA - MF 4292 OU EQUIVALENTE</v>
      </c>
      <c r="B1342" s="248"/>
      <c r="C1342" s="248"/>
      <c r="D1342" s="248"/>
      <c r="E1342" s="249">
        <v>30005</v>
      </c>
      <c r="F1342" s="249"/>
      <c r="G1342" s="13"/>
      <c r="H1342" s="228">
        <v>0.1202</v>
      </c>
      <c r="I1342" s="228"/>
      <c r="J1342" s="228"/>
      <c r="K1342" s="228"/>
      <c r="L1342" s="228">
        <f t="shared" si="101"/>
        <v>0.87980000000000003</v>
      </c>
      <c r="M1342" s="228"/>
      <c r="N1342" s="250">
        <f>IF(E1342="","",VLOOKUP(E1342,Equipamentos!$A$3:$W$659,3,FALSE))</f>
        <v>116.06</v>
      </c>
      <c r="O1342" s="250"/>
      <c r="P1342" s="250"/>
      <c r="Q1342" s="250"/>
      <c r="R1342" s="250"/>
      <c r="S1342" s="250"/>
      <c r="T1342" s="250"/>
      <c r="U1342" s="250"/>
      <c r="V1342" s="15"/>
      <c r="W1342" s="250">
        <f>IF(E1342="","",VLOOKUP(E1342,Equipamentos!$A$3:$W$669,4,FALSE))</f>
        <v>38.46</v>
      </c>
      <c r="X1342" s="250"/>
      <c r="Y1342" s="250"/>
      <c r="Z1342" s="250"/>
      <c r="AA1342" s="221">
        <v>1</v>
      </c>
      <c r="AB1342" s="221"/>
      <c r="AC1342" s="221"/>
      <c r="AD1342" s="221"/>
      <c r="AE1342" s="243">
        <f t="shared" si="102"/>
        <v>47.787520000000001</v>
      </c>
      <c r="AF1342" s="244"/>
      <c r="AL1342" s="53"/>
      <c r="AQ1342" s="73"/>
    </row>
    <row r="1343" spans="1:48" s="28" customFormat="1" hidden="1" outlineLevel="1" x14ac:dyDescent="0.3">
      <c r="A1343" s="247" t="str">
        <f>IF(E1343=0,"",VLOOKUP(E1343,[2]Equipamentos!$A$3:$W$146,2,FALSE))</f>
        <v>USINA MÓVEL PARA MICRO REVESTIMENTO</v>
      </c>
      <c r="B1343" s="248"/>
      <c r="C1343" s="248"/>
      <c r="D1343" s="248"/>
      <c r="E1343" s="249">
        <v>30030</v>
      </c>
      <c r="F1343" s="249"/>
      <c r="G1343" s="13"/>
      <c r="H1343" s="228">
        <v>1</v>
      </c>
      <c r="I1343" s="228"/>
      <c r="J1343" s="228"/>
      <c r="K1343" s="228"/>
      <c r="L1343" s="228">
        <f t="shared" si="101"/>
        <v>0</v>
      </c>
      <c r="M1343" s="228"/>
      <c r="N1343" s="250">
        <f>IF(E1343="","",VLOOKUP(E1343,Equipamentos!$A$3:$W$659,3,FALSE))</f>
        <v>472.61</v>
      </c>
      <c r="O1343" s="250"/>
      <c r="P1343" s="250"/>
      <c r="Q1343" s="250"/>
      <c r="R1343" s="250"/>
      <c r="S1343" s="250"/>
      <c r="T1343" s="250"/>
      <c r="U1343" s="250"/>
      <c r="V1343" s="15"/>
      <c r="W1343" s="250">
        <f>IF(E1343="","",VLOOKUP(E1343,Equipamentos!$A$3:$W$669,4,FALSE))</f>
        <v>113.94</v>
      </c>
      <c r="X1343" s="250"/>
      <c r="Y1343" s="250"/>
      <c r="Z1343" s="250"/>
      <c r="AA1343" s="221">
        <v>1</v>
      </c>
      <c r="AB1343" s="221"/>
      <c r="AC1343" s="221"/>
      <c r="AD1343" s="221"/>
      <c r="AE1343" s="243">
        <f t="shared" si="102"/>
        <v>472.61</v>
      </c>
      <c r="AF1343" s="244"/>
      <c r="AL1343" s="53"/>
      <c r="AQ1343" s="73"/>
    </row>
    <row r="1344" spans="1:48" s="28" customFormat="1" hidden="1" outlineLevel="1" x14ac:dyDescent="0.3">
      <c r="A1344" s="247" t="str">
        <f>IF(E1344=0,"",VLOOKUP(E1344,[2]Equipamentos!$A$3:$W$146,2,FALSE))</f>
        <v>VASSOURA MECÂNICA REBOCÁVEL</v>
      </c>
      <c r="B1344" s="248"/>
      <c r="C1344" s="248"/>
      <c r="D1344" s="248"/>
      <c r="E1344" s="249">
        <v>30017</v>
      </c>
      <c r="F1344" s="249"/>
      <c r="G1344" s="13"/>
      <c r="H1344" s="228">
        <v>0.1202</v>
      </c>
      <c r="I1344" s="228"/>
      <c r="J1344" s="228"/>
      <c r="K1344" s="228"/>
      <c r="L1344" s="228">
        <f t="shared" si="101"/>
        <v>0.87980000000000003</v>
      </c>
      <c r="M1344" s="228"/>
      <c r="N1344" s="250">
        <f>IF(E1344="","",VLOOKUP(E1344,Equipamentos!$A$3:$W$659,3,FALSE))</f>
        <v>2.61</v>
      </c>
      <c r="O1344" s="250"/>
      <c r="P1344" s="250"/>
      <c r="Q1344" s="250"/>
      <c r="R1344" s="250"/>
      <c r="S1344" s="250"/>
      <c r="T1344" s="250"/>
      <c r="U1344" s="250"/>
      <c r="V1344" s="16"/>
      <c r="W1344" s="250">
        <f>IF(E1344="","",VLOOKUP(E1344,Equipamentos!$A$3:$W$669,4,FALSE))</f>
        <v>1.68</v>
      </c>
      <c r="X1344" s="250"/>
      <c r="Y1344" s="250"/>
      <c r="Z1344" s="250"/>
      <c r="AA1344" s="221">
        <v>1</v>
      </c>
      <c r="AB1344" s="221"/>
      <c r="AC1344" s="221"/>
      <c r="AD1344" s="221"/>
      <c r="AE1344" s="243">
        <f t="shared" si="102"/>
        <v>1.7917860000000001</v>
      </c>
      <c r="AF1344" s="244"/>
      <c r="AL1344" s="53"/>
      <c r="AQ1344" s="73"/>
    </row>
    <row r="1345" spans="1:43" s="28" customFormat="1" hidden="1" outlineLevel="1" x14ac:dyDescent="0.3">
      <c r="A1345" s="247" t="str">
        <f>IF(E1345=0,"",VLOOKUP(E1345,[2]Equipamentos!$A$3:$W$146,2,FALSE))</f>
        <v/>
      </c>
      <c r="B1345" s="248"/>
      <c r="C1345" s="248"/>
      <c r="D1345" s="248"/>
      <c r="E1345" s="249"/>
      <c r="F1345" s="249"/>
      <c r="G1345" s="13"/>
      <c r="H1345" s="228"/>
      <c r="I1345" s="228"/>
      <c r="J1345" s="228"/>
      <c r="K1345" s="228"/>
      <c r="L1345" s="228" t="str">
        <f t="shared" si="101"/>
        <v/>
      </c>
      <c r="M1345" s="228"/>
      <c r="N1345" s="251" t="str">
        <f>IF(E1345="","",VLOOKUP(E1345,[2]Equipamentos!$A$3:$W$66,3,FALSE))</f>
        <v/>
      </c>
      <c r="O1345" s="251"/>
      <c r="P1345" s="251"/>
      <c r="Q1345" s="251"/>
      <c r="R1345" s="251"/>
      <c r="S1345" s="251"/>
      <c r="T1345" s="251"/>
      <c r="U1345" s="251"/>
      <c r="V1345" s="16"/>
      <c r="W1345" s="251" t="str">
        <f>IF(E1345="","",VLOOKUP(E1345,[2]Equipamentos!$A$3:$W$66,4,FALSE))</f>
        <v/>
      </c>
      <c r="X1345" s="251"/>
      <c r="Y1345" s="251"/>
      <c r="Z1345" s="251"/>
      <c r="AA1345" s="221"/>
      <c r="AB1345" s="221"/>
      <c r="AC1345" s="221"/>
      <c r="AD1345" s="221"/>
      <c r="AE1345" s="254" t="str">
        <f t="shared" si="102"/>
        <v/>
      </c>
      <c r="AF1345" s="255"/>
      <c r="AL1345" s="53"/>
      <c r="AQ1345" s="73"/>
    </row>
    <row r="1346" spans="1:43" s="28" customFormat="1" hidden="1" outlineLevel="1" x14ac:dyDescent="0.3">
      <c r="A1346" s="222" t="s">
        <v>18</v>
      </c>
      <c r="B1346" s="223"/>
      <c r="C1346" s="223"/>
      <c r="D1346" s="223"/>
      <c r="E1346" s="223"/>
      <c r="F1346" s="223"/>
      <c r="G1346" s="223"/>
      <c r="H1346" s="223"/>
      <c r="I1346" s="223"/>
      <c r="J1346" s="223"/>
      <c r="K1346" s="223"/>
      <c r="L1346" s="223"/>
      <c r="M1346" s="223"/>
      <c r="N1346" s="223"/>
      <c r="O1346" s="223"/>
      <c r="P1346" s="223"/>
      <c r="Q1346" s="223"/>
      <c r="R1346" s="223"/>
      <c r="S1346" s="223"/>
      <c r="T1346" s="223"/>
      <c r="U1346" s="223"/>
      <c r="V1346" s="223"/>
      <c r="W1346" s="224">
        <f>TRUNC(SUM(AE1337:AF1345),2)</f>
        <v>936.92</v>
      </c>
      <c r="X1346" s="225"/>
      <c r="Y1346" s="225"/>
      <c r="Z1346" s="225"/>
      <c r="AA1346" s="225"/>
      <c r="AB1346" s="225"/>
      <c r="AC1346" s="225"/>
      <c r="AD1346" s="225"/>
      <c r="AE1346" s="225"/>
      <c r="AF1346" s="225"/>
      <c r="AL1346" s="53"/>
      <c r="AQ1346" s="73"/>
    </row>
    <row r="1347" spans="1:43" s="28" customFormat="1" hidden="1" outlineLevel="1" x14ac:dyDescent="0.3">
      <c r="A1347" s="10"/>
      <c r="B1347" s="11"/>
      <c r="C1347" s="11"/>
      <c r="D1347" s="12"/>
      <c r="E1347" s="13"/>
      <c r="F1347" s="13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/>
      <c r="T1347" s="11"/>
      <c r="U1347" s="11"/>
      <c r="V1347" s="11"/>
      <c r="W1347" s="11"/>
      <c r="X1347" s="32"/>
      <c r="Y1347" s="32"/>
      <c r="Z1347" s="32"/>
      <c r="AA1347" s="32"/>
      <c r="AB1347" s="35"/>
      <c r="AC1347" s="35"/>
      <c r="AD1347" s="35"/>
      <c r="AE1347" s="35"/>
      <c r="AF1347" s="14"/>
      <c r="AL1347" s="53"/>
      <c r="AQ1347" s="73"/>
    </row>
    <row r="1348" spans="1:43" s="28" customFormat="1" hidden="1" outlineLevel="1" x14ac:dyDescent="0.3">
      <c r="A1348" s="241" t="s">
        <v>19</v>
      </c>
      <c r="B1348" s="241"/>
      <c r="C1348" s="241"/>
      <c r="D1348" s="241"/>
      <c r="E1348" s="231" t="s">
        <v>10</v>
      </c>
      <c r="F1348" s="231"/>
      <c r="G1348" s="231" t="s">
        <v>204</v>
      </c>
      <c r="H1348" s="231"/>
      <c r="I1348" s="231"/>
      <c r="J1348" s="231"/>
      <c r="K1348" s="231" t="s">
        <v>20</v>
      </c>
      <c r="L1348" s="231"/>
      <c r="M1348" s="231"/>
      <c r="N1348" s="231"/>
      <c r="O1348" s="231" t="s">
        <v>16</v>
      </c>
      <c r="P1348" s="231"/>
      <c r="Q1348" s="231"/>
      <c r="R1348" s="231"/>
      <c r="S1348" s="231"/>
      <c r="T1348" s="231"/>
      <c r="U1348" s="231" t="s">
        <v>407</v>
      </c>
      <c r="V1348" s="231"/>
      <c r="W1348" s="231"/>
      <c r="X1348" s="231"/>
      <c r="Y1348" s="231"/>
      <c r="Z1348" s="231"/>
      <c r="AA1348" s="242" t="s">
        <v>17</v>
      </c>
      <c r="AB1348" s="242"/>
      <c r="AC1348" s="242"/>
      <c r="AD1348" s="242"/>
      <c r="AE1348" s="242"/>
      <c r="AF1348" s="242"/>
      <c r="AL1348" s="53"/>
      <c r="AQ1348" s="73"/>
    </row>
    <row r="1349" spans="1:43" s="28" customFormat="1" hidden="1" outlineLevel="1" x14ac:dyDescent="0.3">
      <c r="A1349" s="212" t="str">
        <f>IF(E1349=0,"",VLOOKUP(E1349,'[2]Mão de Obra'!$A$2:$AA$998,2,FALSE))</f>
        <v>AJUDANTE</v>
      </c>
      <c r="B1349" s="213"/>
      <c r="C1349" s="213"/>
      <c r="D1349" s="213"/>
      <c r="E1349" s="216">
        <v>20003</v>
      </c>
      <c r="F1349" s="216"/>
      <c r="G1349" s="245">
        <f>VLOOKUP(E1349,'Mão de Obra'!$A$2:$F$42,6,FALSE)/100</f>
        <v>2.0268000000000002</v>
      </c>
      <c r="H1349" s="245"/>
      <c r="I1349" s="245"/>
      <c r="J1349" s="245"/>
      <c r="K1349" s="246">
        <f>IF(E1349=0,"",VLOOKUP(E1349,'Mão de Obra'!A:I,5,FALSE))</f>
        <v>23.79</v>
      </c>
      <c r="L1349" s="246"/>
      <c r="M1349" s="246"/>
      <c r="N1349" s="246"/>
      <c r="O1349" s="252">
        <v>4</v>
      </c>
      <c r="P1349" s="252"/>
      <c r="Q1349" s="252"/>
      <c r="R1349" s="252"/>
      <c r="S1349" s="252"/>
      <c r="T1349" s="252"/>
      <c r="U1349" s="253">
        <f>VLOOKUP(E1349,'Mão de Obra'!A:I,8,FALSE)</f>
        <v>7.86</v>
      </c>
      <c r="V1349" s="253"/>
      <c r="W1349" s="253"/>
      <c r="X1349" s="253"/>
      <c r="Y1349" s="253"/>
      <c r="Z1349" s="253"/>
      <c r="AA1349" s="243">
        <f t="shared" ref="AA1349:AA1356" si="103">IF(O1349="","",O1349*K1349)</f>
        <v>95.16</v>
      </c>
      <c r="AB1349" s="243"/>
      <c r="AC1349" s="243"/>
      <c r="AD1349" s="243"/>
      <c r="AE1349" s="243"/>
      <c r="AF1349" s="244"/>
      <c r="AL1349" s="53"/>
      <c r="AQ1349" s="73"/>
    </row>
    <row r="1350" spans="1:43" s="28" customFormat="1" hidden="1" outlineLevel="1" x14ac:dyDescent="0.3">
      <c r="A1350" s="212" t="str">
        <f>IF(E1350=0,"",VLOOKUP(E1350,'[2]Mão de Obra'!$A$2:$AA$998,2,FALSE))</f>
        <v>ENCARREGADO DE SERVIÇO</v>
      </c>
      <c r="B1350" s="213"/>
      <c r="C1350" s="213"/>
      <c r="D1350" s="213"/>
      <c r="E1350" s="216">
        <v>20002</v>
      </c>
      <c r="F1350" s="216"/>
      <c r="G1350" s="245">
        <f>VLOOKUP(E1350,'Mão de Obra'!$A$2:$F$42,6,FALSE)/100</f>
        <v>1.1945999999999999</v>
      </c>
      <c r="H1350" s="245"/>
      <c r="I1350" s="245"/>
      <c r="J1350" s="245"/>
      <c r="K1350" s="246">
        <f>IF(E1350=0,"",VLOOKUP(E1350,'Mão de Obra'!A:I,5,FALSE))</f>
        <v>28.33</v>
      </c>
      <c r="L1350" s="246"/>
      <c r="M1350" s="246"/>
      <c r="N1350" s="246"/>
      <c r="O1350" s="253">
        <v>1</v>
      </c>
      <c r="P1350" s="253"/>
      <c r="Q1350" s="253"/>
      <c r="R1350" s="253"/>
      <c r="S1350" s="253"/>
      <c r="T1350" s="253"/>
      <c r="U1350" s="253">
        <f>VLOOKUP(E1350,'Mão de Obra'!A:I,8,FALSE)</f>
        <v>12.91</v>
      </c>
      <c r="V1350" s="253"/>
      <c r="W1350" s="253"/>
      <c r="X1350" s="253"/>
      <c r="Y1350" s="253"/>
      <c r="Z1350" s="253"/>
      <c r="AA1350" s="243">
        <f t="shared" si="103"/>
        <v>28.33</v>
      </c>
      <c r="AB1350" s="243"/>
      <c r="AC1350" s="243"/>
      <c r="AD1350" s="243"/>
      <c r="AE1350" s="243"/>
      <c r="AF1350" s="244"/>
      <c r="AL1350" s="53"/>
      <c r="AQ1350" s="73"/>
    </row>
    <row r="1351" spans="1:43" s="28" customFormat="1" hidden="1" outlineLevel="1" x14ac:dyDescent="0.3">
      <c r="A1351" s="212" t="str">
        <f>IF(E1351=0,"",VLOOKUP(E1351,'[2]Mão de Obra'!$A$2:$AA$998,2,FALSE))</f>
        <v/>
      </c>
      <c r="B1351" s="213"/>
      <c r="C1351" s="213"/>
      <c r="D1351" s="213"/>
      <c r="E1351" s="214"/>
      <c r="F1351" s="214"/>
      <c r="G1351" s="236"/>
      <c r="H1351" s="236"/>
      <c r="I1351" s="236"/>
      <c r="J1351" s="236"/>
      <c r="K1351" s="237" t="str">
        <f>IF(E1351=0,"",VLOOKUP(E1351,'[2]Mão de Obra'!$A$2:$AA$998,5,))</f>
        <v/>
      </c>
      <c r="L1351" s="237"/>
      <c r="M1351" s="237"/>
      <c r="N1351" s="237"/>
      <c r="O1351" s="253"/>
      <c r="P1351" s="253"/>
      <c r="Q1351" s="253"/>
      <c r="R1351" s="253"/>
      <c r="S1351" s="253"/>
      <c r="T1351" s="253"/>
      <c r="U1351" s="253"/>
      <c r="V1351" s="253"/>
      <c r="W1351" s="253"/>
      <c r="X1351" s="253"/>
      <c r="Y1351" s="253"/>
      <c r="Z1351" s="253"/>
      <c r="AA1351" s="243" t="str">
        <f t="shared" si="103"/>
        <v/>
      </c>
      <c r="AB1351" s="243"/>
      <c r="AC1351" s="243"/>
      <c r="AD1351" s="243"/>
      <c r="AE1351" s="243"/>
      <c r="AF1351" s="244"/>
      <c r="AL1351" s="53"/>
      <c r="AQ1351" s="73"/>
    </row>
    <row r="1352" spans="1:43" s="28" customFormat="1" hidden="1" outlineLevel="1" x14ac:dyDescent="0.3">
      <c r="A1352" s="212" t="str">
        <f>IF(E1352=0,"",VLOOKUP(E1352,'[2]Mão de Obra'!$A$2:$AA$998,2,FALSE))</f>
        <v/>
      </c>
      <c r="B1352" s="213"/>
      <c r="C1352" s="213"/>
      <c r="D1352" s="213"/>
      <c r="E1352" s="214"/>
      <c r="F1352" s="214"/>
      <c r="G1352" s="236" t="str">
        <f>IF(E1352=0,"",121.83%)</f>
        <v/>
      </c>
      <c r="H1352" s="236"/>
      <c r="I1352" s="236"/>
      <c r="J1352" s="236"/>
      <c r="K1352" s="237" t="str">
        <f>IF(E1352=0,"",VLOOKUP(E1352,'[2]Mão de Obra'!$A$2:$AA$998,5,))</f>
        <v/>
      </c>
      <c r="L1352" s="237"/>
      <c r="M1352" s="237"/>
      <c r="N1352" s="237"/>
      <c r="O1352" s="228"/>
      <c r="P1352" s="228"/>
      <c r="Q1352" s="228"/>
      <c r="R1352" s="228"/>
      <c r="S1352" s="228"/>
      <c r="T1352" s="228"/>
      <c r="U1352" s="228"/>
      <c r="V1352" s="228"/>
      <c r="W1352" s="228"/>
      <c r="X1352" s="228"/>
      <c r="Y1352" s="228"/>
      <c r="Z1352" s="228"/>
      <c r="AA1352" s="243" t="str">
        <f t="shared" si="103"/>
        <v/>
      </c>
      <c r="AB1352" s="243"/>
      <c r="AC1352" s="243"/>
      <c r="AD1352" s="243"/>
      <c r="AE1352" s="243"/>
      <c r="AF1352" s="244"/>
      <c r="AL1352" s="53"/>
      <c r="AQ1352" s="73"/>
    </row>
    <row r="1353" spans="1:43" s="28" customFormat="1" hidden="1" outlineLevel="1" x14ac:dyDescent="0.3">
      <c r="A1353" s="212" t="str">
        <f>IF(E1353=0,"",VLOOKUP(E1353,'[2]Mão de Obra'!$A$2:$AA$998,2,FALSE))</f>
        <v/>
      </c>
      <c r="B1353" s="213"/>
      <c r="C1353" s="213"/>
      <c r="D1353" s="213"/>
      <c r="E1353" s="214"/>
      <c r="F1353" s="214"/>
      <c r="G1353" s="236" t="str">
        <f>IF(E1353=0,"",121.83%)</f>
        <v/>
      </c>
      <c r="H1353" s="236"/>
      <c r="I1353" s="236"/>
      <c r="J1353" s="236"/>
      <c r="K1353" s="237" t="str">
        <f>IF(E1353=0,"",VLOOKUP(E1353,'[2]Mão de Obra'!$A$2:$AA$998,5,))</f>
        <v/>
      </c>
      <c r="L1353" s="237"/>
      <c r="M1353" s="237"/>
      <c r="N1353" s="237"/>
      <c r="O1353" s="228"/>
      <c r="P1353" s="228"/>
      <c r="Q1353" s="228"/>
      <c r="R1353" s="228"/>
      <c r="S1353" s="228"/>
      <c r="T1353" s="228"/>
      <c r="U1353" s="228"/>
      <c r="V1353" s="228"/>
      <c r="W1353" s="228"/>
      <c r="X1353" s="228"/>
      <c r="Y1353" s="228"/>
      <c r="Z1353" s="228"/>
      <c r="AA1353" s="243" t="str">
        <f t="shared" si="103"/>
        <v/>
      </c>
      <c r="AB1353" s="243"/>
      <c r="AC1353" s="243"/>
      <c r="AD1353" s="243"/>
      <c r="AE1353" s="243"/>
      <c r="AF1353" s="244"/>
      <c r="AL1353" s="53"/>
      <c r="AQ1353" s="73"/>
    </row>
    <row r="1354" spans="1:43" s="28" customFormat="1" hidden="1" outlineLevel="1" x14ac:dyDescent="0.3">
      <c r="A1354" s="212" t="str">
        <f>IF(E1354=0,"",VLOOKUP(E1354,'[2]Mão de Obra'!$A$2:$AA$998,2,FALSE))</f>
        <v/>
      </c>
      <c r="B1354" s="213"/>
      <c r="C1354" s="213"/>
      <c r="D1354" s="213"/>
      <c r="E1354" s="214"/>
      <c r="F1354" s="214"/>
      <c r="G1354" s="236" t="str">
        <f>IF(E1354=0,"",121.83%)</f>
        <v/>
      </c>
      <c r="H1354" s="236"/>
      <c r="I1354" s="236"/>
      <c r="J1354" s="236"/>
      <c r="K1354" s="237" t="str">
        <f>IF(E1354=0,"",VLOOKUP(E1354,'[2]Mão de Obra'!$A$2:$AA$998,5,))</f>
        <v/>
      </c>
      <c r="L1354" s="237"/>
      <c r="M1354" s="237"/>
      <c r="N1354" s="237"/>
      <c r="O1354" s="228"/>
      <c r="P1354" s="228"/>
      <c r="Q1354" s="228"/>
      <c r="R1354" s="228"/>
      <c r="S1354" s="228"/>
      <c r="T1354" s="228"/>
      <c r="U1354" s="228"/>
      <c r="V1354" s="228"/>
      <c r="W1354" s="228"/>
      <c r="X1354" s="228"/>
      <c r="Y1354" s="228"/>
      <c r="Z1354" s="228"/>
      <c r="AA1354" s="243" t="str">
        <f t="shared" si="103"/>
        <v/>
      </c>
      <c r="AB1354" s="243"/>
      <c r="AC1354" s="243"/>
      <c r="AD1354" s="243"/>
      <c r="AE1354" s="243"/>
      <c r="AF1354" s="244"/>
      <c r="AL1354" s="53"/>
      <c r="AQ1354" s="73"/>
    </row>
    <row r="1355" spans="1:43" s="28" customFormat="1" hidden="1" outlineLevel="1" x14ac:dyDescent="0.3">
      <c r="A1355" s="212" t="str">
        <f>IF(E1355=0,"",VLOOKUP(E1355,'[2]Mão de Obra'!$A$2:$AA$998,2,FALSE))</f>
        <v/>
      </c>
      <c r="B1355" s="213"/>
      <c r="C1355" s="213"/>
      <c r="D1355" s="213"/>
      <c r="E1355" s="214"/>
      <c r="F1355" s="214"/>
      <c r="G1355" s="236" t="str">
        <f>IF(E1355=0,"",121.83%)</f>
        <v/>
      </c>
      <c r="H1355" s="236"/>
      <c r="I1355" s="236"/>
      <c r="J1355" s="236"/>
      <c r="K1355" s="237" t="str">
        <f>IF(E1355=0,"",VLOOKUP(E1355,'[2]Mão de Obra'!$A$2:$AA$998,5,))</f>
        <v/>
      </c>
      <c r="L1355" s="237"/>
      <c r="M1355" s="237"/>
      <c r="N1355" s="237"/>
      <c r="O1355" s="228"/>
      <c r="P1355" s="228"/>
      <c r="Q1355" s="228"/>
      <c r="R1355" s="228"/>
      <c r="S1355" s="228"/>
      <c r="T1355" s="228"/>
      <c r="U1355" s="228"/>
      <c r="V1355" s="228"/>
      <c r="W1355" s="228"/>
      <c r="X1355" s="228"/>
      <c r="Y1355" s="228"/>
      <c r="Z1355" s="228"/>
      <c r="AA1355" s="243" t="str">
        <f t="shared" si="103"/>
        <v/>
      </c>
      <c r="AB1355" s="243"/>
      <c r="AC1355" s="243"/>
      <c r="AD1355" s="243"/>
      <c r="AE1355" s="243"/>
      <c r="AF1355" s="244"/>
      <c r="AL1355" s="53"/>
      <c r="AQ1355" s="73"/>
    </row>
    <row r="1356" spans="1:43" s="28" customFormat="1" hidden="1" outlineLevel="1" x14ac:dyDescent="0.3">
      <c r="A1356" s="212" t="str">
        <f>IF(E1356=0,"",VLOOKUP(E1356,'[2]Mão de Obra'!$A$2:$AA$998,2,FALSE))</f>
        <v/>
      </c>
      <c r="B1356" s="213"/>
      <c r="C1356" s="213"/>
      <c r="D1356" s="213"/>
      <c r="E1356" s="214"/>
      <c r="F1356" s="214"/>
      <c r="G1356" s="236" t="str">
        <f>IF(E1356=0,"",121.83%)</f>
        <v/>
      </c>
      <c r="H1356" s="236"/>
      <c r="I1356" s="236"/>
      <c r="J1356" s="236"/>
      <c r="K1356" s="237" t="str">
        <f>IF(E1356=0,"",VLOOKUP(E1356,'[2]Mão de Obra'!$A$2:$AA$998,5))</f>
        <v/>
      </c>
      <c r="L1356" s="237"/>
      <c r="M1356" s="237"/>
      <c r="N1356" s="237"/>
      <c r="O1356" s="228"/>
      <c r="P1356" s="228"/>
      <c r="Q1356" s="228"/>
      <c r="R1356" s="228"/>
      <c r="S1356" s="228"/>
      <c r="T1356" s="228"/>
      <c r="U1356" s="228"/>
      <c r="V1356" s="228"/>
      <c r="W1356" s="228"/>
      <c r="X1356" s="228"/>
      <c r="Y1356" s="228"/>
      <c r="Z1356" s="228"/>
      <c r="AA1356" s="243" t="str">
        <f t="shared" si="103"/>
        <v/>
      </c>
      <c r="AB1356" s="243"/>
      <c r="AC1356" s="243"/>
      <c r="AD1356" s="243"/>
      <c r="AE1356" s="243"/>
      <c r="AF1356" s="244"/>
      <c r="AL1356" s="53"/>
      <c r="AQ1356" s="73"/>
    </row>
    <row r="1357" spans="1:43" s="28" customFormat="1" hidden="1" outlineLevel="1" x14ac:dyDescent="0.3">
      <c r="A1357" s="222" t="s">
        <v>21</v>
      </c>
      <c r="B1357" s="223"/>
      <c r="C1357" s="223"/>
      <c r="D1357" s="223"/>
      <c r="E1357" s="223"/>
      <c r="F1357" s="223"/>
      <c r="G1357" s="223"/>
      <c r="H1357" s="223"/>
      <c r="I1357" s="223"/>
      <c r="J1357" s="223"/>
      <c r="K1357" s="223"/>
      <c r="L1357" s="223"/>
      <c r="M1357" s="223"/>
      <c r="N1357" s="223"/>
      <c r="O1357" s="223"/>
      <c r="P1357" s="223"/>
      <c r="Q1357" s="223"/>
      <c r="R1357" s="223"/>
      <c r="S1357" s="223"/>
      <c r="T1357" s="223"/>
      <c r="U1357" s="223"/>
      <c r="V1357" s="223"/>
      <c r="W1357" s="224">
        <f>TRUNC(SUM(AA1349:AF1356),2)</f>
        <v>123.49</v>
      </c>
      <c r="X1357" s="225"/>
      <c r="Y1357" s="225"/>
      <c r="Z1357" s="225"/>
      <c r="AA1357" s="225"/>
      <c r="AB1357" s="225"/>
      <c r="AC1357" s="225"/>
      <c r="AD1357" s="225"/>
      <c r="AE1357" s="225"/>
      <c r="AF1357" s="225"/>
      <c r="AL1357" s="53"/>
      <c r="AQ1357" s="73"/>
    </row>
    <row r="1358" spans="1:43" s="28" customFormat="1" hidden="1" outlineLevel="1" x14ac:dyDescent="0.3">
      <c r="A1358" s="10"/>
      <c r="B1358" s="11"/>
      <c r="C1358" s="11"/>
      <c r="D1358" s="12"/>
      <c r="E1358" s="13"/>
      <c r="F1358" s="13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/>
      <c r="T1358" s="11"/>
      <c r="U1358" s="11"/>
      <c r="V1358" s="11"/>
      <c r="W1358" s="11"/>
      <c r="X1358" s="32"/>
      <c r="Y1358" s="32"/>
      <c r="Z1358" s="32"/>
      <c r="AA1358" s="32"/>
      <c r="AB1358" s="35"/>
      <c r="AC1358" s="35"/>
      <c r="AD1358" s="35"/>
      <c r="AE1358" s="35"/>
      <c r="AF1358" s="14"/>
      <c r="AL1358" s="53"/>
      <c r="AQ1358" s="73"/>
    </row>
    <row r="1359" spans="1:43" s="28" customFormat="1" hidden="1" outlineLevel="1" x14ac:dyDescent="0.3">
      <c r="A1359" s="241" t="s">
        <v>22</v>
      </c>
      <c r="B1359" s="241"/>
      <c r="C1359" s="241"/>
      <c r="D1359" s="241"/>
      <c r="E1359" s="231" t="s">
        <v>10</v>
      </c>
      <c r="F1359" s="231"/>
      <c r="G1359" s="231" t="s">
        <v>23</v>
      </c>
      <c r="H1359" s="231"/>
      <c r="I1359" s="231"/>
      <c r="J1359" s="231" t="s">
        <v>24</v>
      </c>
      <c r="K1359" s="231"/>
      <c r="L1359" s="231"/>
      <c r="M1359" s="231" t="s">
        <v>25</v>
      </c>
      <c r="N1359" s="231"/>
      <c r="O1359" s="231"/>
      <c r="P1359" s="231"/>
      <c r="Q1359" s="231"/>
      <c r="R1359" s="231" t="s">
        <v>26</v>
      </c>
      <c r="S1359" s="231"/>
      <c r="T1359" s="231"/>
      <c r="U1359" s="231"/>
      <c r="V1359" s="231"/>
      <c r="W1359" s="231" t="s">
        <v>5</v>
      </c>
      <c r="X1359" s="231"/>
      <c r="Y1359" s="231"/>
      <c r="Z1359" s="231"/>
      <c r="AA1359" s="231"/>
      <c r="AB1359" s="231"/>
      <c r="AC1359" s="231"/>
      <c r="AD1359" s="231"/>
      <c r="AE1359" s="231"/>
      <c r="AF1359" s="231"/>
      <c r="AL1359" s="53"/>
      <c r="AQ1359" s="73"/>
    </row>
    <row r="1360" spans="1:43" s="28" customFormat="1" hidden="1" outlineLevel="1" x14ac:dyDescent="0.3">
      <c r="A1360" s="17" t="s">
        <v>203</v>
      </c>
      <c r="B1360" s="18"/>
      <c r="C1360" s="18"/>
      <c r="D1360" s="19"/>
      <c r="E1360" s="233" t="s">
        <v>160</v>
      </c>
      <c r="F1360" s="233"/>
      <c r="G1360" s="227"/>
      <c r="H1360" s="227"/>
      <c r="I1360" s="227"/>
      <c r="J1360" s="232" t="s">
        <v>43</v>
      </c>
      <c r="K1360" s="232"/>
      <c r="L1360" s="232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2"/>
      <c r="W1360" s="20"/>
      <c r="X1360" s="33"/>
      <c r="Y1360" s="33"/>
      <c r="Z1360" s="33"/>
      <c r="AA1360" s="33"/>
      <c r="AB1360" s="33"/>
      <c r="AC1360" s="33"/>
      <c r="AD1360" s="33"/>
      <c r="AE1360" s="220">
        <f>IF(A1360="","",(W1357*G1360/100))</f>
        <v>0</v>
      </c>
      <c r="AF1360" s="234"/>
      <c r="AL1360" s="53"/>
      <c r="AQ1360" s="73"/>
    </row>
    <row r="1361" spans="1:43" s="28" customFormat="1" hidden="1" outlineLevel="1" x14ac:dyDescent="0.3">
      <c r="A1361" s="17" t="s">
        <v>72</v>
      </c>
      <c r="B1361" s="18"/>
      <c r="C1361" s="18"/>
      <c r="D1361" s="19"/>
      <c r="E1361" s="233" t="s">
        <v>75</v>
      </c>
      <c r="F1361" s="233"/>
      <c r="G1361" s="227"/>
      <c r="H1361" s="227"/>
      <c r="I1361" s="227"/>
      <c r="J1361" s="232" t="s">
        <v>43</v>
      </c>
      <c r="K1361" s="232"/>
      <c r="L1361" s="232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2"/>
      <c r="W1361" s="20"/>
      <c r="X1361" s="33"/>
      <c r="Y1361" s="33"/>
      <c r="Z1361" s="33"/>
      <c r="AA1361" s="33"/>
      <c r="AB1361" s="33"/>
      <c r="AC1361" s="33"/>
      <c r="AD1361" s="33"/>
      <c r="AE1361" s="220">
        <f>IF(A1361="","",(W1357*G1361/100))</f>
        <v>0</v>
      </c>
      <c r="AF1361" s="234"/>
      <c r="AL1361" s="53"/>
      <c r="AQ1361" s="73"/>
    </row>
    <row r="1362" spans="1:43" s="28" customFormat="1" hidden="1" outlineLevel="1" x14ac:dyDescent="0.3">
      <c r="A1362" s="21" t="s">
        <v>73</v>
      </c>
      <c r="B1362" s="18"/>
      <c r="C1362" s="18"/>
      <c r="D1362" s="19"/>
      <c r="E1362" s="233" t="s">
        <v>76</v>
      </c>
      <c r="F1362" s="233"/>
      <c r="G1362" s="227"/>
      <c r="H1362" s="227"/>
      <c r="I1362" s="227"/>
      <c r="J1362" s="232" t="s">
        <v>43</v>
      </c>
      <c r="K1362" s="232"/>
      <c r="L1362" s="232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20"/>
      <c r="X1362" s="33"/>
      <c r="Y1362" s="33"/>
      <c r="Z1362" s="33"/>
      <c r="AA1362" s="33"/>
      <c r="AB1362" s="33"/>
      <c r="AC1362" s="33"/>
      <c r="AD1362" s="33"/>
      <c r="AE1362" s="220">
        <f>IF(A1362="","",(W1357*G1362/100))</f>
        <v>0</v>
      </c>
      <c r="AF1362" s="234"/>
      <c r="AL1362" s="53"/>
      <c r="AQ1362" s="73"/>
    </row>
    <row r="1363" spans="1:43" s="28" customFormat="1" hidden="1" outlineLevel="1" x14ac:dyDescent="0.3">
      <c r="A1363" s="21" t="s">
        <v>74</v>
      </c>
      <c r="B1363" s="18"/>
      <c r="C1363" s="18"/>
      <c r="D1363" s="19"/>
      <c r="E1363" s="233" t="s">
        <v>77</v>
      </c>
      <c r="F1363" s="233"/>
      <c r="G1363" s="227"/>
      <c r="H1363" s="227"/>
      <c r="I1363" s="227"/>
      <c r="J1363" s="232" t="s">
        <v>43</v>
      </c>
      <c r="K1363" s="232"/>
      <c r="L1363" s="232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2"/>
      <c r="W1363" s="22"/>
      <c r="X1363" s="34"/>
      <c r="Y1363" s="34"/>
      <c r="Z1363" s="34"/>
      <c r="AA1363" s="34"/>
      <c r="AB1363" s="34"/>
      <c r="AC1363" s="34"/>
      <c r="AD1363" s="34"/>
      <c r="AE1363" s="220">
        <f>IF(A1363="","",(W1357*G1363/100))</f>
        <v>0</v>
      </c>
      <c r="AF1363" s="234"/>
      <c r="AL1363" s="53"/>
      <c r="AQ1363" s="73"/>
    </row>
    <row r="1364" spans="1:43" s="28" customFormat="1" hidden="1" outlineLevel="1" x14ac:dyDescent="0.3">
      <c r="A1364" s="222" t="s">
        <v>27</v>
      </c>
      <c r="B1364" s="223"/>
      <c r="C1364" s="223"/>
      <c r="D1364" s="223"/>
      <c r="E1364" s="223"/>
      <c r="F1364" s="223"/>
      <c r="G1364" s="223"/>
      <c r="H1364" s="223"/>
      <c r="I1364" s="223"/>
      <c r="J1364" s="223"/>
      <c r="K1364" s="223"/>
      <c r="L1364" s="223"/>
      <c r="M1364" s="223"/>
      <c r="N1364" s="223"/>
      <c r="O1364" s="223"/>
      <c r="P1364" s="223"/>
      <c r="Q1364" s="223"/>
      <c r="R1364" s="223"/>
      <c r="S1364" s="223"/>
      <c r="T1364" s="223"/>
      <c r="U1364" s="223"/>
      <c r="V1364" s="223"/>
      <c r="W1364" s="224">
        <f>TRUNC(SUM(AE1360:AF1363),2)</f>
        <v>0</v>
      </c>
      <c r="X1364" s="225"/>
      <c r="Y1364" s="225"/>
      <c r="Z1364" s="225"/>
      <c r="AA1364" s="225"/>
      <c r="AB1364" s="225"/>
      <c r="AC1364" s="225"/>
      <c r="AD1364" s="225"/>
      <c r="AE1364" s="225"/>
      <c r="AF1364" s="225"/>
      <c r="AL1364" s="53"/>
      <c r="AQ1364" s="73"/>
    </row>
    <row r="1365" spans="1:43" s="28" customFormat="1" hidden="1" outlineLevel="1" x14ac:dyDescent="0.3">
      <c r="A1365" s="10"/>
      <c r="B1365" s="11"/>
      <c r="C1365" s="11"/>
      <c r="D1365" s="12"/>
      <c r="E1365" s="13"/>
      <c r="F1365" s="13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/>
      <c r="T1365" s="11"/>
      <c r="U1365" s="11"/>
      <c r="V1365" s="11"/>
      <c r="W1365" s="11"/>
      <c r="X1365" s="32"/>
      <c r="Y1365" s="32"/>
      <c r="Z1365" s="32"/>
      <c r="AA1365" s="32"/>
      <c r="AB1365" s="35"/>
      <c r="AC1365" s="35"/>
      <c r="AD1365" s="35"/>
      <c r="AE1365" s="35"/>
      <c r="AF1365" s="14"/>
      <c r="AL1365" s="53"/>
      <c r="AQ1365" s="73"/>
    </row>
    <row r="1366" spans="1:43" s="28" customFormat="1" hidden="1" outlineLevel="1" x14ac:dyDescent="0.3">
      <c r="A1366" s="238" t="s">
        <v>28</v>
      </c>
      <c r="B1366" s="238"/>
      <c r="C1366" s="238"/>
      <c r="D1366" s="238"/>
      <c r="E1366" s="238"/>
      <c r="F1366" s="238"/>
      <c r="G1366" s="238"/>
      <c r="H1366" s="238"/>
      <c r="I1366" s="238"/>
      <c r="J1366" s="238"/>
      <c r="K1366" s="238"/>
      <c r="L1366" s="238"/>
      <c r="M1366" s="238"/>
      <c r="N1366" s="224">
        <f>SUM(W1346,W1357,W1364)</f>
        <v>1060.4099999999999</v>
      </c>
      <c r="O1366" s="225"/>
      <c r="P1366" s="225"/>
      <c r="Q1366" s="225"/>
      <c r="R1366" s="225"/>
      <c r="S1366" s="225"/>
      <c r="T1366" s="225"/>
      <c r="U1366" s="225"/>
      <c r="V1366" s="225"/>
      <c r="W1366" s="225"/>
      <c r="X1366" s="225"/>
      <c r="Y1366" s="225"/>
      <c r="Z1366" s="225"/>
      <c r="AA1366" s="225"/>
      <c r="AB1366" s="225"/>
      <c r="AC1366" s="225"/>
      <c r="AD1366" s="225"/>
      <c r="AE1366" s="225"/>
      <c r="AF1366" s="225"/>
      <c r="AL1366" s="53"/>
      <c r="AQ1366" s="73"/>
    </row>
    <row r="1367" spans="1:43" s="28" customFormat="1" hidden="1" outlineLevel="1" x14ac:dyDescent="0.3">
      <c r="A1367" s="239" t="s">
        <v>29</v>
      </c>
      <c r="B1367" s="239"/>
      <c r="C1367" s="239"/>
      <c r="D1367" s="239"/>
      <c r="E1367" s="239"/>
      <c r="F1367" s="239"/>
      <c r="G1367" s="239"/>
      <c r="H1367" s="239"/>
      <c r="I1367" s="239"/>
      <c r="J1367" s="239"/>
      <c r="K1367" s="239"/>
      <c r="L1367" s="239"/>
      <c r="M1367" s="239"/>
      <c r="N1367" s="240">
        <f>AH1400</f>
        <v>375</v>
      </c>
      <c r="O1367" s="240"/>
      <c r="P1367" s="240"/>
      <c r="Q1367" s="240"/>
      <c r="R1367" s="240"/>
      <c r="S1367" s="240"/>
      <c r="T1367" s="240"/>
      <c r="U1367" s="240"/>
      <c r="V1367" s="240"/>
      <c r="W1367" s="240"/>
      <c r="X1367" s="240"/>
      <c r="Y1367" s="240"/>
      <c r="Z1367" s="240"/>
      <c r="AA1367" s="240"/>
      <c r="AB1367" s="240"/>
      <c r="AC1367" s="240"/>
      <c r="AD1367" s="240"/>
      <c r="AE1367" s="240"/>
      <c r="AF1367" s="240"/>
      <c r="AL1367" s="53"/>
      <c r="AQ1367" s="73"/>
    </row>
    <row r="1368" spans="1:43" s="28" customFormat="1" hidden="1" outlineLevel="1" x14ac:dyDescent="0.3">
      <c r="A1368" s="238" t="s">
        <v>30</v>
      </c>
      <c r="B1368" s="238"/>
      <c r="C1368" s="238"/>
      <c r="D1368" s="238"/>
      <c r="E1368" s="238"/>
      <c r="F1368" s="238"/>
      <c r="G1368" s="238"/>
      <c r="H1368" s="238"/>
      <c r="I1368" s="238"/>
      <c r="J1368" s="238"/>
      <c r="K1368" s="238"/>
      <c r="L1368" s="238"/>
      <c r="M1368" s="238"/>
      <c r="N1368" s="224">
        <f>TRUNC(N1366/N1367,2)</f>
        <v>2.82</v>
      </c>
      <c r="O1368" s="225"/>
      <c r="P1368" s="225"/>
      <c r="Q1368" s="225"/>
      <c r="R1368" s="225"/>
      <c r="S1368" s="225"/>
      <c r="T1368" s="225"/>
      <c r="U1368" s="225"/>
      <c r="V1368" s="225"/>
      <c r="W1368" s="225"/>
      <c r="X1368" s="225"/>
      <c r="Y1368" s="225"/>
      <c r="Z1368" s="225"/>
      <c r="AA1368" s="225"/>
      <c r="AB1368" s="225"/>
      <c r="AC1368" s="225"/>
      <c r="AD1368" s="225"/>
      <c r="AE1368" s="225"/>
      <c r="AF1368" s="225"/>
      <c r="AL1368" s="53"/>
      <c r="AQ1368" s="73"/>
    </row>
    <row r="1369" spans="1:43" s="28" customFormat="1" hidden="1" outlineLevel="1" x14ac:dyDescent="0.3">
      <c r="A1369" s="10"/>
      <c r="B1369" s="11"/>
      <c r="C1369" s="11"/>
      <c r="D1369" s="12"/>
      <c r="E1369" s="13"/>
      <c r="F1369" s="13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/>
      <c r="T1369" s="11"/>
      <c r="U1369" s="11"/>
      <c r="V1369" s="11"/>
      <c r="W1369" s="11"/>
      <c r="X1369" s="32"/>
      <c r="Y1369" s="32"/>
      <c r="Z1369" s="32"/>
      <c r="AA1369" s="32"/>
      <c r="AB1369" s="35"/>
      <c r="AC1369" s="35"/>
      <c r="AD1369" s="35"/>
      <c r="AE1369" s="35"/>
      <c r="AF1369" s="14"/>
      <c r="AL1369" s="53"/>
      <c r="AQ1369" s="73"/>
    </row>
    <row r="1370" spans="1:43" s="28" customFormat="1" hidden="1" outlineLevel="1" x14ac:dyDescent="0.3">
      <c r="A1370" s="241" t="s">
        <v>31</v>
      </c>
      <c r="B1370" s="241"/>
      <c r="C1370" s="241"/>
      <c r="D1370" s="241"/>
      <c r="E1370" s="231" t="s">
        <v>10</v>
      </c>
      <c r="F1370" s="231"/>
      <c r="G1370" s="231" t="s">
        <v>0</v>
      </c>
      <c r="H1370" s="231"/>
      <c r="I1370" s="235" t="s">
        <v>32</v>
      </c>
      <c r="J1370" s="235"/>
      <c r="K1370" s="235"/>
      <c r="L1370" s="235"/>
      <c r="M1370" s="235"/>
      <c r="N1370" s="235"/>
      <c r="O1370" s="235"/>
      <c r="P1370" s="235"/>
      <c r="Q1370" s="235" t="s">
        <v>16</v>
      </c>
      <c r="R1370" s="235"/>
      <c r="S1370" s="235"/>
      <c r="T1370" s="235"/>
      <c r="U1370" s="235"/>
      <c r="V1370" s="235"/>
      <c r="W1370" s="235"/>
      <c r="X1370" s="235"/>
      <c r="Y1370" s="235"/>
      <c r="Z1370" s="235"/>
      <c r="AA1370" s="235"/>
      <c r="AB1370" s="211" t="s">
        <v>32</v>
      </c>
      <c r="AC1370" s="211"/>
      <c r="AD1370" s="211"/>
      <c r="AE1370" s="211"/>
      <c r="AF1370" s="211"/>
      <c r="AL1370" s="53"/>
      <c r="AQ1370" s="73"/>
    </row>
    <row r="1371" spans="1:43" s="28" customFormat="1" hidden="1" outlineLevel="1" x14ac:dyDescent="0.3">
      <c r="A1371" s="212" t="str">
        <f>IF(E1371="","",VLOOKUP(E1371,[2]Material!$A$3:$N$526,2,FALSE))</f>
        <v>BRITA COMERCIAL (POSTO PEDREIRA)</v>
      </c>
      <c r="B1371" s="213"/>
      <c r="C1371" s="213"/>
      <c r="D1371" s="213"/>
      <c r="E1371" s="216">
        <v>10082</v>
      </c>
      <c r="F1371" s="216"/>
      <c r="G1371" s="216" t="str">
        <f>IF(E1371="","",VLOOKUP(E1371,[2]Material!$A$3:$N$526,3,FALSE))</f>
        <v>m3</v>
      </c>
      <c r="H1371" s="216"/>
      <c r="I1371" s="230">
        <f>IF(E1371="","",VLOOKUP(E1371,Material!$A$3:$N$526,4,FALSE))</f>
        <v>76.596999999999994</v>
      </c>
      <c r="J1371" s="230"/>
      <c r="K1371" s="230"/>
      <c r="L1371" s="230"/>
      <c r="M1371" s="230"/>
      <c r="N1371" s="230"/>
      <c r="O1371" s="230"/>
      <c r="P1371" s="230"/>
      <c r="Q1371" s="40"/>
      <c r="R1371" s="40"/>
      <c r="S1371" s="40"/>
      <c r="T1371" s="40"/>
      <c r="U1371" s="40"/>
      <c r="V1371" s="40"/>
      <c r="W1371" s="217">
        <v>0.01</v>
      </c>
      <c r="X1371" s="217"/>
      <c r="Y1371" s="217"/>
      <c r="Z1371" s="217"/>
      <c r="AA1371" s="217"/>
      <c r="AB1371" s="33"/>
      <c r="AC1371" s="33"/>
      <c r="AD1371" s="33"/>
      <c r="AE1371" s="33"/>
      <c r="AF1371" s="23">
        <f t="shared" ref="AF1371:AF1380" si="104">IF(W1371="","",I1371*W1371)</f>
        <v>0.76596999999999993</v>
      </c>
      <c r="AL1371" s="53"/>
      <c r="AQ1371" s="73"/>
    </row>
    <row r="1372" spans="1:43" s="28" customFormat="1" hidden="1" outlineLevel="1" x14ac:dyDescent="0.3">
      <c r="A1372" s="212" t="str">
        <f>IF(E1372="","",VLOOKUP(E1372,[2]Material!$A$3:$N$526,2,FALSE))</f>
        <v>CIMENTO PORTLAND CP II - 32</v>
      </c>
      <c r="B1372" s="213"/>
      <c r="C1372" s="213"/>
      <c r="D1372" s="213"/>
      <c r="E1372" s="216">
        <v>10010</v>
      </c>
      <c r="F1372" s="216"/>
      <c r="G1372" s="216" t="str">
        <f>IF(E1372="","",VLOOKUP(E1372,[2]Material!$A$3:$N$526,3,FALSE))</f>
        <v>Kg</v>
      </c>
      <c r="H1372" s="216"/>
      <c r="I1372" s="230">
        <f>IF(E1372="","",VLOOKUP(E1372,Material!$A$3:$N$526,4,FALSE))</f>
        <v>0.59</v>
      </c>
      <c r="J1372" s="230"/>
      <c r="K1372" s="230"/>
      <c r="L1372" s="230"/>
      <c r="M1372" s="230"/>
      <c r="N1372" s="230"/>
      <c r="O1372" s="230"/>
      <c r="P1372" s="230"/>
      <c r="Q1372" s="40"/>
      <c r="R1372" s="40"/>
      <c r="S1372" s="40"/>
      <c r="T1372" s="40"/>
      <c r="U1372" s="40"/>
      <c r="V1372" s="40"/>
      <c r="W1372" s="217">
        <v>0.22500000000000001</v>
      </c>
      <c r="X1372" s="217"/>
      <c r="Y1372" s="217"/>
      <c r="Z1372" s="217"/>
      <c r="AA1372" s="217"/>
      <c r="AB1372" s="33"/>
      <c r="AC1372" s="33"/>
      <c r="AD1372" s="33"/>
      <c r="AE1372" s="33"/>
      <c r="AF1372" s="23">
        <f t="shared" si="104"/>
        <v>0.13275000000000001</v>
      </c>
      <c r="AL1372" s="53"/>
      <c r="AQ1372" s="73"/>
    </row>
    <row r="1373" spans="1:43" s="28" customFormat="1" hidden="1" outlineLevel="1" x14ac:dyDescent="0.3">
      <c r="A1373" s="212" t="str">
        <f>IF(E1373="","",VLOOKUP(E1373,[2]Material!$A$3:$N$526,2,FALSE))</f>
        <v/>
      </c>
      <c r="B1373" s="213"/>
      <c r="C1373" s="213"/>
      <c r="D1373" s="213"/>
      <c r="E1373" s="216"/>
      <c r="F1373" s="216"/>
      <c r="G1373" s="216" t="str">
        <f>IF(E1373="","",VLOOKUP(E1373,[2]Material!$A$3:$N$526,3,FALSE))</f>
        <v/>
      </c>
      <c r="H1373" s="216"/>
      <c r="I1373" s="230" t="str">
        <f>IF(E1373="","",VLOOKUP(E1373,[2]Material!$A$3:$N$526,4,FALSE))</f>
        <v/>
      </c>
      <c r="J1373" s="230"/>
      <c r="K1373" s="230"/>
      <c r="L1373" s="230"/>
      <c r="M1373" s="230"/>
      <c r="N1373" s="230"/>
      <c r="O1373" s="230"/>
      <c r="P1373" s="230"/>
      <c r="Q1373" s="40"/>
      <c r="R1373" s="40"/>
      <c r="S1373" s="40"/>
      <c r="T1373" s="40"/>
      <c r="U1373" s="40"/>
      <c r="V1373" s="40"/>
      <c r="W1373" s="217"/>
      <c r="X1373" s="217"/>
      <c r="Y1373" s="217"/>
      <c r="Z1373" s="217"/>
      <c r="AA1373" s="217"/>
      <c r="AB1373" s="33"/>
      <c r="AC1373" s="33"/>
      <c r="AD1373" s="33"/>
      <c r="AE1373" s="33"/>
      <c r="AF1373" s="23" t="str">
        <f t="shared" si="104"/>
        <v/>
      </c>
      <c r="AL1373" s="53"/>
      <c r="AQ1373" s="73"/>
    </row>
    <row r="1374" spans="1:43" s="28" customFormat="1" hidden="1" outlineLevel="1" x14ac:dyDescent="0.3">
      <c r="A1374" s="212" t="str">
        <f>IF(E1374="","",VLOOKUP(E1374,[2]Material!$A$3:$N$526,2,FALSE))</f>
        <v/>
      </c>
      <c r="B1374" s="213"/>
      <c r="C1374" s="213"/>
      <c r="D1374" s="213"/>
      <c r="E1374" s="214"/>
      <c r="F1374" s="214"/>
      <c r="G1374" s="215" t="str">
        <f>IF(E1374="","",VLOOKUP(E1374,[2]Material!$A$3:$N$526,3,FALSE))</f>
        <v/>
      </c>
      <c r="H1374" s="215"/>
      <c r="I1374" s="229" t="str">
        <f>IF(E1374="","",VLOOKUP(E1374,[2]Material!$A$3:$N$526,4,FALSE))</f>
        <v/>
      </c>
      <c r="J1374" s="229"/>
      <c r="K1374" s="229"/>
      <c r="L1374" s="229"/>
      <c r="M1374" s="229"/>
      <c r="N1374" s="229"/>
      <c r="O1374" s="229"/>
      <c r="P1374" s="229"/>
      <c r="Q1374" s="20"/>
      <c r="R1374" s="20"/>
      <c r="S1374" s="20"/>
      <c r="T1374" s="20"/>
      <c r="U1374" s="20"/>
      <c r="V1374" s="20"/>
      <c r="W1374" s="228"/>
      <c r="X1374" s="228"/>
      <c r="Y1374" s="228"/>
      <c r="Z1374" s="228"/>
      <c r="AA1374" s="228"/>
      <c r="AB1374" s="33"/>
      <c r="AC1374" s="33"/>
      <c r="AD1374" s="33"/>
      <c r="AE1374" s="33"/>
      <c r="AF1374" s="23" t="str">
        <f t="shared" si="104"/>
        <v/>
      </c>
      <c r="AL1374" s="53"/>
      <c r="AQ1374" s="73"/>
    </row>
    <row r="1375" spans="1:43" s="28" customFormat="1" hidden="1" outlineLevel="1" x14ac:dyDescent="0.3">
      <c r="A1375" s="212" t="str">
        <f>IF(E1375="","",VLOOKUP(E1375,[2]Material!$A$3:$N$526,2,FALSE))</f>
        <v/>
      </c>
      <c r="B1375" s="213"/>
      <c r="C1375" s="213"/>
      <c r="D1375" s="213"/>
      <c r="E1375" s="214"/>
      <c r="F1375" s="214"/>
      <c r="G1375" s="215" t="str">
        <f>IF(E1375="","",VLOOKUP(E1375,[2]Material!$A$3:$N$526,3,FALSE))</f>
        <v/>
      </c>
      <c r="H1375" s="215"/>
      <c r="I1375" s="229" t="str">
        <f>IF(E1375="","",VLOOKUP(E1375,[2]Material!$A$3:$N$526,4,FALSE))</f>
        <v/>
      </c>
      <c r="J1375" s="229"/>
      <c r="K1375" s="229"/>
      <c r="L1375" s="229"/>
      <c r="M1375" s="229"/>
      <c r="N1375" s="229"/>
      <c r="O1375" s="229"/>
      <c r="P1375" s="229"/>
      <c r="Q1375" s="20"/>
      <c r="R1375" s="20"/>
      <c r="S1375" s="20"/>
      <c r="T1375" s="20"/>
      <c r="U1375" s="20"/>
      <c r="V1375" s="20"/>
      <c r="W1375" s="228"/>
      <c r="X1375" s="228"/>
      <c r="Y1375" s="228"/>
      <c r="Z1375" s="228"/>
      <c r="AA1375" s="228"/>
      <c r="AB1375" s="33"/>
      <c r="AC1375" s="33"/>
      <c r="AD1375" s="33"/>
      <c r="AE1375" s="33"/>
      <c r="AF1375" s="23" t="str">
        <f t="shared" si="104"/>
        <v/>
      </c>
      <c r="AL1375" s="53"/>
      <c r="AQ1375" s="73"/>
    </row>
    <row r="1376" spans="1:43" s="28" customFormat="1" hidden="1" outlineLevel="1" x14ac:dyDescent="0.3">
      <c r="A1376" s="212" t="str">
        <f>IF(E1376="","",VLOOKUP(E1376,[2]Material!$A$3:$N$526,2,FALSE))</f>
        <v/>
      </c>
      <c r="B1376" s="213"/>
      <c r="C1376" s="213"/>
      <c r="D1376" s="213"/>
      <c r="E1376" s="214"/>
      <c r="F1376" s="214"/>
      <c r="G1376" s="215" t="str">
        <f>IF(E1376="","",VLOOKUP(E1376,[2]Material!$A$3:$N$526,3,FALSE))</f>
        <v/>
      </c>
      <c r="H1376" s="215"/>
      <c r="I1376" s="229" t="str">
        <f>IF(E1376="","",VLOOKUP(E1376,[2]Material!$A$3:$N$526,4,FALSE))</f>
        <v/>
      </c>
      <c r="J1376" s="229"/>
      <c r="K1376" s="229"/>
      <c r="L1376" s="229"/>
      <c r="M1376" s="229"/>
      <c r="N1376" s="229"/>
      <c r="O1376" s="229"/>
      <c r="P1376" s="229"/>
      <c r="Q1376" s="20"/>
      <c r="R1376" s="20"/>
      <c r="S1376" s="20"/>
      <c r="T1376" s="20"/>
      <c r="U1376" s="20"/>
      <c r="V1376" s="20"/>
      <c r="W1376" s="228"/>
      <c r="X1376" s="228"/>
      <c r="Y1376" s="228"/>
      <c r="Z1376" s="228"/>
      <c r="AA1376" s="228"/>
      <c r="AB1376" s="33"/>
      <c r="AC1376" s="33"/>
      <c r="AD1376" s="33"/>
      <c r="AE1376" s="33"/>
      <c r="AF1376" s="23" t="str">
        <f t="shared" si="104"/>
        <v/>
      </c>
      <c r="AL1376" s="53"/>
      <c r="AQ1376" s="73"/>
    </row>
    <row r="1377" spans="1:43" s="28" customFormat="1" hidden="1" outlineLevel="1" x14ac:dyDescent="0.3">
      <c r="A1377" s="212" t="str">
        <f>IF(E1377="","",VLOOKUP(E1377,[2]Material!$A$3:$N$526,2,FALSE))</f>
        <v/>
      </c>
      <c r="B1377" s="213"/>
      <c r="C1377" s="213"/>
      <c r="D1377" s="213"/>
      <c r="E1377" s="214"/>
      <c r="F1377" s="214"/>
      <c r="G1377" s="215" t="str">
        <f>IF(E1377="","",VLOOKUP(E1377,[2]Material!$A$3:$N$526,3,FALSE))</f>
        <v/>
      </c>
      <c r="H1377" s="215"/>
      <c r="I1377" s="229" t="str">
        <f>IF(E1377="","",VLOOKUP(E1377,[2]Material!$A$3:$N$526,4,FALSE))</f>
        <v/>
      </c>
      <c r="J1377" s="229"/>
      <c r="K1377" s="229"/>
      <c r="L1377" s="229"/>
      <c r="M1377" s="229"/>
      <c r="N1377" s="229"/>
      <c r="O1377" s="229"/>
      <c r="P1377" s="229"/>
      <c r="Q1377" s="20"/>
      <c r="R1377" s="20"/>
      <c r="S1377" s="20"/>
      <c r="T1377" s="20"/>
      <c r="U1377" s="20"/>
      <c r="V1377" s="20"/>
      <c r="W1377" s="228"/>
      <c r="X1377" s="228"/>
      <c r="Y1377" s="228"/>
      <c r="Z1377" s="228"/>
      <c r="AA1377" s="228"/>
      <c r="AB1377" s="33"/>
      <c r="AC1377" s="33"/>
      <c r="AD1377" s="33"/>
      <c r="AE1377" s="33"/>
      <c r="AF1377" s="23" t="str">
        <f t="shared" si="104"/>
        <v/>
      </c>
      <c r="AL1377" s="53"/>
      <c r="AQ1377" s="73"/>
    </row>
    <row r="1378" spans="1:43" s="28" customFormat="1" hidden="1" outlineLevel="1" x14ac:dyDescent="0.3">
      <c r="A1378" s="212" t="str">
        <f>IF(E1378="","",VLOOKUP(E1378,[2]Material!$A$3:$N$526,2,FALSE))</f>
        <v/>
      </c>
      <c r="B1378" s="213"/>
      <c r="C1378" s="213"/>
      <c r="D1378" s="213"/>
      <c r="E1378" s="214"/>
      <c r="F1378" s="214"/>
      <c r="G1378" s="215" t="str">
        <f>IF(E1378="","",VLOOKUP(E1378,[2]Material!$A$3:$N$526,3,FALSE))</f>
        <v/>
      </c>
      <c r="H1378" s="215"/>
      <c r="I1378" s="229" t="str">
        <f>IF(E1378="","",VLOOKUP(E1378,[2]Material!$A$3:$N$526,4,FALSE))</f>
        <v/>
      </c>
      <c r="J1378" s="229"/>
      <c r="K1378" s="229"/>
      <c r="L1378" s="229"/>
      <c r="M1378" s="229"/>
      <c r="N1378" s="229"/>
      <c r="O1378" s="229"/>
      <c r="P1378" s="229"/>
      <c r="Q1378" s="20"/>
      <c r="R1378" s="20"/>
      <c r="S1378" s="20"/>
      <c r="T1378" s="20"/>
      <c r="U1378" s="20"/>
      <c r="V1378" s="20"/>
      <c r="W1378" s="228"/>
      <c r="X1378" s="228"/>
      <c r="Y1378" s="228"/>
      <c r="Z1378" s="228"/>
      <c r="AA1378" s="228"/>
      <c r="AB1378" s="33"/>
      <c r="AC1378" s="33"/>
      <c r="AD1378" s="33"/>
      <c r="AE1378" s="33"/>
      <c r="AF1378" s="23" t="str">
        <f t="shared" si="104"/>
        <v/>
      </c>
      <c r="AL1378" s="53"/>
      <c r="AQ1378" s="73"/>
    </row>
    <row r="1379" spans="1:43" s="28" customFormat="1" hidden="1" outlineLevel="1" x14ac:dyDescent="0.3">
      <c r="A1379" s="212" t="str">
        <f>IF(E1379="","",VLOOKUP(E1379,[2]Material!$A$3:$N$526,2,FALSE))</f>
        <v/>
      </c>
      <c r="B1379" s="213"/>
      <c r="C1379" s="213"/>
      <c r="D1379" s="213"/>
      <c r="E1379" s="214"/>
      <c r="F1379" s="214"/>
      <c r="G1379" s="215" t="str">
        <f>IF(E1379="","",VLOOKUP(E1379,[2]Material!$A$3:$N$526,3,FALSE))</f>
        <v/>
      </c>
      <c r="H1379" s="215"/>
      <c r="I1379" s="229" t="str">
        <f>IF(E1379="","",VLOOKUP(E1379,[2]Material!$A$3:$N$526,4,FALSE))</f>
        <v/>
      </c>
      <c r="J1379" s="229"/>
      <c r="K1379" s="229"/>
      <c r="L1379" s="229"/>
      <c r="M1379" s="229"/>
      <c r="N1379" s="229"/>
      <c r="O1379" s="229"/>
      <c r="P1379" s="229"/>
      <c r="Q1379" s="20"/>
      <c r="R1379" s="20"/>
      <c r="S1379" s="20"/>
      <c r="T1379" s="20"/>
      <c r="U1379" s="20"/>
      <c r="V1379" s="20"/>
      <c r="W1379" s="228"/>
      <c r="X1379" s="228"/>
      <c r="Y1379" s="228"/>
      <c r="Z1379" s="228"/>
      <c r="AA1379" s="228"/>
      <c r="AB1379" s="33"/>
      <c r="AC1379" s="33"/>
      <c r="AD1379" s="33"/>
      <c r="AE1379" s="33"/>
      <c r="AF1379" s="23" t="str">
        <f t="shared" si="104"/>
        <v/>
      </c>
      <c r="AL1379" s="53"/>
      <c r="AQ1379" s="73"/>
    </row>
    <row r="1380" spans="1:43" s="28" customFormat="1" hidden="1" outlineLevel="1" x14ac:dyDescent="0.3">
      <c r="A1380" s="212" t="str">
        <f>IF(E1380="","",VLOOKUP(E1380,[2]Material!$A$3:$N$526,2,FALSE))</f>
        <v/>
      </c>
      <c r="B1380" s="213"/>
      <c r="C1380" s="213"/>
      <c r="D1380" s="213"/>
      <c r="E1380" s="214"/>
      <c r="F1380" s="214"/>
      <c r="G1380" s="215" t="str">
        <f>IF(E1380="","",VLOOKUP(E1380,[2]Material!$A$3:$N$526,3,FALSE))</f>
        <v/>
      </c>
      <c r="H1380" s="215"/>
      <c r="I1380" s="229" t="str">
        <f>IF(E1380="","",VLOOKUP(E1380,[2]Material!$A$3:$N$526,4,FALSE))</f>
        <v/>
      </c>
      <c r="J1380" s="229"/>
      <c r="K1380" s="229"/>
      <c r="L1380" s="229"/>
      <c r="M1380" s="229"/>
      <c r="N1380" s="229"/>
      <c r="O1380" s="229"/>
      <c r="P1380" s="229"/>
      <c r="Q1380" s="20"/>
      <c r="R1380" s="20"/>
      <c r="S1380" s="20"/>
      <c r="T1380" s="20"/>
      <c r="U1380" s="20"/>
      <c r="V1380" s="20"/>
      <c r="W1380" s="228"/>
      <c r="X1380" s="228"/>
      <c r="Y1380" s="228"/>
      <c r="Z1380" s="228"/>
      <c r="AA1380" s="228"/>
      <c r="AB1380" s="33"/>
      <c r="AC1380" s="33"/>
      <c r="AD1380" s="33"/>
      <c r="AE1380" s="33"/>
      <c r="AF1380" s="23" t="str">
        <f t="shared" si="104"/>
        <v/>
      </c>
      <c r="AL1380" s="53"/>
      <c r="AQ1380" s="73"/>
    </row>
    <row r="1381" spans="1:43" s="28" customFormat="1" hidden="1" outlineLevel="1" x14ac:dyDescent="0.3">
      <c r="A1381" s="222" t="s">
        <v>33</v>
      </c>
      <c r="B1381" s="223"/>
      <c r="C1381" s="223"/>
      <c r="D1381" s="223"/>
      <c r="E1381" s="223"/>
      <c r="F1381" s="223"/>
      <c r="G1381" s="223"/>
      <c r="H1381" s="223"/>
      <c r="I1381" s="223"/>
      <c r="J1381" s="223"/>
      <c r="K1381" s="223"/>
      <c r="L1381" s="223"/>
      <c r="M1381" s="223"/>
      <c r="N1381" s="223"/>
      <c r="O1381" s="223"/>
      <c r="P1381" s="223"/>
      <c r="Q1381" s="223"/>
      <c r="R1381" s="223"/>
      <c r="S1381" s="223"/>
      <c r="T1381" s="223"/>
      <c r="U1381" s="223"/>
      <c r="V1381" s="223"/>
      <c r="W1381" s="224">
        <f>TRUNC(SUM(AA1371:AF1380),2)</f>
        <v>0.89</v>
      </c>
      <c r="X1381" s="225"/>
      <c r="Y1381" s="225"/>
      <c r="Z1381" s="225"/>
      <c r="AA1381" s="225"/>
      <c r="AB1381" s="225"/>
      <c r="AC1381" s="225"/>
      <c r="AD1381" s="225"/>
      <c r="AE1381" s="225"/>
      <c r="AF1381" s="225"/>
      <c r="AL1381" s="53"/>
      <c r="AQ1381" s="73"/>
    </row>
    <row r="1382" spans="1:43" s="28" customFormat="1" hidden="1" outlineLevel="1" x14ac:dyDescent="0.3">
      <c r="A1382" s="10"/>
      <c r="B1382" s="11"/>
      <c r="C1382" s="11"/>
      <c r="D1382" s="12"/>
      <c r="E1382" s="13"/>
      <c r="F1382" s="13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/>
      <c r="T1382" s="11"/>
      <c r="U1382" s="11"/>
      <c r="V1382" s="11"/>
      <c r="W1382" s="11"/>
      <c r="X1382" s="32"/>
      <c r="Y1382" s="32"/>
      <c r="Z1382" s="32"/>
      <c r="AA1382" s="32"/>
      <c r="AB1382" s="35"/>
      <c r="AC1382" s="35"/>
      <c r="AD1382" s="35"/>
      <c r="AE1382" s="35"/>
      <c r="AF1382" s="14"/>
      <c r="AL1382" s="53"/>
      <c r="AQ1382" s="73"/>
    </row>
    <row r="1383" spans="1:43" s="28" customFormat="1" hidden="1" outlineLevel="1" x14ac:dyDescent="0.3">
      <c r="A1383" s="241" t="s">
        <v>34</v>
      </c>
      <c r="B1383" s="241"/>
      <c r="C1383" s="241"/>
      <c r="D1383" s="241"/>
      <c r="E1383" s="231" t="s">
        <v>10</v>
      </c>
      <c r="F1383" s="231"/>
      <c r="G1383" s="231" t="s">
        <v>0</v>
      </c>
      <c r="H1383" s="231"/>
      <c r="I1383" s="231" t="s">
        <v>32</v>
      </c>
      <c r="J1383" s="231"/>
      <c r="K1383" s="231"/>
      <c r="L1383" s="231"/>
      <c r="M1383" s="231"/>
      <c r="N1383" s="231"/>
      <c r="O1383" s="231"/>
      <c r="P1383" s="231"/>
      <c r="Q1383" s="231" t="s">
        <v>16</v>
      </c>
      <c r="R1383" s="231"/>
      <c r="S1383" s="231"/>
      <c r="T1383" s="231"/>
      <c r="U1383" s="231"/>
      <c r="V1383" s="231"/>
      <c r="W1383" s="231"/>
      <c r="X1383" s="231"/>
      <c r="Y1383" s="231"/>
      <c r="Z1383" s="231"/>
      <c r="AA1383" s="231"/>
      <c r="AB1383" s="242" t="s">
        <v>32</v>
      </c>
      <c r="AC1383" s="242"/>
      <c r="AD1383" s="242"/>
      <c r="AE1383" s="242"/>
      <c r="AF1383" s="242"/>
      <c r="AL1383" s="53"/>
      <c r="AQ1383" s="73"/>
    </row>
    <row r="1384" spans="1:43" s="28" customFormat="1" hidden="1" outlineLevel="1" x14ac:dyDescent="0.3">
      <c r="A1384" s="212" t="s">
        <v>161</v>
      </c>
      <c r="B1384" s="213"/>
      <c r="C1384" s="213"/>
      <c r="D1384" s="213"/>
      <c r="E1384" s="216">
        <v>40620</v>
      </c>
      <c r="F1384" s="216"/>
      <c r="G1384" s="215" t="s">
        <v>214</v>
      </c>
      <c r="H1384" s="215"/>
      <c r="I1384" s="226">
        <f>X1822</f>
        <v>15.57</v>
      </c>
      <c r="J1384" s="226"/>
      <c r="K1384" s="226"/>
      <c r="L1384" s="226"/>
      <c r="M1384" s="226"/>
      <c r="N1384" s="226"/>
      <c r="O1384" s="226"/>
      <c r="P1384" s="226"/>
      <c r="Q1384" s="40"/>
      <c r="R1384" s="40"/>
      <c r="S1384" s="40"/>
      <c r="T1384" s="40"/>
      <c r="U1384" s="40"/>
      <c r="V1384" s="40"/>
      <c r="W1384" s="217">
        <v>0.01</v>
      </c>
      <c r="X1384" s="217"/>
      <c r="Y1384" s="217"/>
      <c r="Z1384" s="217"/>
      <c r="AA1384" s="217"/>
      <c r="AB1384" s="33"/>
      <c r="AC1384" s="33"/>
      <c r="AD1384" s="33"/>
      <c r="AE1384" s="33"/>
      <c r="AF1384" s="23">
        <f t="shared" ref="AF1384:AF1389" si="105">IF(W1384="","",I1384*W1384)</f>
        <v>0.15570000000000001</v>
      </c>
      <c r="AL1384" s="53"/>
      <c r="AQ1384" s="73"/>
    </row>
    <row r="1385" spans="1:43" s="28" customFormat="1" hidden="1" outlineLevel="1" x14ac:dyDescent="0.3">
      <c r="A1385" s="212" t="s">
        <v>423</v>
      </c>
      <c r="B1385" s="213"/>
      <c r="C1385" s="213"/>
      <c r="D1385" s="213"/>
      <c r="E1385" s="214"/>
      <c r="F1385" s="214"/>
      <c r="G1385" s="216" t="s">
        <v>423</v>
      </c>
      <c r="H1385" s="216"/>
      <c r="I1385" s="227" t="s">
        <v>423</v>
      </c>
      <c r="J1385" s="227"/>
      <c r="K1385" s="227"/>
      <c r="L1385" s="227"/>
      <c r="M1385" s="227"/>
      <c r="N1385" s="227"/>
      <c r="O1385" s="227"/>
      <c r="P1385" s="227"/>
      <c r="Q1385" s="20"/>
      <c r="R1385" s="20"/>
      <c r="S1385" s="20"/>
      <c r="T1385" s="20"/>
      <c r="U1385" s="20"/>
      <c r="V1385" s="20"/>
      <c r="W1385" s="228"/>
      <c r="X1385" s="228"/>
      <c r="Y1385" s="228"/>
      <c r="Z1385" s="228"/>
      <c r="AA1385" s="228"/>
      <c r="AB1385" s="33"/>
      <c r="AC1385" s="33"/>
      <c r="AD1385" s="33"/>
      <c r="AE1385" s="33"/>
      <c r="AF1385" s="23" t="str">
        <f t="shared" si="105"/>
        <v/>
      </c>
      <c r="AL1385" s="53"/>
      <c r="AQ1385" s="73"/>
    </row>
    <row r="1386" spans="1:43" s="28" customFormat="1" hidden="1" outlineLevel="1" x14ac:dyDescent="0.3">
      <c r="A1386" s="212" t="s">
        <v>423</v>
      </c>
      <c r="B1386" s="213"/>
      <c r="C1386" s="213"/>
      <c r="D1386" s="213"/>
      <c r="E1386" s="214"/>
      <c r="F1386" s="214"/>
      <c r="G1386" s="216" t="s">
        <v>423</v>
      </c>
      <c r="H1386" s="216"/>
      <c r="I1386" s="227" t="s">
        <v>423</v>
      </c>
      <c r="J1386" s="227"/>
      <c r="K1386" s="227"/>
      <c r="L1386" s="227"/>
      <c r="M1386" s="227"/>
      <c r="N1386" s="227"/>
      <c r="O1386" s="227"/>
      <c r="P1386" s="227"/>
      <c r="Q1386" s="20"/>
      <c r="R1386" s="20"/>
      <c r="S1386" s="20"/>
      <c r="T1386" s="20"/>
      <c r="U1386" s="20"/>
      <c r="V1386" s="20"/>
      <c r="W1386" s="228"/>
      <c r="X1386" s="228"/>
      <c r="Y1386" s="228"/>
      <c r="Z1386" s="228"/>
      <c r="AA1386" s="228"/>
      <c r="AB1386" s="33"/>
      <c r="AC1386" s="33"/>
      <c r="AD1386" s="33"/>
      <c r="AE1386" s="33"/>
      <c r="AF1386" s="23" t="str">
        <f t="shared" si="105"/>
        <v/>
      </c>
      <c r="AL1386" s="53"/>
      <c r="AQ1386" s="73"/>
    </row>
    <row r="1387" spans="1:43" s="28" customFormat="1" hidden="1" outlineLevel="1" x14ac:dyDescent="0.3">
      <c r="A1387" s="212" t="s">
        <v>423</v>
      </c>
      <c r="B1387" s="213"/>
      <c r="C1387" s="213"/>
      <c r="D1387" s="213"/>
      <c r="E1387" s="214"/>
      <c r="F1387" s="214"/>
      <c r="G1387" s="215" t="s">
        <v>423</v>
      </c>
      <c r="H1387" s="215"/>
      <c r="I1387" s="227" t="s">
        <v>423</v>
      </c>
      <c r="J1387" s="227"/>
      <c r="K1387" s="227"/>
      <c r="L1387" s="227"/>
      <c r="M1387" s="227"/>
      <c r="N1387" s="227"/>
      <c r="O1387" s="227"/>
      <c r="P1387" s="227"/>
      <c r="Q1387" s="20"/>
      <c r="R1387" s="20"/>
      <c r="S1387" s="20"/>
      <c r="T1387" s="20"/>
      <c r="U1387" s="20"/>
      <c r="V1387" s="20"/>
      <c r="W1387" s="228"/>
      <c r="X1387" s="228"/>
      <c r="Y1387" s="228"/>
      <c r="Z1387" s="228"/>
      <c r="AA1387" s="228"/>
      <c r="AB1387" s="33"/>
      <c r="AC1387" s="33"/>
      <c r="AD1387" s="33"/>
      <c r="AE1387" s="33"/>
      <c r="AF1387" s="23" t="str">
        <f t="shared" si="105"/>
        <v/>
      </c>
      <c r="AL1387" s="53"/>
      <c r="AQ1387" s="73"/>
    </row>
    <row r="1388" spans="1:43" s="28" customFormat="1" hidden="1" outlineLevel="1" x14ac:dyDescent="0.3">
      <c r="A1388" s="212" t="s">
        <v>423</v>
      </c>
      <c r="B1388" s="213"/>
      <c r="C1388" s="213"/>
      <c r="D1388" s="213"/>
      <c r="E1388" s="214"/>
      <c r="F1388" s="214"/>
      <c r="G1388" s="215" t="s">
        <v>423</v>
      </c>
      <c r="H1388" s="215"/>
      <c r="I1388" s="227" t="s">
        <v>423</v>
      </c>
      <c r="J1388" s="227"/>
      <c r="K1388" s="227"/>
      <c r="L1388" s="227"/>
      <c r="M1388" s="227"/>
      <c r="N1388" s="227"/>
      <c r="O1388" s="227"/>
      <c r="P1388" s="227"/>
      <c r="Q1388" s="20"/>
      <c r="R1388" s="20"/>
      <c r="S1388" s="20"/>
      <c r="T1388" s="20"/>
      <c r="U1388" s="20"/>
      <c r="V1388" s="20"/>
      <c r="W1388" s="228"/>
      <c r="X1388" s="228"/>
      <c r="Y1388" s="228"/>
      <c r="Z1388" s="228"/>
      <c r="AA1388" s="228"/>
      <c r="AB1388" s="33"/>
      <c r="AC1388" s="33"/>
      <c r="AD1388" s="33"/>
      <c r="AE1388" s="33"/>
      <c r="AF1388" s="23" t="str">
        <f t="shared" si="105"/>
        <v/>
      </c>
      <c r="AL1388" s="53"/>
      <c r="AQ1388" s="73"/>
    </row>
    <row r="1389" spans="1:43" s="28" customFormat="1" hidden="1" outlineLevel="1" x14ac:dyDescent="0.3">
      <c r="A1389" s="212" t="s">
        <v>423</v>
      </c>
      <c r="B1389" s="213"/>
      <c r="C1389" s="213"/>
      <c r="D1389" s="213"/>
      <c r="E1389" s="214"/>
      <c r="F1389" s="214"/>
      <c r="G1389" s="215" t="s">
        <v>423</v>
      </c>
      <c r="H1389" s="215"/>
      <c r="I1389" s="227" t="s">
        <v>423</v>
      </c>
      <c r="J1389" s="227"/>
      <c r="K1389" s="227"/>
      <c r="L1389" s="227"/>
      <c r="M1389" s="227"/>
      <c r="N1389" s="227"/>
      <c r="O1389" s="227"/>
      <c r="P1389" s="227"/>
      <c r="Q1389" s="20"/>
      <c r="R1389" s="20"/>
      <c r="S1389" s="20"/>
      <c r="T1389" s="20"/>
      <c r="U1389" s="20"/>
      <c r="V1389" s="20"/>
      <c r="W1389" s="228"/>
      <c r="X1389" s="228"/>
      <c r="Y1389" s="228"/>
      <c r="Z1389" s="228"/>
      <c r="AA1389" s="228"/>
      <c r="AB1389" s="33"/>
      <c r="AC1389" s="33"/>
      <c r="AD1389" s="33"/>
      <c r="AE1389" s="33"/>
      <c r="AF1389" s="23" t="str">
        <f t="shared" si="105"/>
        <v/>
      </c>
      <c r="AL1389" s="53"/>
      <c r="AQ1389" s="73"/>
    </row>
    <row r="1390" spans="1:43" s="28" customFormat="1" hidden="1" outlineLevel="1" x14ac:dyDescent="0.3">
      <c r="A1390" s="222" t="s">
        <v>35</v>
      </c>
      <c r="B1390" s="223"/>
      <c r="C1390" s="223"/>
      <c r="D1390" s="223"/>
      <c r="E1390" s="223"/>
      <c r="F1390" s="223"/>
      <c r="G1390" s="223"/>
      <c r="H1390" s="223"/>
      <c r="I1390" s="223"/>
      <c r="J1390" s="223"/>
      <c r="K1390" s="223"/>
      <c r="L1390" s="223"/>
      <c r="M1390" s="223"/>
      <c r="N1390" s="223"/>
      <c r="O1390" s="223"/>
      <c r="P1390" s="223"/>
      <c r="Q1390" s="223"/>
      <c r="R1390" s="223"/>
      <c r="S1390" s="223"/>
      <c r="T1390" s="223"/>
      <c r="U1390" s="223"/>
      <c r="V1390" s="223"/>
      <c r="W1390" s="224">
        <f>TRUNC(SUM(AA1384:AF1389),2)</f>
        <v>0.15</v>
      </c>
      <c r="X1390" s="225"/>
      <c r="Y1390" s="225"/>
      <c r="Z1390" s="225"/>
      <c r="AA1390" s="225"/>
      <c r="AB1390" s="225"/>
      <c r="AC1390" s="225"/>
      <c r="AD1390" s="225"/>
      <c r="AE1390" s="225"/>
      <c r="AF1390" s="225"/>
      <c r="AL1390" s="53"/>
      <c r="AQ1390" s="73"/>
    </row>
    <row r="1391" spans="1:43" s="28" customFormat="1" hidden="1" outlineLevel="1" x14ac:dyDescent="0.3">
      <c r="A1391" s="10"/>
      <c r="B1391" s="11"/>
      <c r="C1391" s="11"/>
      <c r="D1391" s="12"/>
      <c r="E1391" s="13"/>
      <c r="F1391" s="13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/>
      <c r="T1391" s="11"/>
      <c r="U1391" s="11"/>
      <c r="V1391" s="11"/>
      <c r="W1391" s="11"/>
      <c r="X1391" s="32"/>
      <c r="Y1391" s="32"/>
      <c r="Z1391" s="32"/>
      <c r="AA1391" s="32"/>
      <c r="AB1391" s="35"/>
      <c r="AC1391" s="35"/>
      <c r="AD1391" s="35"/>
      <c r="AE1391" s="35"/>
      <c r="AF1391" s="14"/>
      <c r="AL1391" s="53"/>
      <c r="AQ1391" s="73"/>
    </row>
    <row r="1392" spans="1:43" s="28" customFormat="1" hidden="1" outlineLevel="1" x14ac:dyDescent="0.3">
      <c r="A1392" s="241" t="s">
        <v>36</v>
      </c>
      <c r="B1392" s="241"/>
      <c r="C1392" s="241"/>
      <c r="D1392" s="241"/>
      <c r="E1392" s="231" t="s">
        <v>10</v>
      </c>
      <c r="F1392" s="231"/>
      <c r="G1392" s="231" t="s">
        <v>0</v>
      </c>
      <c r="H1392" s="231"/>
      <c r="I1392" s="231"/>
      <c r="J1392" s="231" t="s">
        <v>37</v>
      </c>
      <c r="K1392" s="231"/>
      <c r="L1392" s="231"/>
      <c r="M1392" s="231"/>
      <c r="N1392" s="231"/>
      <c r="O1392" s="231"/>
      <c r="P1392" s="231"/>
      <c r="Q1392" s="231"/>
      <c r="R1392" s="231" t="s">
        <v>5</v>
      </c>
      <c r="S1392" s="231"/>
      <c r="T1392" s="231"/>
      <c r="U1392" s="231"/>
      <c r="V1392" s="231"/>
      <c r="W1392" s="231"/>
      <c r="X1392" s="231"/>
      <c r="Y1392" s="231"/>
      <c r="Z1392" s="231"/>
      <c r="AA1392" s="231"/>
      <c r="AB1392" s="231"/>
      <c r="AC1392" s="242" t="s">
        <v>16</v>
      </c>
      <c r="AD1392" s="242"/>
      <c r="AE1392" s="242"/>
      <c r="AF1392" s="24" t="s">
        <v>38</v>
      </c>
      <c r="AL1392" s="53"/>
      <c r="AQ1392" s="73"/>
    </row>
    <row r="1393" spans="1:48" s="28" customFormat="1" hidden="1" outlineLevel="1" x14ac:dyDescent="0.3">
      <c r="A1393" s="212" t="str">
        <f>IF(E1393="","",VLOOKUP(E1393,#REF!,2,FALSE))</f>
        <v/>
      </c>
      <c r="B1393" s="213"/>
      <c r="C1393" s="213"/>
      <c r="D1393" s="213"/>
      <c r="E1393" s="216"/>
      <c r="F1393" s="216"/>
      <c r="G1393" s="216" t="str">
        <f>IF(E1393="","",VLOOKUP(E1393,#REF!,3,FALSE))</f>
        <v/>
      </c>
      <c r="H1393" s="216"/>
      <c r="I1393" s="216"/>
      <c r="J1393" s="41"/>
      <c r="K1393" s="41"/>
      <c r="L1393" s="41"/>
      <c r="M1393" s="217"/>
      <c r="N1393" s="217"/>
      <c r="O1393" s="217"/>
      <c r="P1393" s="217"/>
      <c r="Q1393" s="217"/>
      <c r="R1393" s="42"/>
      <c r="S1393" s="42"/>
      <c r="T1393" s="42"/>
      <c r="U1393" s="42"/>
      <c r="V1393" s="42"/>
      <c r="W1393" s="42"/>
      <c r="X1393" s="218" t="str">
        <f>IF(E1393="","",VLOOKUP(E1393,#REF!,4,FALSE))</f>
        <v/>
      </c>
      <c r="Y1393" s="218"/>
      <c r="Z1393" s="218"/>
      <c r="AA1393" s="218"/>
      <c r="AB1393" s="218"/>
      <c r="AC1393" s="218"/>
      <c r="AD1393" s="218"/>
      <c r="AE1393" s="218"/>
      <c r="AF1393" s="23" t="str">
        <f>IF(M1393="","",M1393*X1393*AC1393)</f>
        <v/>
      </c>
      <c r="AL1393" s="53"/>
      <c r="AQ1393" s="73"/>
    </row>
    <row r="1394" spans="1:48" s="28" customFormat="1" hidden="1" outlineLevel="1" x14ac:dyDescent="0.3">
      <c r="A1394" s="212" t="str">
        <f>IF(E1394="","",VLOOKUP(E1394,#REF!,2,FALSE))</f>
        <v/>
      </c>
      <c r="B1394" s="213"/>
      <c r="C1394" s="213"/>
      <c r="D1394" s="213"/>
      <c r="E1394" s="214"/>
      <c r="F1394" s="214"/>
      <c r="G1394" s="215" t="str">
        <f>IF(E1394="","",VLOOKUP(E1394,#REF!,3,FALSE))</f>
        <v/>
      </c>
      <c r="H1394" s="215"/>
      <c r="I1394" s="215"/>
      <c r="J1394" s="25"/>
      <c r="K1394" s="25"/>
      <c r="L1394" s="25"/>
      <c r="M1394" s="219"/>
      <c r="N1394" s="219"/>
      <c r="O1394" s="219"/>
      <c r="P1394" s="219"/>
      <c r="Q1394" s="219"/>
      <c r="R1394" s="20"/>
      <c r="S1394" s="20"/>
      <c r="T1394" s="20"/>
      <c r="U1394" s="20"/>
      <c r="V1394" s="20"/>
      <c r="W1394" s="20"/>
      <c r="X1394" s="220" t="str">
        <f>IF(E1394="","",VLOOKUP(E1394,#REF!,4,FALSE))</f>
        <v/>
      </c>
      <c r="Y1394" s="220"/>
      <c r="Z1394" s="220"/>
      <c r="AA1394" s="220"/>
      <c r="AB1394" s="220"/>
      <c r="AC1394" s="221"/>
      <c r="AD1394" s="221"/>
      <c r="AE1394" s="221"/>
      <c r="AF1394" s="23" t="str">
        <f>IF(M1394="","",M1394*X1394*AC1394)</f>
        <v/>
      </c>
      <c r="AL1394" s="53"/>
      <c r="AQ1394" s="73"/>
    </row>
    <row r="1395" spans="1:48" s="28" customFormat="1" hidden="1" outlineLevel="1" x14ac:dyDescent="0.3">
      <c r="A1395" s="212" t="str">
        <f>IF(E1395="","",VLOOKUP(E1395,#REF!,2,FALSE))</f>
        <v/>
      </c>
      <c r="B1395" s="213"/>
      <c r="C1395" s="213"/>
      <c r="D1395" s="213"/>
      <c r="E1395" s="214"/>
      <c r="F1395" s="214"/>
      <c r="G1395" s="215" t="str">
        <f>IF(E1395="","",VLOOKUP(E1395,#REF!,3,FALSE))</f>
        <v/>
      </c>
      <c r="H1395" s="215"/>
      <c r="I1395" s="215"/>
      <c r="J1395" s="25"/>
      <c r="K1395" s="25"/>
      <c r="L1395" s="25"/>
      <c r="M1395" s="219"/>
      <c r="N1395" s="219"/>
      <c r="O1395" s="219"/>
      <c r="P1395" s="219"/>
      <c r="Q1395" s="219"/>
      <c r="R1395" s="20"/>
      <c r="S1395" s="20"/>
      <c r="T1395" s="20"/>
      <c r="U1395" s="20"/>
      <c r="V1395" s="20"/>
      <c r="W1395" s="20"/>
      <c r="X1395" s="220" t="str">
        <f>IF(E1395="","",VLOOKUP(E1395,#REF!,4,FALSE))</f>
        <v/>
      </c>
      <c r="Y1395" s="220"/>
      <c r="Z1395" s="220"/>
      <c r="AA1395" s="220"/>
      <c r="AB1395" s="220"/>
      <c r="AC1395" s="221"/>
      <c r="AD1395" s="221"/>
      <c r="AE1395" s="221"/>
      <c r="AF1395" s="23" t="str">
        <f>IF(M1395="","",M1395*X1395*AC1395)</f>
        <v/>
      </c>
      <c r="AL1395" s="53"/>
      <c r="AQ1395" s="73"/>
    </row>
    <row r="1396" spans="1:48" s="28" customFormat="1" hidden="1" outlineLevel="1" x14ac:dyDescent="0.3">
      <c r="A1396" s="212" t="str">
        <f>IF(E1396="","",VLOOKUP(E1396,#REF!,2,FALSE))</f>
        <v/>
      </c>
      <c r="B1396" s="213"/>
      <c r="C1396" s="213"/>
      <c r="D1396" s="213"/>
      <c r="E1396" s="214"/>
      <c r="F1396" s="214"/>
      <c r="G1396" s="215" t="str">
        <f>IF(E1396="","",VLOOKUP(E1396,#REF!,3,FALSE))</f>
        <v/>
      </c>
      <c r="H1396" s="215"/>
      <c r="I1396" s="215"/>
      <c r="J1396" s="25"/>
      <c r="K1396" s="25"/>
      <c r="L1396" s="25"/>
      <c r="M1396" s="219"/>
      <c r="N1396" s="219"/>
      <c r="O1396" s="219"/>
      <c r="P1396" s="219"/>
      <c r="Q1396" s="219"/>
      <c r="R1396" s="20"/>
      <c r="S1396" s="20"/>
      <c r="T1396" s="20"/>
      <c r="U1396" s="20"/>
      <c r="V1396" s="20"/>
      <c r="W1396" s="20"/>
      <c r="X1396" s="220" t="str">
        <f>IF(E1396="","",VLOOKUP(E1396,#REF!,4,FALSE))</f>
        <v/>
      </c>
      <c r="Y1396" s="220"/>
      <c r="Z1396" s="220"/>
      <c r="AA1396" s="220"/>
      <c r="AB1396" s="220"/>
      <c r="AC1396" s="221"/>
      <c r="AD1396" s="221"/>
      <c r="AE1396" s="221"/>
      <c r="AF1396" s="23" t="str">
        <f>IF(M1396="","",M1396*X1396*AC1396)</f>
        <v/>
      </c>
      <c r="AL1396" s="53"/>
      <c r="AQ1396" s="73"/>
    </row>
    <row r="1397" spans="1:48" s="28" customFormat="1" hidden="1" outlineLevel="1" x14ac:dyDescent="0.3">
      <c r="A1397" s="212" t="str">
        <f>IF(E1397="","",VLOOKUP(E1397,#REF!,2,FALSE))</f>
        <v/>
      </c>
      <c r="B1397" s="213"/>
      <c r="C1397" s="213"/>
      <c r="D1397" s="213"/>
      <c r="E1397" s="214"/>
      <c r="F1397" s="214"/>
      <c r="G1397" s="215" t="str">
        <f>IF(E1397="","",VLOOKUP(E1397,#REF!,3,FALSE))</f>
        <v/>
      </c>
      <c r="H1397" s="215"/>
      <c r="I1397" s="215"/>
      <c r="J1397" s="25"/>
      <c r="K1397" s="25"/>
      <c r="L1397" s="25"/>
      <c r="M1397" s="219"/>
      <c r="N1397" s="219"/>
      <c r="O1397" s="219"/>
      <c r="P1397" s="219"/>
      <c r="Q1397" s="219"/>
      <c r="R1397" s="20"/>
      <c r="S1397" s="20"/>
      <c r="T1397" s="20"/>
      <c r="U1397" s="20"/>
      <c r="V1397" s="20"/>
      <c r="W1397" s="20"/>
      <c r="X1397" s="220" t="str">
        <f>IF(E1397="","",VLOOKUP(E1397,#REF!,4,f))</f>
        <v/>
      </c>
      <c r="Y1397" s="220"/>
      <c r="Z1397" s="220"/>
      <c r="AA1397" s="220"/>
      <c r="AB1397" s="220"/>
      <c r="AC1397" s="221"/>
      <c r="AD1397" s="221"/>
      <c r="AE1397" s="221"/>
      <c r="AF1397" s="23" t="str">
        <f>IF(M1397="","",M1397*X1397*AC1397)</f>
        <v/>
      </c>
      <c r="AL1397" s="53"/>
      <c r="AQ1397" s="73"/>
    </row>
    <row r="1398" spans="1:48" s="28" customFormat="1" hidden="1" outlineLevel="1" x14ac:dyDescent="0.3">
      <c r="A1398" s="222" t="s">
        <v>39</v>
      </c>
      <c r="B1398" s="223"/>
      <c r="C1398" s="223"/>
      <c r="D1398" s="223"/>
      <c r="E1398" s="223"/>
      <c r="F1398" s="223"/>
      <c r="G1398" s="223"/>
      <c r="H1398" s="223"/>
      <c r="I1398" s="223"/>
      <c r="J1398" s="223"/>
      <c r="K1398" s="223"/>
      <c r="L1398" s="223"/>
      <c r="M1398" s="223"/>
      <c r="N1398" s="223"/>
      <c r="O1398" s="223"/>
      <c r="P1398" s="223"/>
      <c r="Q1398" s="223"/>
      <c r="R1398" s="223"/>
      <c r="S1398" s="223"/>
      <c r="T1398" s="223"/>
      <c r="U1398" s="223"/>
      <c r="V1398" s="223"/>
      <c r="W1398" s="224">
        <f>TRUNC(SUM(AA1393:AF1397),2)</f>
        <v>0</v>
      </c>
      <c r="X1398" s="225"/>
      <c r="Y1398" s="225"/>
      <c r="Z1398" s="225"/>
      <c r="AA1398" s="225"/>
      <c r="AB1398" s="225"/>
      <c r="AC1398" s="225"/>
      <c r="AD1398" s="225"/>
      <c r="AE1398" s="225"/>
      <c r="AF1398" s="225"/>
      <c r="AL1398" s="53"/>
      <c r="AQ1398" s="73"/>
    </row>
    <row r="1399" spans="1:48" s="28" customFormat="1" hidden="1" outlineLevel="1" x14ac:dyDescent="0.3">
      <c r="A1399" s="10"/>
      <c r="B1399" s="11"/>
      <c r="C1399" s="11"/>
      <c r="D1399" s="12"/>
      <c r="E1399" s="13"/>
      <c r="F1399" s="13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/>
      <c r="T1399" s="11"/>
      <c r="U1399" s="11"/>
      <c r="V1399" s="11"/>
      <c r="W1399" s="11"/>
      <c r="X1399" s="32"/>
      <c r="Y1399" s="32"/>
      <c r="Z1399" s="32"/>
      <c r="AA1399" s="32"/>
      <c r="AB1399" s="35"/>
      <c r="AC1399" s="35"/>
      <c r="AD1399" s="35"/>
      <c r="AE1399" s="35"/>
      <c r="AF1399" s="14"/>
      <c r="AL1399" s="53"/>
      <c r="AQ1399" s="73"/>
    </row>
    <row r="1400" spans="1:48" s="28" customFormat="1" collapsed="1" x14ac:dyDescent="0.3">
      <c r="A1400" s="207" t="s">
        <v>40</v>
      </c>
      <c r="B1400" s="208"/>
      <c r="C1400" s="208"/>
      <c r="D1400" s="208"/>
      <c r="E1400" s="208"/>
      <c r="F1400" s="208"/>
      <c r="G1400" s="208"/>
      <c r="H1400" s="208"/>
      <c r="I1400" s="208"/>
      <c r="J1400" s="208"/>
      <c r="K1400" s="208"/>
      <c r="L1400" s="208"/>
      <c r="M1400" s="208"/>
      <c r="N1400" s="208"/>
      <c r="O1400" s="208"/>
      <c r="P1400" s="208"/>
      <c r="Q1400" s="208"/>
      <c r="R1400" s="208"/>
      <c r="S1400" s="208"/>
      <c r="T1400" s="208"/>
      <c r="U1400" s="208"/>
      <c r="V1400" s="208"/>
      <c r="W1400" s="209"/>
      <c r="X1400" s="211">
        <f>SUM(N1368,W1381,W1390,W1398)</f>
        <v>3.86</v>
      </c>
      <c r="Y1400" s="211"/>
      <c r="Z1400" s="211"/>
      <c r="AA1400" s="211"/>
      <c r="AB1400" s="211"/>
      <c r="AC1400" s="211"/>
      <c r="AD1400" s="211"/>
      <c r="AE1400" s="211"/>
      <c r="AF1400" s="211"/>
      <c r="AH1400" s="39">
        <v>375</v>
      </c>
      <c r="AL1400" s="53"/>
      <c r="AM1400" s="51"/>
      <c r="AN1400" s="52"/>
      <c r="AP1400" s="55"/>
      <c r="AQ1400" s="73"/>
      <c r="AR1400" s="39"/>
      <c r="AV1400" s="77"/>
    </row>
    <row r="1401" spans="1:48" s="28" customFormat="1" x14ac:dyDescent="0.3">
      <c r="A1401" s="207" t="s">
        <v>41</v>
      </c>
      <c r="B1401" s="208"/>
      <c r="C1401" s="208"/>
      <c r="D1401" s="208"/>
      <c r="E1401" s="208"/>
      <c r="F1401" s="208"/>
      <c r="G1401" s="208"/>
      <c r="H1401" s="208"/>
      <c r="I1401" s="208"/>
      <c r="J1401" s="208"/>
      <c r="K1401" s="208"/>
      <c r="L1401" s="208"/>
      <c r="M1401" s="208"/>
      <c r="N1401" s="208"/>
      <c r="O1401" s="208"/>
      <c r="P1401" s="208"/>
      <c r="Q1401" s="208"/>
      <c r="R1401" s="208"/>
      <c r="S1401" s="208"/>
      <c r="T1401" s="209"/>
      <c r="U1401" s="210">
        <f>$U$69</f>
        <v>9.42</v>
      </c>
      <c r="V1401" s="210"/>
      <c r="W1401" s="210"/>
      <c r="X1401" s="211">
        <f>TRUNC(X1400*U1401/100,2)</f>
        <v>0.36</v>
      </c>
      <c r="Y1401" s="211"/>
      <c r="Z1401" s="211"/>
      <c r="AA1401" s="211"/>
      <c r="AB1401" s="211"/>
      <c r="AC1401" s="211"/>
      <c r="AD1401" s="211"/>
      <c r="AE1401" s="211"/>
      <c r="AF1401" s="211"/>
      <c r="AH1401" s="26"/>
      <c r="AJ1401" s="30"/>
      <c r="AL1401" s="53"/>
      <c r="AQ1401" s="73"/>
      <c r="AR1401" s="26"/>
    </row>
    <row r="1402" spans="1:48" s="28" customFormat="1" x14ac:dyDescent="0.3">
      <c r="A1402" s="207" t="s">
        <v>42</v>
      </c>
      <c r="B1402" s="208"/>
      <c r="C1402" s="208"/>
      <c r="D1402" s="208"/>
      <c r="E1402" s="208"/>
      <c r="F1402" s="208"/>
      <c r="G1402" s="208"/>
      <c r="H1402" s="208"/>
      <c r="I1402" s="208"/>
      <c r="J1402" s="208"/>
      <c r="K1402" s="208"/>
      <c r="L1402" s="208"/>
      <c r="M1402" s="208"/>
      <c r="N1402" s="208"/>
      <c r="O1402" s="208"/>
      <c r="P1402" s="208"/>
      <c r="Q1402" s="208"/>
      <c r="R1402" s="208"/>
      <c r="S1402" s="208"/>
      <c r="T1402" s="208"/>
      <c r="U1402" s="208"/>
      <c r="V1402" s="208"/>
      <c r="W1402" s="209"/>
      <c r="X1402" s="211">
        <f>SUM(X1400:AF1401)</f>
        <v>4.22</v>
      </c>
      <c r="Y1402" s="211"/>
      <c r="Z1402" s="211"/>
      <c r="AA1402" s="211"/>
      <c r="AB1402" s="211"/>
      <c r="AC1402" s="211"/>
      <c r="AD1402" s="211"/>
      <c r="AE1402" s="211"/>
      <c r="AF1402" s="211"/>
      <c r="AH1402" s="26"/>
      <c r="AI1402" s="28">
        <f>AJ1334</f>
        <v>4.22</v>
      </c>
      <c r="AJ1402" s="29">
        <f>AI1402-X1402</f>
        <v>0</v>
      </c>
      <c r="AL1402" s="53"/>
      <c r="AQ1402" s="73"/>
      <c r="AR1402" s="26"/>
    </row>
    <row r="1403" spans="1:48" s="28" customFormat="1" x14ac:dyDescent="0.3">
      <c r="A1403" s="6" t="s">
        <v>6</v>
      </c>
      <c r="B1403" s="47"/>
      <c r="C1403" s="47"/>
      <c r="D1403" s="7"/>
      <c r="E1403" s="8"/>
      <c r="F1403" s="8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31"/>
      <c r="Y1403" s="31"/>
      <c r="Z1403" s="31"/>
      <c r="AA1403" s="31"/>
      <c r="AB1403" s="46"/>
      <c r="AC1403" s="46"/>
      <c r="AD1403" s="46"/>
      <c r="AE1403" s="46"/>
      <c r="AF1403" s="9"/>
      <c r="AL1403" s="53"/>
      <c r="AQ1403" s="73"/>
    </row>
    <row r="1404" spans="1:48" s="28" customFormat="1" ht="33.75" customHeight="1" x14ac:dyDescent="0.3">
      <c r="A1404" s="10" t="s">
        <v>7</v>
      </c>
      <c r="B1404" s="259">
        <v>44301</v>
      </c>
      <c r="C1404" s="259"/>
      <c r="D1404" s="260" t="s">
        <v>430</v>
      </c>
      <c r="E1404" s="260"/>
      <c r="F1404" s="260"/>
      <c r="G1404" s="260"/>
      <c r="H1404" s="260"/>
      <c r="I1404" s="260"/>
      <c r="J1404" s="260"/>
      <c r="K1404" s="260"/>
      <c r="L1404" s="260"/>
      <c r="M1404" s="260"/>
      <c r="N1404" s="260"/>
      <c r="O1404" s="260"/>
      <c r="P1404" s="260"/>
      <c r="Q1404" s="260"/>
      <c r="R1404" s="260"/>
      <c r="S1404" s="260"/>
      <c r="T1404" s="260"/>
      <c r="U1404" s="260"/>
      <c r="V1404" s="260"/>
      <c r="W1404" s="260"/>
      <c r="X1404" s="260"/>
      <c r="Y1404" s="260"/>
      <c r="Z1404" s="260"/>
      <c r="AA1404" s="260"/>
      <c r="AB1404" s="260"/>
      <c r="AC1404" s="243" t="s">
        <v>8</v>
      </c>
      <c r="AD1404" s="243"/>
      <c r="AE1404" s="243"/>
      <c r="AF1404" s="38" t="s">
        <v>216</v>
      </c>
      <c r="AI1404" s="29">
        <f>X1472</f>
        <v>1.5699999999999998</v>
      </c>
      <c r="AJ1404" s="28">
        <f>VLOOKUP(B1404,Referência!$A:$D,4,FALSE)</f>
        <v>1.5699999999999998</v>
      </c>
      <c r="AK1404" s="29">
        <f>AI1404-AJ1404</f>
        <v>0</v>
      </c>
      <c r="AL1404" s="53"/>
      <c r="AP1404" s="55"/>
      <c r="AQ1404" s="73"/>
    </row>
    <row r="1405" spans="1:48" s="28" customFormat="1" hidden="1" outlineLevel="1" x14ac:dyDescent="0.3">
      <c r="A1405" s="10"/>
      <c r="B1405" s="11"/>
      <c r="C1405" s="11"/>
      <c r="D1405" s="12"/>
      <c r="E1405" s="13"/>
      <c r="F1405" s="13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/>
      <c r="T1405" s="11"/>
      <c r="U1405" s="11"/>
      <c r="V1405" s="11"/>
      <c r="W1405" s="11"/>
      <c r="X1405" s="32"/>
      <c r="Y1405" s="32"/>
      <c r="Z1405" s="32"/>
      <c r="AA1405" s="32"/>
      <c r="AB1405" s="35"/>
      <c r="AC1405" s="35"/>
      <c r="AD1405" s="35"/>
      <c r="AE1405" s="35"/>
      <c r="AF1405" s="14"/>
      <c r="AL1405" s="53"/>
      <c r="AQ1405" s="73"/>
    </row>
    <row r="1406" spans="1:48" s="28" customFormat="1" hidden="1" outlineLevel="1" x14ac:dyDescent="0.3">
      <c r="A1406" s="241" t="s">
        <v>9</v>
      </c>
      <c r="B1406" s="241"/>
      <c r="C1406" s="241"/>
      <c r="D1406" s="241"/>
      <c r="E1406" s="231" t="s">
        <v>10</v>
      </c>
      <c r="F1406" s="231"/>
      <c r="G1406" s="43" t="s">
        <v>11</v>
      </c>
      <c r="H1406" s="231" t="s">
        <v>12</v>
      </c>
      <c r="I1406" s="231"/>
      <c r="J1406" s="231"/>
      <c r="K1406" s="231"/>
      <c r="L1406" s="231" t="s">
        <v>13</v>
      </c>
      <c r="M1406" s="231"/>
      <c r="N1406" s="231" t="s">
        <v>14</v>
      </c>
      <c r="O1406" s="231"/>
      <c r="P1406" s="231"/>
      <c r="Q1406" s="231"/>
      <c r="R1406" s="231"/>
      <c r="S1406" s="231"/>
      <c r="T1406" s="231"/>
      <c r="U1406" s="231"/>
      <c r="V1406" s="231" t="s">
        <v>15</v>
      </c>
      <c r="W1406" s="231"/>
      <c r="X1406" s="231"/>
      <c r="Y1406" s="231"/>
      <c r="Z1406" s="231"/>
      <c r="AA1406" s="242" t="s">
        <v>16</v>
      </c>
      <c r="AB1406" s="242"/>
      <c r="AC1406" s="242"/>
      <c r="AD1406" s="242"/>
      <c r="AE1406" s="242" t="s">
        <v>17</v>
      </c>
      <c r="AF1406" s="242"/>
      <c r="AL1406" s="53"/>
      <c r="AQ1406" s="73"/>
    </row>
    <row r="1407" spans="1:48" s="28" customFormat="1" ht="34.5" hidden="1" customHeight="1" outlineLevel="1" x14ac:dyDescent="0.3">
      <c r="A1407" s="256" t="str">
        <f>IF(E1407=0,"",VLOOKUP(E1407,[2]Equipamentos!$A$3:$W$146,2,FALSE))</f>
        <v>CAMINHÃO BASCULANTE 10 M3 - 15 T</v>
      </c>
      <c r="B1407" s="257"/>
      <c r="C1407" s="257"/>
      <c r="D1407" s="257"/>
      <c r="E1407" s="258">
        <v>30037</v>
      </c>
      <c r="F1407" s="258"/>
      <c r="G1407" s="44"/>
      <c r="H1407" s="217">
        <v>1</v>
      </c>
      <c r="I1407" s="217"/>
      <c r="J1407" s="217"/>
      <c r="K1407" s="217"/>
      <c r="L1407" s="228">
        <f t="shared" ref="L1407:L1415" si="106">IF(H1407&gt;0,1-H1407,"")</f>
        <v>0</v>
      </c>
      <c r="M1407" s="228"/>
      <c r="N1407" s="250">
        <f>IF(E1407="","",VLOOKUP(E1407,Equipamentos!$A$3:$W$659,3,FALSE))</f>
        <v>202.56</v>
      </c>
      <c r="O1407" s="250"/>
      <c r="P1407" s="250"/>
      <c r="Q1407" s="250"/>
      <c r="R1407" s="250"/>
      <c r="S1407" s="250"/>
      <c r="T1407" s="250"/>
      <c r="U1407" s="250"/>
      <c r="V1407" s="15"/>
      <c r="W1407" s="250">
        <f>IF(E1407="","",VLOOKUP(E1407,Equipamentos!$A$3:$W$669,4,FALSE))</f>
        <v>40.619999999999997</v>
      </c>
      <c r="X1407" s="250"/>
      <c r="Y1407" s="250"/>
      <c r="Z1407" s="250"/>
      <c r="AA1407" s="218">
        <v>1</v>
      </c>
      <c r="AB1407" s="218"/>
      <c r="AC1407" s="218"/>
      <c r="AD1407" s="218"/>
      <c r="AE1407" s="243">
        <f>IF(AA1407="","",((H1407*N1407)+(L1407*W1407))*AA1407)</f>
        <v>202.56</v>
      </c>
      <c r="AF1407" s="244"/>
      <c r="AL1407" s="53"/>
      <c r="AQ1407" s="73"/>
    </row>
    <row r="1408" spans="1:48" s="28" customFormat="1" hidden="1" outlineLevel="1" x14ac:dyDescent="0.3">
      <c r="A1408" s="247" t="str">
        <f>IF(E1408=0,"",VLOOKUP(E1408,[2]Equipamentos!$A$3:$W$146,2,FALSE))</f>
        <v/>
      </c>
      <c r="B1408" s="248"/>
      <c r="C1408" s="248"/>
      <c r="D1408" s="248"/>
      <c r="E1408" s="249"/>
      <c r="F1408" s="249"/>
      <c r="G1408" s="13"/>
      <c r="H1408" s="228"/>
      <c r="I1408" s="228"/>
      <c r="J1408" s="228"/>
      <c r="K1408" s="228"/>
      <c r="L1408" s="228" t="str">
        <f t="shared" si="106"/>
        <v/>
      </c>
      <c r="M1408" s="228"/>
      <c r="N1408" s="250" t="str">
        <f>IF(E1408="","",VLOOKUP(E1408,[2]Equipamentos!$A$3:$W$66,3,FALSE))</f>
        <v/>
      </c>
      <c r="O1408" s="250"/>
      <c r="P1408" s="250"/>
      <c r="Q1408" s="250"/>
      <c r="R1408" s="250"/>
      <c r="S1408" s="250"/>
      <c r="T1408" s="250"/>
      <c r="U1408" s="250"/>
      <c r="V1408" s="15"/>
      <c r="W1408" s="250" t="str">
        <f>IF(E1408="","",VLOOKUP(E1408,[2]Equipamentos!$A$3:$W$66,4,FALSE))</f>
        <v/>
      </c>
      <c r="X1408" s="250"/>
      <c r="Y1408" s="250"/>
      <c r="Z1408" s="250"/>
      <c r="AA1408" s="221"/>
      <c r="AB1408" s="221"/>
      <c r="AC1408" s="221"/>
      <c r="AD1408" s="221"/>
      <c r="AE1408" s="243" t="str">
        <f t="shared" ref="AE1408:AE1415" si="107">IF(AA1408="","",((H1408*N1408)+(L1408*W1408))*AA1408)</f>
        <v/>
      </c>
      <c r="AF1408" s="244"/>
      <c r="AL1408" s="53"/>
      <c r="AQ1408" s="73"/>
    </row>
    <row r="1409" spans="1:43" s="28" customFormat="1" hidden="1" outlineLevel="1" x14ac:dyDescent="0.3">
      <c r="A1409" s="247" t="str">
        <f>IF(E1409=0,"",VLOOKUP(E1409,[2]Equipamentos!$A$3:$W$146,2,FALSE))</f>
        <v/>
      </c>
      <c r="B1409" s="248"/>
      <c r="C1409" s="248"/>
      <c r="D1409" s="248"/>
      <c r="E1409" s="249"/>
      <c r="F1409" s="249"/>
      <c r="G1409" s="13"/>
      <c r="H1409" s="228"/>
      <c r="I1409" s="228"/>
      <c r="J1409" s="228"/>
      <c r="K1409" s="228"/>
      <c r="L1409" s="228" t="str">
        <f t="shared" si="106"/>
        <v/>
      </c>
      <c r="M1409" s="228"/>
      <c r="N1409" s="250" t="str">
        <f>IF(E1409="","",VLOOKUP(E1409,[2]Equipamentos!$A$3:$W$66,3,FALSE))</f>
        <v/>
      </c>
      <c r="O1409" s="250"/>
      <c r="P1409" s="250"/>
      <c r="Q1409" s="250"/>
      <c r="R1409" s="250"/>
      <c r="S1409" s="250"/>
      <c r="T1409" s="250"/>
      <c r="U1409" s="250"/>
      <c r="V1409" s="15"/>
      <c r="W1409" s="250" t="str">
        <f>IF(E1409="","",VLOOKUP(E1409,[2]Equipamentos!$A$3:$W$66,4,FALSE))</f>
        <v/>
      </c>
      <c r="X1409" s="250"/>
      <c r="Y1409" s="250"/>
      <c r="Z1409" s="250"/>
      <c r="AA1409" s="221"/>
      <c r="AB1409" s="221"/>
      <c r="AC1409" s="221"/>
      <c r="AD1409" s="221"/>
      <c r="AE1409" s="243" t="str">
        <f t="shared" si="107"/>
        <v/>
      </c>
      <c r="AF1409" s="244"/>
      <c r="AL1409" s="53"/>
      <c r="AQ1409" s="73"/>
    </row>
    <row r="1410" spans="1:43" s="28" customFormat="1" hidden="1" outlineLevel="1" x14ac:dyDescent="0.3">
      <c r="A1410" s="247" t="str">
        <f>IF(E1410=0,"",VLOOKUP(E1410,[2]Equipamentos!$A$3:$W$146,2,FALSE))</f>
        <v/>
      </c>
      <c r="B1410" s="248"/>
      <c r="C1410" s="248"/>
      <c r="D1410" s="248"/>
      <c r="E1410" s="249"/>
      <c r="F1410" s="249"/>
      <c r="G1410" s="13"/>
      <c r="H1410" s="228"/>
      <c r="I1410" s="228"/>
      <c r="J1410" s="228"/>
      <c r="K1410" s="228"/>
      <c r="L1410" s="228" t="str">
        <f t="shared" si="106"/>
        <v/>
      </c>
      <c r="M1410" s="228"/>
      <c r="N1410" s="250" t="str">
        <f>IF(E1410="","",VLOOKUP(E1410,[2]Equipamentos!$A$3:$W$66,3,FALSE))</f>
        <v/>
      </c>
      <c r="O1410" s="250"/>
      <c r="P1410" s="250"/>
      <c r="Q1410" s="250"/>
      <c r="R1410" s="250"/>
      <c r="S1410" s="250"/>
      <c r="T1410" s="250"/>
      <c r="U1410" s="250"/>
      <c r="V1410" s="15"/>
      <c r="W1410" s="250" t="str">
        <f>IF(E1410="","",VLOOKUP(E1410,[2]Equipamentos!$A$3:$W$66,4,FALSE))</f>
        <v/>
      </c>
      <c r="X1410" s="250"/>
      <c r="Y1410" s="250"/>
      <c r="Z1410" s="250"/>
      <c r="AA1410" s="221"/>
      <c r="AB1410" s="221"/>
      <c r="AC1410" s="221"/>
      <c r="AD1410" s="221"/>
      <c r="AE1410" s="243" t="str">
        <f t="shared" si="107"/>
        <v/>
      </c>
      <c r="AF1410" s="244"/>
      <c r="AL1410" s="53"/>
      <c r="AQ1410" s="73"/>
    </row>
    <row r="1411" spans="1:43" s="28" customFormat="1" hidden="1" outlineLevel="1" x14ac:dyDescent="0.3">
      <c r="A1411" s="247" t="str">
        <f>IF(E1411=0,"",VLOOKUP(E1411,[2]Equipamentos!$A$3:$W$146,2,FALSE))</f>
        <v/>
      </c>
      <c r="B1411" s="248"/>
      <c r="C1411" s="248"/>
      <c r="D1411" s="248"/>
      <c r="E1411" s="249"/>
      <c r="F1411" s="249"/>
      <c r="G1411" s="13"/>
      <c r="H1411" s="228"/>
      <c r="I1411" s="228"/>
      <c r="J1411" s="228"/>
      <c r="K1411" s="228"/>
      <c r="L1411" s="228" t="str">
        <f t="shared" si="106"/>
        <v/>
      </c>
      <c r="M1411" s="228"/>
      <c r="N1411" s="250" t="str">
        <f>IF(E1411="","",VLOOKUP(E1411,[2]Equipamentos!$A$3:$W$66,3,FALSE))</f>
        <v/>
      </c>
      <c r="O1411" s="250"/>
      <c r="P1411" s="250"/>
      <c r="Q1411" s="250"/>
      <c r="R1411" s="250"/>
      <c r="S1411" s="250"/>
      <c r="T1411" s="250"/>
      <c r="U1411" s="250"/>
      <c r="V1411" s="15"/>
      <c r="W1411" s="250" t="str">
        <f>IF(E1411="","",VLOOKUP(E1411,[2]Equipamentos!$A$3:$W$66,4,FALSE))</f>
        <v/>
      </c>
      <c r="X1411" s="250"/>
      <c r="Y1411" s="250"/>
      <c r="Z1411" s="250"/>
      <c r="AA1411" s="221"/>
      <c r="AB1411" s="221"/>
      <c r="AC1411" s="221"/>
      <c r="AD1411" s="221"/>
      <c r="AE1411" s="243" t="str">
        <f t="shared" si="107"/>
        <v/>
      </c>
      <c r="AF1411" s="244"/>
      <c r="AL1411" s="53"/>
      <c r="AQ1411" s="73"/>
    </row>
    <row r="1412" spans="1:43" s="28" customFormat="1" hidden="1" outlineLevel="1" x14ac:dyDescent="0.3">
      <c r="A1412" s="247" t="str">
        <f>IF(E1412=0,"",VLOOKUP(E1412,[2]Equipamentos!$A$3:$W$146,2,FALSE))</f>
        <v/>
      </c>
      <c r="B1412" s="248"/>
      <c r="C1412" s="248"/>
      <c r="D1412" s="248"/>
      <c r="E1412" s="249"/>
      <c r="F1412" s="249"/>
      <c r="G1412" s="13"/>
      <c r="H1412" s="228"/>
      <c r="I1412" s="228"/>
      <c r="J1412" s="228"/>
      <c r="K1412" s="228"/>
      <c r="L1412" s="228" t="str">
        <f t="shared" si="106"/>
        <v/>
      </c>
      <c r="M1412" s="228"/>
      <c r="N1412" s="250" t="str">
        <f>IF(E1412="","",VLOOKUP(E1412,[2]Equipamentos!$A$3:$W$66,3,FALSE))</f>
        <v/>
      </c>
      <c r="O1412" s="250"/>
      <c r="P1412" s="250"/>
      <c r="Q1412" s="250"/>
      <c r="R1412" s="250"/>
      <c r="S1412" s="250"/>
      <c r="T1412" s="250"/>
      <c r="U1412" s="250"/>
      <c r="V1412" s="15"/>
      <c r="W1412" s="250" t="str">
        <f>IF(E1412="","",VLOOKUP(E1412,[2]Equipamentos!$A$3:$W$66,4,FALSE))</f>
        <v/>
      </c>
      <c r="X1412" s="250"/>
      <c r="Y1412" s="250"/>
      <c r="Z1412" s="250"/>
      <c r="AA1412" s="221"/>
      <c r="AB1412" s="221"/>
      <c r="AC1412" s="221"/>
      <c r="AD1412" s="221"/>
      <c r="AE1412" s="243" t="str">
        <f t="shared" si="107"/>
        <v/>
      </c>
      <c r="AF1412" s="244"/>
      <c r="AL1412" s="53"/>
      <c r="AQ1412" s="73"/>
    </row>
    <row r="1413" spans="1:43" s="28" customFormat="1" hidden="1" outlineLevel="1" x14ac:dyDescent="0.3">
      <c r="A1413" s="247" t="str">
        <f>IF(E1413=0,"",VLOOKUP(E1413,[2]Equipamentos!$A$3:$W$146,2,FALSE))</f>
        <v/>
      </c>
      <c r="B1413" s="248"/>
      <c r="C1413" s="248"/>
      <c r="D1413" s="248"/>
      <c r="E1413" s="249"/>
      <c r="F1413" s="249"/>
      <c r="G1413" s="13"/>
      <c r="H1413" s="228"/>
      <c r="I1413" s="228"/>
      <c r="J1413" s="228"/>
      <c r="K1413" s="228"/>
      <c r="L1413" s="228" t="str">
        <f t="shared" si="106"/>
        <v/>
      </c>
      <c r="M1413" s="228"/>
      <c r="N1413" s="250" t="str">
        <f>IF(E1413="","",VLOOKUP(E1413,[2]Equipamentos!$A$3:$W$66,3,FALSE))</f>
        <v/>
      </c>
      <c r="O1413" s="250"/>
      <c r="P1413" s="250"/>
      <c r="Q1413" s="250"/>
      <c r="R1413" s="250"/>
      <c r="S1413" s="250"/>
      <c r="T1413" s="250"/>
      <c r="U1413" s="250"/>
      <c r="V1413" s="15"/>
      <c r="W1413" s="250" t="str">
        <f>IF(E1413="","",VLOOKUP(E1413,[2]Equipamentos!$A$3:$W$66,4,FALSE))</f>
        <v/>
      </c>
      <c r="X1413" s="250"/>
      <c r="Y1413" s="250"/>
      <c r="Z1413" s="250"/>
      <c r="AA1413" s="221"/>
      <c r="AB1413" s="221"/>
      <c r="AC1413" s="221"/>
      <c r="AD1413" s="221"/>
      <c r="AE1413" s="243" t="str">
        <f t="shared" si="107"/>
        <v/>
      </c>
      <c r="AF1413" s="244"/>
      <c r="AL1413" s="53"/>
      <c r="AQ1413" s="73"/>
    </row>
    <row r="1414" spans="1:43" s="28" customFormat="1" hidden="1" outlineLevel="1" x14ac:dyDescent="0.3">
      <c r="A1414" s="247" t="str">
        <f>IF(E1414=0,"",VLOOKUP(E1414,[2]Equipamentos!$A$3:$W$146,2,FALSE))</f>
        <v/>
      </c>
      <c r="B1414" s="248"/>
      <c r="C1414" s="248"/>
      <c r="D1414" s="248"/>
      <c r="E1414" s="249"/>
      <c r="F1414" s="249"/>
      <c r="G1414" s="13"/>
      <c r="H1414" s="228"/>
      <c r="I1414" s="228"/>
      <c r="J1414" s="228"/>
      <c r="K1414" s="228"/>
      <c r="L1414" s="228" t="str">
        <f t="shared" si="106"/>
        <v/>
      </c>
      <c r="M1414" s="228"/>
      <c r="N1414" s="251" t="str">
        <f>IF(E1414="","",VLOOKUP(E1414,[2]Equipamentos!$A$3:$W$66,3,FALSE))</f>
        <v/>
      </c>
      <c r="O1414" s="251"/>
      <c r="P1414" s="251"/>
      <c r="Q1414" s="251"/>
      <c r="R1414" s="251"/>
      <c r="S1414" s="251"/>
      <c r="T1414" s="251"/>
      <c r="U1414" s="251"/>
      <c r="V1414" s="16"/>
      <c r="W1414" s="251" t="str">
        <f>IF(E1414="","",VLOOKUP(E1414,[2]Equipamentos!$A$3:$W$66,4,FALSE))</f>
        <v/>
      </c>
      <c r="X1414" s="251"/>
      <c r="Y1414" s="251"/>
      <c r="Z1414" s="251"/>
      <c r="AA1414" s="221"/>
      <c r="AB1414" s="221"/>
      <c r="AC1414" s="221"/>
      <c r="AD1414" s="221"/>
      <c r="AE1414" s="243" t="str">
        <f t="shared" si="107"/>
        <v/>
      </c>
      <c r="AF1414" s="244"/>
      <c r="AL1414" s="53"/>
      <c r="AQ1414" s="73"/>
    </row>
    <row r="1415" spans="1:43" s="28" customFormat="1" hidden="1" outlineLevel="1" x14ac:dyDescent="0.3">
      <c r="A1415" s="247" t="str">
        <f>IF(E1415=0,"",VLOOKUP(E1415,[2]Equipamentos!$A$3:$W$146,2,FALSE))</f>
        <v/>
      </c>
      <c r="B1415" s="248"/>
      <c r="C1415" s="248"/>
      <c r="D1415" s="248"/>
      <c r="E1415" s="249"/>
      <c r="F1415" s="249"/>
      <c r="G1415" s="13"/>
      <c r="H1415" s="228"/>
      <c r="I1415" s="228"/>
      <c r="J1415" s="228"/>
      <c r="K1415" s="228"/>
      <c r="L1415" s="228" t="str">
        <f t="shared" si="106"/>
        <v/>
      </c>
      <c r="M1415" s="228"/>
      <c r="N1415" s="251" t="str">
        <f>IF(E1415="","",VLOOKUP(E1415,[2]Equipamentos!$A$3:$W$66,3,FALSE))</f>
        <v/>
      </c>
      <c r="O1415" s="251"/>
      <c r="P1415" s="251"/>
      <c r="Q1415" s="251"/>
      <c r="R1415" s="251"/>
      <c r="S1415" s="251"/>
      <c r="T1415" s="251"/>
      <c r="U1415" s="251"/>
      <c r="V1415" s="16"/>
      <c r="W1415" s="251" t="str">
        <f>IF(E1415="","",VLOOKUP(E1415,[2]Equipamentos!$A$3:$W$66,4,FALSE))</f>
        <v/>
      </c>
      <c r="X1415" s="251"/>
      <c r="Y1415" s="251"/>
      <c r="Z1415" s="251"/>
      <c r="AA1415" s="221"/>
      <c r="AB1415" s="221"/>
      <c r="AC1415" s="221"/>
      <c r="AD1415" s="221"/>
      <c r="AE1415" s="254" t="str">
        <f t="shared" si="107"/>
        <v/>
      </c>
      <c r="AF1415" s="255"/>
      <c r="AL1415" s="53"/>
      <c r="AQ1415" s="73"/>
    </row>
    <row r="1416" spans="1:43" s="28" customFormat="1" hidden="1" outlineLevel="1" x14ac:dyDescent="0.3">
      <c r="A1416" s="222" t="s">
        <v>18</v>
      </c>
      <c r="B1416" s="223"/>
      <c r="C1416" s="223"/>
      <c r="D1416" s="223"/>
      <c r="E1416" s="223"/>
      <c r="F1416" s="223"/>
      <c r="G1416" s="223"/>
      <c r="H1416" s="223"/>
      <c r="I1416" s="223"/>
      <c r="J1416" s="223"/>
      <c r="K1416" s="223"/>
      <c r="L1416" s="223"/>
      <c r="M1416" s="223"/>
      <c r="N1416" s="223"/>
      <c r="O1416" s="223"/>
      <c r="P1416" s="223"/>
      <c r="Q1416" s="223"/>
      <c r="R1416" s="223"/>
      <c r="S1416" s="223"/>
      <c r="T1416" s="223"/>
      <c r="U1416" s="223"/>
      <c r="V1416" s="223"/>
      <c r="W1416" s="224">
        <f>TRUNC(SUM(AE1407:AF1415),2)</f>
        <v>202.56</v>
      </c>
      <c r="X1416" s="225"/>
      <c r="Y1416" s="225"/>
      <c r="Z1416" s="225"/>
      <c r="AA1416" s="225"/>
      <c r="AB1416" s="225"/>
      <c r="AC1416" s="225"/>
      <c r="AD1416" s="225"/>
      <c r="AE1416" s="225"/>
      <c r="AF1416" s="225"/>
      <c r="AL1416" s="53"/>
      <c r="AQ1416" s="73"/>
    </row>
    <row r="1417" spans="1:43" s="28" customFormat="1" hidden="1" outlineLevel="1" x14ac:dyDescent="0.3">
      <c r="A1417" s="10"/>
      <c r="B1417" s="11"/>
      <c r="C1417" s="11"/>
      <c r="D1417" s="12"/>
      <c r="E1417" s="13"/>
      <c r="F1417" s="13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/>
      <c r="T1417" s="11"/>
      <c r="U1417" s="11"/>
      <c r="V1417" s="11"/>
      <c r="W1417" s="11"/>
      <c r="X1417" s="32"/>
      <c r="Y1417" s="32"/>
      <c r="Z1417" s="32"/>
      <c r="AA1417" s="32"/>
      <c r="AB1417" s="35"/>
      <c r="AC1417" s="35"/>
      <c r="AD1417" s="35"/>
      <c r="AE1417" s="35"/>
      <c r="AF1417" s="14"/>
      <c r="AL1417" s="53"/>
      <c r="AQ1417" s="73"/>
    </row>
    <row r="1418" spans="1:43" s="28" customFormat="1" hidden="1" outlineLevel="1" x14ac:dyDescent="0.3">
      <c r="A1418" s="241" t="s">
        <v>19</v>
      </c>
      <c r="B1418" s="241"/>
      <c r="C1418" s="241"/>
      <c r="D1418" s="241"/>
      <c r="E1418" s="231" t="s">
        <v>10</v>
      </c>
      <c r="F1418" s="231"/>
      <c r="G1418" s="231" t="s">
        <v>204</v>
      </c>
      <c r="H1418" s="231"/>
      <c r="I1418" s="231"/>
      <c r="J1418" s="231"/>
      <c r="K1418" s="231" t="s">
        <v>20</v>
      </c>
      <c r="L1418" s="231"/>
      <c r="M1418" s="231"/>
      <c r="N1418" s="231"/>
      <c r="O1418" s="231" t="s">
        <v>16</v>
      </c>
      <c r="P1418" s="231"/>
      <c r="Q1418" s="231"/>
      <c r="R1418" s="231"/>
      <c r="S1418" s="231"/>
      <c r="T1418" s="231"/>
      <c r="U1418" s="231" t="s">
        <v>407</v>
      </c>
      <c r="V1418" s="231"/>
      <c r="W1418" s="231"/>
      <c r="X1418" s="231"/>
      <c r="Y1418" s="231"/>
      <c r="Z1418" s="231"/>
      <c r="AA1418" s="242" t="s">
        <v>17</v>
      </c>
      <c r="AB1418" s="242"/>
      <c r="AC1418" s="242"/>
      <c r="AD1418" s="242"/>
      <c r="AE1418" s="242"/>
      <c r="AF1418" s="242"/>
      <c r="AL1418" s="53"/>
      <c r="AQ1418" s="73"/>
    </row>
    <row r="1419" spans="1:43" s="28" customFormat="1" hidden="1" outlineLevel="1" x14ac:dyDescent="0.3">
      <c r="A1419" s="212" t="str">
        <f>IF(E1419=0,"",VLOOKUP(E1419,'[2]Mão de Obra'!$A$2:$AA$998,2,FALSE))</f>
        <v/>
      </c>
      <c r="B1419" s="213"/>
      <c r="C1419" s="213"/>
      <c r="D1419" s="213"/>
      <c r="E1419" s="216"/>
      <c r="F1419" s="216"/>
      <c r="G1419" s="245"/>
      <c r="H1419" s="245"/>
      <c r="I1419" s="245"/>
      <c r="J1419" s="245"/>
      <c r="K1419" s="246" t="str">
        <f>IF(E1419=0,"",VLOOKUP(E1419,'[2]Mão de Obra'!$A$2:$AA$998,5,))</f>
        <v/>
      </c>
      <c r="L1419" s="246"/>
      <c r="M1419" s="246"/>
      <c r="N1419" s="246"/>
      <c r="O1419" s="252"/>
      <c r="P1419" s="252"/>
      <c r="Q1419" s="252"/>
      <c r="R1419" s="252"/>
      <c r="S1419" s="252"/>
      <c r="T1419" s="252"/>
      <c r="U1419" s="253"/>
      <c r="V1419" s="253"/>
      <c r="W1419" s="253"/>
      <c r="X1419" s="253"/>
      <c r="Y1419" s="253"/>
      <c r="Z1419" s="253"/>
      <c r="AA1419" s="243" t="str">
        <f t="shared" ref="AA1419:AA1426" si="108">IF(O1419="","",O1419*K1419)</f>
        <v/>
      </c>
      <c r="AB1419" s="243"/>
      <c r="AC1419" s="243"/>
      <c r="AD1419" s="243"/>
      <c r="AE1419" s="243"/>
      <c r="AF1419" s="244"/>
      <c r="AL1419" s="53"/>
      <c r="AQ1419" s="73"/>
    </row>
    <row r="1420" spans="1:43" s="28" customFormat="1" hidden="1" outlineLevel="1" x14ac:dyDescent="0.3">
      <c r="A1420" s="212" t="str">
        <f>IF(E1420=0,"",VLOOKUP(E1420,'[2]Mão de Obra'!$A$2:$AA$998,2,FALSE))</f>
        <v/>
      </c>
      <c r="B1420" s="213"/>
      <c r="C1420" s="213"/>
      <c r="D1420" s="213"/>
      <c r="E1420" s="216"/>
      <c r="F1420" s="216"/>
      <c r="G1420" s="245"/>
      <c r="H1420" s="245"/>
      <c r="I1420" s="245"/>
      <c r="J1420" s="245"/>
      <c r="K1420" s="246" t="str">
        <f>IF(E1420=0,"",VLOOKUP(E1420,'[2]Mão de Obra'!$A$2:$AA$998,5,))</f>
        <v/>
      </c>
      <c r="L1420" s="246"/>
      <c r="M1420" s="246"/>
      <c r="N1420" s="246"/>
      <c r="O1420" s="253"/>
      <c r="P1420" s="253"/>
      <c r="Q1420" s="253"/>
      <c r="R1420" s="253"/>
      <c r="S1420" s="253"/>
      <c r="T1420" s="253"/>
      <c r="U1420" s="253"/>
      <c r="V1420" s="253"/>
      <c r="W1420" s="253"/>
      <c r="X1420" s="253"/>
      <c r="Y1420" s="253"/>
      <c r="Z1420" s="253"/>
      <c r="AA1420" s="243" t="str">
        <f t="shared" si="108"/>
        <v/>
      </c>
      <c r="AB1420" s="243"/>
      <c r="AC1420" s="243"/>
      <c r="AD1420" s="243"/>
      <c r="AE1420" s="243"/>
      <c r="AF1420" s="244"/>
      <c r="AL1420" s="53"/>
      <c r="AQ1420" s="73"/>
    </row>
    <row r="1421" spans="1:43" s="28" customFormat="1" hidden="1" outlineLevel="1" x14ac:dyDescent="0.3">
      <c r="A1421" s="212" t="str">
        <f>IF(E1421=0,"",VLOOKUP(E1421,'[2]Mão de Obra'!$A$2:$AA$998,2,FALSE))</f>
        <v/>
      </c>
      <c r="B1421" s="213"/>
      <c r="C1421" s="213"/>
      <c r="D1421" s="213"/>
      <c r="E1421" s="214"/>
      <c r="F1421" s="214"/>
      <c r="G1421" s="236"/>
      <c r="H1421" s="236"/>
      <c r="I1421" s="236"/>
      <c r="J1421" s="236"/>
      <c r="K1421" s="237" t="str">
        <f>IF(E1421=0,"",VLOOKUP(E1421,'[2]Mão de Obra'!$A$2:$AA$998,5,))</f>
        <v/>
      </c>
      <c r="L1421" s="237"/>
      <c r="M1421" s="237"/>
      <c r="N1421" s="237"/>
      <c r="O1421" s="253"/>
      <c r="P1421" s="253"/>
      <c r="Q1421" s="253"/>
      <c r="R1421" s="253"/>
      <c r="S1421" s="253"/>
      <c r="T1421" s="253"/>
      <c r="U1421" s="253"/>
      <c r="V1421" s="253"/>
      <c r="W1421" s="253"/>
      <c r="X1421" s="253"/>
      <c r="Y1421" s="253"/>
      <c r="Z1421" s="253"/>
      <c r="AA1421" s="243" t="str">
        <f t="shared" si="108"/>
        <v/>
      </c>
      <c r="AB1421" s="243"/>
      <c r="AC1421" s="243"/>
      <c r="AD1421" s="243"/>
      <c r="AE1421" s="243"/>
      <c r="AF1421" s="244"/>
      <c r="AL1421" s="53"/>
      <c r="AQ1421" s="73"/>
    </row>
    <row r="1422" spans="1:43" s="28" customFormat="1" hidden="1" outlineLevel="1" x14ac:dyDescent="0.3">
      <c r="A1422" s="212" t="str">
        <f>IF(E1422=0,"",VLOOKUP(E1422,'[2]Mão de Obra'!$A$2:$AA$998,2,FALSE))</f>
        <v/>
      </c>
      <c r="B1422" s="213"/>
      <c r="C1422" s="213"/>
      <c r="D1422" s="213"/>
      <c r="E1422" s="214"/>
      <c r="F1422" s="214"/>
      <c r="G1422" s="236" t="str">
        <f>IF(E1422=0,"",121.83%)</f>
        <v/>
      </c>
      <c r="H1422" s="236"/>
      <c r="I1422" s="236"/>
      <c r="J1422" s="236"/>
      <c r="K1422" s="237" t="str">
        <f>IF(E1422=0,"",VLOOKUP(E1422,'[2]Mão de Obra'!$A$2:$AA$998,5,))</f>
        <v/>
      </c>
      <c r="L1422" s="237"/>
      <c r="M1422" s="237"/>
      <c r="N1422" s="237"/>
      <c r="O1422" s="228"/>
      <c r="P1422" s="228"/>
      <c r="Q1422" s="228"/>
      <c r="R1422" s="228"/>
      <c r="S1422" s="228"/>
      <c r="T1422" s="228"/>
      <c r="U1422" s="228"/>
      <c r="V1422" s="228"/>
      <c r="W1422" s="228"/>
      <c r="X1422" s="228"/>
      <c r="Y1422" s="228"/>
      <c r="Z1422" s="228"/>
      <c r="AA1422" s="243" t="str">
        <f t="shared" si="108"/>
        <v/>
      </c>
      <c r="AB1422" s="243"/>
      <c r="AC1422" s="243"/>
      <c r="AD1422" s="243"/>
      <c r="AE1422" s="243"/>
      <c r="AF1422" s="244"/>
      <c r="AL1422" s="53"/>
      <c r="AQ1422" s="73"/>
    </row>
    <row r="1423" spans="1:43" s="28" customFormat="1" hidden="1" outlineLevel="1" x14ac:dyDescent="0.3">
      <c r="A1423" s="212" t="str">
        <f>IF(E1423=0,"",VLOOKUP(E1423,'[2]Mão de Obra'!$A$2:$AA$998,2,FALSE))</f>
        <v/>
      </c>
      <c r="B1423" s="213"/>
      <c r="C1423" s="213"/>
      <c r="D1423" s="213"/>
      <c r="E1423" s="214"/>
      <c r="F1423" s="214"/>
      <c r="G1423" s="236" t="str">
        <f>IF(E1423=0,"",121.83%)</f>
        <v/>
      </c>
      <c r="H1423" s="236"/>
      <c r="I1423" s="236"/>
      <c r="J1423" s="236"/>
      <c r="K1423" s="237" t="str">
        <f>IF(E1423=0,"",VLOOKUP(E1423,'[2]Mão de Obra'!$A$2:$AA$998,5,))</f>
        <v/>
      </c>
      <c r="L1423" s="237"/>
      <c r="M1423" s="237"/>
      <c r="N1423" s="237"/>
      <c r="O1423" s="228"/>
      <c r="P1423" s="228"/>
      <c r="Q1423" s="228"/>
      <c r="R1423" s="228"/>
      <c r="S1423" s="228"/>
      <c r="T1423" s="228"/>
      <c r="U1423" s="228"/>
      <c r="V1423" s="228"/>
      <c r="W1423" s="228"/>
      <c r="X1423" s="228"/>
      <c r="Y1423" s="228"/>
      <c r="Z1423" s="228"/>
      <c r="AA1423" s="243" t="str">
        <f t="shared" si="108"/>
        <v/>
      </c>
      <c r="AB1423" s="243"/>
      <c r="AC1423" s="243"/>
      <c r="AD1423" s="243"/>
      <c r="AE1423" s="243"/>
      <c r="AF1423" s="244"/>
      <c r="AL1423" s="53"/>
      <c r="AQ1423" s="73"/>
    </row>
    <row r="1424" spans="1:43" s="28" customFormat="1" hidden="1" outlineLevel="1" x14ac:dyDescent="0.3">
      <c r="A1424" s="212" t="str">
        <f>IF(E1424=0,"",VLOOKUP(E1424,'[2]Mão de Obra'!$A$2:$AA$998,2,FALSE))</f>
        <v/>
      </c>
      <c r="B1424" s="213"/>
      <c r="C1424" s="213"/>
      <c r="D1424" s="213"/>
      <c r="E1424" s="214"/>
      <c r="F1424" s="214"/>
      <c r="G1424" s="236" t="str">
        <f>IF(E1424=0,"",121.83%)</f>
        <v/>
      </c>
      <c r="H1424" s="236"/>
      <c r="I1424" s="236"/>
      <c r="J1424" s="236"/>
      <c r="K1424" s="237" t="str">
        <f>IF(E1424=0,"",VLOOKUP(E1424,'[2]Mão de Obra'!$A$2:$AA$998,5,))</f>
        <v/>
      </c>
      <c r="L1424" s="237"/>
      <c r="M1424" s="237"/>
      <c r="N1424" s="237"/>
      <c r="O1424" s="228"/>
      <c r="P1424" s="228"/>
      <c r="Q1424" s="228"/>
      <c r="R1424" s="228"/>
      <c r="S1424" s="228"/>
      <c r="T1424" s="228"/>
      <c r="U1424" s="228"/>
      <c r="V1424" s="228"/>
      <c r="W1424" s="228"/>
      <c r="X1424" s="228"/>
      <c r="Y1424" s="228"/>
      <c r="Z1424" s="228"/>
      <c r="AA1424" s="243" t="str">
        <f t="shared" si="108"/>
        <v/>
      </c>
      <c r="AB1424" s="243"/>
      <c r="AC1424" s="243"/>
      <c r="AD1424" s="243"/>
      <c r="AE1424" s="243"/>
      <c r="AF1424" s="244"/>
      <c r="AL1424" s="53"/>
      <c r="AQ1424" s="73"/>
    </row>
    <row r="1425" spans="1:43" s="28" customFormat="1" hidden="1" outlineLevel="1" x14ac:dyDescent="0.3">
      <c r="A1425" s="212" t="str">
        <f>IF(E1425=0,"",VLOOKUP(E1425,'[2]Mão de Obra'!$A$2:$AA$998,2,FALSE))</f>
        <v/>
      </c>
      <c r="B1425" s="213"/>
      <c r="C1425" s="213"/>
      <c r="D1425" s="213"/>
      <c r="E1425" s="214"/>
      <c r="F1425" s="214"/>
      <c r="G1425" s="236" t="str">
        <f>IF(E1425=0,"",121.83%)</f>
        <v/>
      </c>
      <c r="H1425" s="236"/>
      <c r="I1425" s="236"/>
      <c r="J1425" s="236"/>
      <c r="K1425" s="237" t="str">
        <f>IF(E1425=0,"",VLOOKUP(E1425,'[2]Mão de Obra'!$A$2:$AA$998,5,))</f>
        <v/>
      </c>
      <c r="L1425" s="237"/>
      <c r="M1425" s="237"/>
      <c r="N1425" s="237"/>
      <c r="O1425" s="228"/>
      <c r="P1425" s="228"/>
      <c r="Q1425" s="228"/>
      <c r="R1425" s="228"/>
      <c r="S1425" s="228"/>
      <c r="T1425" s="228"/>
      <c r="U1425" s="228"/>
      <c r="V1425" s="228"/>
      <c r="W1425" s="228"/>
      <c r="X1425" s="228"/>
      <c r="Y1425" s="228"/>
      <c r="Z1425" s="228"/>
      <c r="AA1425" s="243" t="str">
        <f t="shared" si="108"/>
        <v/>
      </c>
      <c r="AB1425" s="243"/>
      <c r="AC1425" s="243"/>
      <c r="AD1425" s="243"/>
      <c r="AE1425" s="243"/>
      <c r="AF1425" s="244"/>
      <c r="AL1425" s="53"/>
      <c r="AQ1425" s="73"/>
    </row>
    <row r="1426" spans="1:43" s="28" customFormat="1" hidden="1" outlineLevel="1" x14ac:dyDescent="0.3">
      <c r="A1426" s="212" t="str">
        <f>IF(E1426=0,"",VLOOKUP(E1426,'[2]Mão de Obra'!$A$2:$AA$998,2,FALSE))</f>
        <v/>
      </c>
      <c r="B1426" s="213"/>
      <c r="C1426" s="213"/>
      <c r="D1426" s="213"/>
      <c r="E1426" s="214"/>
      <c r="F1426" s="214"/>
      <c r="G1426" s="236" t="str">
        <f>IF(E1426=0,"",121.83%)</f>
        <v/>
      </c>
      <c r="H1426" s="236"/>
      <c r="I1426" s="236"/>
      <c r="J1426" s="236"/>
      <c r="K1426" s="237" t="str">
        <f>IF(E1426=0,"",VLOOKUP(E1426,'[2]Mão de Obra'!$A$2:$AA$998,5))</f>
        <v/>
      </c>
      <c r="L1426" s="237"/>
      <c r="M1426" s="237"/>
      <c r="N1426" s="237"/>
      <c r="O1426" s="228"/>
      <c r="P1426" s="228"/>
      <c r="Q1426" s="228"/>
      <c r="R1426" s="228"/>
      <c r="S1426" s="228"/>
      <c r="T1426" s="228"/>
      <c r="U1426" s="228"/>
      <c r="V1426" s="228"/>
      <c r="W1426" s="228"/>
      <c r="X1426" s="228"/>
      <c r="Y1426" s="228"/>
      <c r="Z1426" s="228"/>
      <c r="AA1426" s="243" t="str">
        <f t="shared" si="108"/>
        <v/>
      </c>
      <c r="AB1426" s="243"/>
      <c r="AC1426" s="243"/>
      <c r="AD1426" s="243"/>
      <c r="AE1426" s="243"/>
      <c r="AF1426" s="244"/>
      <c r="AL1426" s="53"/>
      <c r="AQ1426" s="73"/>
    </row>
    <row r="1427" spans="1:43" s="28" customFormat="1" hidden="1" outlineLevel="1" x14ac:dyDescent="0.3">
      <c r="A1427" s="222" t="s">
        <v>21</v>
      </c>
      <c r="B1427" s="223"/>
      <c r="C1427" s="223"/>
      <c r="D1427" s="223"/>
      <c r="E1427" s="223"/>
      <c r="F1427" s="223"/>
      <c r="G1427" s="223"/>
      <c r="H1427" s="223"/>
      <c r="I1427" s="223"/>
      <c r="J1427" s="223"/>
      <c r="K1427" s="223"/>
      <c r="L1427" s="223"/>
      <c r="M1427" s="223"/>
      <c r="N1427" s="223"/>
      <c r="O1427" s="223"/>
      <c r="P1427" s="223"/>
      <c r="Q1427" s="223"/>
      <c r="R1427" s="223"/>
      <c r="S1427" s="223"/>
      <c r="T1427" s="223"/>
      <c r="U1427" s="223"/>
      <c r="V1427" s="223"/>
      <c r="W1427" s="224">
        <f>TRUNC(SUM(AA1419:AF1426),2)</f>
        <v>0</v>
      </c>
      <c r="X1427" s="225"/>
      <c r="Y1427" s="225"/>
      <c r="Z1427" s="225"/>
      <c r="AA1427" s="225"/>
      <c r="AB1427" s="225"/>
      <c r="AC1427" s="225"/>
      <c r="AD1427" s="225"/>
      <c r="AE1427" s="225"/>
      <c r="AF1427" s="225"/>
      <c r="AL1427" s="53"/>
      <c r="AQ1427" s="73"/>
    </row>
    <row r="1428" spans="1:43" s="28" customFormat="1" hidden="1" outlineLevel="1" x14ac:dyDescent="0.3">
      <c r="A1428" s="10"/>
      <c r="B1428" s="11"/>
      <c r="C1428" s="11"/>
      <c r="D1428" s="12"/>
      <c r="E1428" s="13"/>
      <c r="F1428" s="13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/>
      <c r="T1428" s="11"/>
      <c r="U1428" s="11"/>
      <c r="V1428" s="11"/>
      <c r="W1428" s="11"/>
      <c r="X1428" s="32"/>
      <c r="Y1428" s="32"/>
      <c r="Z1428" s="32"/>
      <c r="AA1428" s="32"/>
      <c r="AB1428" s="35"/>
      <c r="AC1428" s="35"/>
      <c r="AD1428" s="35"/>
      <c r="AE1428" s="35"/>
      <c r="AF1428" s="14"/>
      <c r="AL1428" s="53"/>
      <c r="AQ1428" s="73"/>
    </row>
    <row r="1429" spans="1:43" s="28" customFormat="1" hidden="1" outlineLevel="1" x14ac:dyDescent="0.3">
      <c r="A1429" s="241" t="s">
        <v>22</v>
      </c>
      <c r="B1429" s="241"/>
      <c r="C1429" s="241"/>
      <c r="D1429" s="241"/>
      <c r="E1429" s="231" t="s">
        <v>10</v>
      </c>
      <c r="F1429" s="231"/>
      <c r="G1429" s="231" t="s">
        <v>23</v>
      </c>
      <c r="H1429" s="231"/>
      <c r="I1429" s="231"/>
      <c r="J1429" s="231" t="s">
        <v>24</v>
      </c>
      <c r="K1429" s="231"/>
      <c r="L1429" s="231"/>
      <c r="M1429" s="231" t="s">
        <v>25</v>
      </c>
      <c r="N1429" s="231"/>
      <c r="O1429" s="231"/>
      <c r="P1429" s="231"/>
      <c r="Q1429" s="231"/>
      <c r="R1429" s="231" t="s">
        <v>26</v>
      </c>
      <c r="S1429" s="231"/>
      <c r="T1429" s="231"/>
      <c r="U1429" s="231"/>
      <c r="V1429" s="231"/>
      <c r="W1429" s="231" t="s">
        <v>5</v>
      </c>
      <c r="X1429" s="231"/>
      <c r="Y1429" s="231"/>
      <c r="Z1429" s="231"/>
      <c r="AA1429" s="231"/>
      <c r="AB1429" s="231"/>
      <c r="AC1429" s="231"/>
      <c r="AD1429" s="231"/>
      <c r="AE1429" s="231"/>
      <c r="AF1429" s="231"/>
      <c r="AL1429" s="53"/>
      <c r="AQ1429" s="73"/>
    </row>
    <row r="1430" spans="1:43" s="28" customFormat="1" hidden="1" outlineLevel="1" x14ac:dyDescent="0.3">
      <c r="A1430" s="17" t="s">
        <v>203</v>
      </c>
      <c r="B1430" s="18"/>
      <c r="C1430" s="18"/>
      <c r="D1430" s="19"/>
      <c r="E1430" s="233" t="s">
        <v>160</v>
      </c>
      <c r="F1430" s="233"/>
      <c r="G1430" s="227"/>
      <c r="H1430" s="227"/>
      <c r="I1430" s="227"/>
      <c r="J1430" s="232" t="s">
        <v>43</v>
      </c>
      <c r="K1430" s="232"/>
      <c r="L1430" s="232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2"/>
      <c r="W1430" s="20"/>
      <c r="X1430" s="33"/>
      <c r="Y1430" s="33"/>
      <c r="Z1430" s="33"/>
      <c r="AA1430" s="33"/>
      <c r="AB1430" s="33"/>
      <c r="AC1430" s="33"/>
      <c r="AD1430" s="33"/>
      <c r="AE1430" s="220">
        <f>IF(A1430="","",(W1427*G1430/100))</f>
        <v>0</v>
      </c>
      <c r="AF1430" s="234"/>
      <c r="AL1430" s="53"/>
      <c r="AQ1430" s="73"/>
    </row>
    <row r="1431" spans="1:43" s="28" customFormat="1" hidden="1" outlineLevel="1" x14ac:dyDescent="0.3">
      <c r="A1431" s="17" t="s">
        <v>72</v>
      </c>
      <c r="B1431" s="18"/>
      <c r="C1431" s="18"/>
      <c r="D1431" s="19"/>
      <c r="E1431" s="233" t="s">
        <v>75</v>
      </c>
      <c r="F1431" s="233"/>
      <c r="G1431" s="227"/>
      <c r="H1431" s="227"/>
      <c r="I1431" s="227"/>
      <c r="J1431" s="232" t="s">
        <v>43</v>
      </c>
      <c r="K1431" s="232"/>
      <c r="L1431" s="232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2"/>
      <c r="W1431" s="20"/>
      <c r="X1431" s="33"/>
      <c r="Y1431" s="33"/>
      <c r="Z1431" s="33"/>
      <c r="AA1431" s="33"/>
      <c r="AB1431" s="33"/>
      <c r="AC1431" s="33"/>
      <c r="AD1431" s="33"/>
      <c r="AE1431" s="220">
        <f>IF(A1431="","",(W1427*G1431/100))</f>
        <v>0</v>
      </c>
      <c r="AF1431" s="234"/>
      <c r="AL1431" s="53"/>
      <c r="AQ1431" s="73"/>
    </row>
    <row r="1432" spans="1:43" s="28" customFormat="1" hidden="1" outlineLevel="1" x14ac:dyDescent="0.3">
      <c r="A1432" s="21" t="s">
        <v>73</v>
      </c>
      <c r="B1432" s="18"/>
      <c r="C1432" s="18"/>
      <c r="D1432" s="19"/>
      <c r="E1432" s="233" t="s">
        <v>76</v>
      </c>
      <c r="F1432" s="233"/>
      <c r="G1432" s="227"/>
      <c r="H1432" s="227"/>
      <c r="I1432" s="227"/>
      <c r="J1432" s="232" t="s">
        <v>43</v>
      </c>
      <c r="K1432" s="232"/>
      <c r="L1432" s="232"/>
      <c r="M1432" s="45"/>
      <c r="N1432" s="45"/>
      <c r="O1432" s="45"/>
      <c r="P1432" s="45"/>
      <c r="Q1432" s="45"/>
      <c r="R1432" s="45"/>
      <c r="S1432" s="45"/>
      <c r="T1432" s="45"/>
      <c r="U1432" s="45"/>
      <c r="V1432" s="45"/>
      <c r="W1432" s="20"/>
      <c r="X1432" s="33"/>
      <c r="Y1432" s="33"/>
      <c r="Z1432" s="33"/>
      <c r="AA1432" s="33"/>
      <c r="AB1432" s="33"/>
      <c r="AC1432" s="33"/>
      <c r="AD1432" s="33"/>
      <c r="AE1432" s="220">
        <f>IF(A1432="","",(W1427*G1432/100))</f>
        <v>0</v>
      </c>
      <c r="AF1432" s="234"/>
      <c r="AL1432" s="53"/>
      <c r="AQ1432" s="73"/>
    </row>
    <row r="1433" spans="1:43" s="28" customFormat="1" hidden="1" outlineLevel="1" x14ac:dyDescent="0.3">
      <c r="A1433" s="21" t="s">
        <v>74</v>
      </c>
      <c r="B1433" s="18"/>
      <c r="C1433" s="18"/>
      <c r="D1433" s="19"/>
      <c r="E1433" s="233" t="s">
        <v>77</v>
      </c>
      <c r="F1433" s="233"/>
      <c r="G1433" s="227"/>
      <c r="H1433" s="227"/>
      <c r="I1433" s="227"/>
      <c r="J1433" s="232" t="s">
        <v>43</v>
      </c>
      <c r="K1433" s="232"/>
      <c r="L1433" s="232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2"/>
      <c r="W1433" s="22"/>
      <c r="X1433" s="34"/>
      <c r="Y1433" s="34"/>
      <c r="Z1433" s="34"/>
      <c r="AA1433" s="34"/>
      <c r="AB1433" s="34"/>
      <c r="AC1433" s="34"/>
      <c r="AD1433" s="34"/>
      <c r="AE1433" s="220">
        <f>IF(A1433="","",(W1427*G1433/100))</f>
        <v>0</v>
      </c>
      <c r="AF1433" s="234"/>
      <c r="AL1433" s="53"/>
      <c r="AQ1433" s="73"/>
    </row>
    <row r="1434" spans="1:43" s="28" customFormat="1" hidden="1" outlineLevel="1" x14ac:dyDescent="0.3">
      <c r="A1434" s="222" t="s">
        <v>27</v>
      </c>
      <c r="B1434" s="223"/>
      <c r="C1434" s="223"/>
      <c r="D1434" s="223"/>
      <c r="E1434" s="223"/>
      <c r="F1434" s="223"/>
      <c r="G1434" s="223"/>
      <c r="H1434" s="223"/>
      <c r="I1434" s="223"/>
      <c r="J1434" s="223"/>
      <c r="K1434" s="223"/>
      <c r="L1434" s="223"/>
      <c r="M1434" s="223"/>
      <c r="N1434" s="223"/>
      <c r="O1434" s="223"/>
      <c r="P1434" s="223"/>
      <c r="Q1434" s="223"/>
      <c r="R1434" s="223"/>
      <c r="S1434" s="223"/>
      <c r="T1434" s="223"/>
      <c r="U1434" s="223"/>
      <c r="V1434" s="223"/>
      <c r="W1434" s="224">
        <f>TRUNC(SUM(AE1430:AF1433),2)</f>
        <v>0</v>
      </c>
      <c r="X1434" s="225"/>
      <c r="Y1434" s="225"/>
      <c r="Z1434" s="225"/>
      <c r="AA1434" s="225"/>
      <c r="AB1434" s="225"/>
      <c r="AC1434" s="225"/>
      <c r="AD1434" s="225"/>
      <c r="AE1434" s="225"/>
      <c r="AF1434" s="225"/>
      <c r="AL1434" s="53"/>
      <c r="AQ1434" s="73"/>
    </row>
    <row r="1435" spans="1:43" s="28" customFormat="1" hidden="1" outlineLevel="1" x14ac:dyDescent="0.3">
      <c r="A1435" s="10"/>
      <c r="B1435" s="11"/>
      <c r="C1435" s="11"/>
      <c r="D1435" s="12"/>
      <c r="E1435" s="13"/>
      <c r="F1435" s="13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/>
      <c r="T1435" s="11"/>
      <c r="U1435" s="11"/>
      <c r="V1435" s="11"/>
      <c r="W1435" s="11"/>
      <c r="X1435" s="32"/>
      <c r="Y1435" s="32"/>
      <c r="Z1435" s="32"/>
      <c r="AA1435" s="32"/>
      <c r="AB1435" s="35"/>
      <c r="AC1435" s="35"/>
      <c r="AD1435" s="35"/>
      <c r="AE1435" s="35"/>
      <c r="AF1435" s="14"/>
      <c r="AL1435" s="53"/>
      <c r="AQ1435" s="73"/>
    </row>
    <row r="1436" spans="1:43" s="28" customFormat="1" hidden="1" outlineLevel="1" x14ac:dyDescent="0.3">
      <c r="A1436" s="238" t="s">
        <v>28</v>
      </c>
      <c r="B1436" s="238"/>
      <c r="C1436" s="238"/>
      <c r="D1436" s="238"/>
      <c r="E1436" s="238"/>
      <c r="F1436" s="238"/>
      <c r="G1436" s="238"/>
      <c r="H1436" s="238"/>
      <c r="I1436" s="238"/>
      <c r="J1436" s="238"/>
      <c r="K1436" s="238"/>
      <c r="L1436" s="238"/>
      <c r="M1436" s="238"/>
      <c r="N1436" s="224">
        <f>SUM(W1416,W1427,W1434)</f>
        <v>202.56</v>
      </c>
      <c r="O1436" s="225"/>
      <c r="P1436" s="225"/>
      <c r="Q1436" s="225"/>
      <c r="R1436" s="225"/>
      <c r="S1436" s="225"/>
      <c r="T1436" s="225"/>
      <c r="U1436" s="225"/>
      <c r="V1436" s="225"/>
      <c r="W1436" s="225"/>
      <c r="X1436" s="225"/>
      <c r="Y1436" s="225"/>
      <c r="Z1436" s="225"/>
      <c r="AA1436" s="225"/>
      <c r="AB1436" s="225"/>
      <c r="AC1436" s="225"/>
      <c r="AD1436" s="225"/>
      <c r="AE1436" s="225"/>
      <c r="AF1436" s="225"/>
      <c r="AL1436" s="53"/>
      <c r="AQ1436" s="73"/>
    </row>
    <row r="1437" spans="1:43" s="28" customFormat="1" hidden="1" outlineLevel="1" x14ac:dyDescent="0.3">
      <c r="A1437" s="239" t="s">
        <v>29</v>
      </c>
      <c r="B1437" s="239"/>
      <c r="C1437" s="239"/>
      <c r="D1437" s="239"/>
      <c r="E1437" s="239"/>
      <c r="F1437" s="239"/>
      <c r="G1437" s="239"/>
      <c r="H1437" s="239"/>
      <c r="I1437" s="239"/>
      <c r="J1437" s="239"/>
      <c r="K1437" s="239"/>
      <c r="L1437" s="239"/>
      <c r="M1437" s="239"/>
      <c r="N1437" s="240">
        <f>AH1470</f>
        <v>140.625</v>
      </c>
      <c r="O1437" s="240"/>
      <c r="P1437" s="240"/>
      <c r="Q1437" s="240"/>
      <c r="R1437" s="240"/>
      <c r="S1437" s="240"/>
      <c r="T1437" s="240"/>
      <c r="U1437" s="240"/>
      <c r="V1437" s="240"/>
      <c r="W1437" s="240"/>
      <c r="X1437" s="240"/>
      <c r="Y1437" s="240"/>
      <c r="Z1437" s="240"/>
      <c r="AA1437" s="240"/>
      <c r="AB1437" s="240"/>
      <c r="AC1437" s="240"/>
      <c r="AD1437" s="240"/>
      <c r="AE1437" s="240"/>
      <c r="AF1437" s="240"/>
      <c r="AL1437" s="53"/>
      <c r="AQ1437" s="73"/>
    </row>
    <row r="1438" spans="1:43" s="28" customFormat="1" hidden="1" outlineLevel="1" x14ac:dyDescent="0.3">
      <c r="A1438" s="238" t="s">
        <v>30</v>
      </c>
      <c r="B1438" s="238"/>
      <c r="C1438" s="238"/>
      <c r="D1438" s="238"/>
      <c r="E1438" s="238"/>
      <c r="F1438" s="238"/>
      <c r="G1438" s="238"/>
      <c r="H1438" s="238"/>
      <c r="I1438" s="238"/>
      <c r="J1438" s="238"/>
      <c r="K1438" s="238"/>
      <c r="L1438" s="238"/>
      <c r="M1438" s="238"/>
      <c r="N1438" s="224">
        <f>TRUNC(N1436/N1437,2)</f>
        <v>1.44</v>
      </c>
      <c r="O1438" s="225"/>
      <c r="P1438" s="225"/>
      <c r="Q1438" s="225"/>
      <c r="R1438" s="225"/>
      <c r="S1438" s="225"/>
      <c r="T1438" s="225"/>
      <c r="U1438" s="225"/>
      <c r="V1438" s="225"/>
      <c r="W1438" s="225"/>
      <c r="X1438" s="225"/>
      <c r="Y1438" s="225"/>
      <c r="Z1438" s="225"/>
      <c r="AA1438" s="225"/>
      <c r="AB1438" s="225"/>
      <c r="AC1438" s="225"/>
      <c r="AD1438" s="225"/>
      <c r="AE1438" s="225"/>
      <c r="AF1438" s="225"/>
      <c r="AL1438" s="53"/>
      <c r="AQ1438" s="73"/>
    </row>
    <row r="1439" spans="1:43" s="28" customFormat="1" hidden="1" outlineLevel="1" x14ac:dyDescent="0.3">
      <c r="A1439" s="10"/>
      <c r="B1439" s="11"/>
      <c r="C1439" s="11"/>
      <c r="D1439" s="12"/>
      <c r="E1439" s="13"/>
      <c r="F1439" s="13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/>
      <c r="T1439" s="11"/>
      <c r="U1439" s="11"/>
      <c r="V1439" s="11"/>
      <c r="W1439" s="11"/>
      <c r="X1439" s="32"/>
      <c r="Y1439" s="32"/>
      <c r="Z1439" s="32"/>
      <c r="AA1439" s="32"/>
      <c r="AB1439" s="35"/>
      <c r="AC1439" s="35"/>
      <c r="AD1439" s="35"/>
      <c r="AE1439" s="35"/>
      <c r="AF1439" s="14"/>
      <c r="AL1439" s="53"/>
      <c r="AQ1439" s="73"/>
    </row>
    <row r="1440" spans="1:43" s="28" customFormat="1" hidden="1" outlineLevel="1" x14ac:dyDescent="0.3">
      <c r="A1440" s="241" t="s">
        <v>31</v>
      </c>
      <c r="B1440" s="241"/>
      <c r="C1440" s="241"/>
      <c r="D1440" s="241"/>
      <c r="E1440" s="231" t="s">
        <v>10</v>
      </c>
      <c r="F1440" s="231"/>
      <c r="G1440" s="231" t="s">
        <v>0</v>
      </c>
      <c r="H1440" s="231"/>
      <c r="I1440" s="235" t="s">
        <v>32</v>
      </c>
      <c r="J1440" s="235"/>
      <c r="K1440" s="235"/>
      <c r="L1440" s="235"/>
      <c r="M1440" s="235"/>
      <c r="N1440" s="235"/>
      <c r="O1440" s="235"/>
      <c r="P1440" s="235"/>
      <c r="Q1440" s="235" t="s">
        <v>16</v>
      </c>
      <c r="R1440" s="235"/>
      <c r="S1440" s="235"/>
      <c r="T1440" s="235"/>
      <c r="U1440" s="235"/>
      <c r="V1440" s="235"/>
      <c r="W1440" s="235"/>
      <c r="X1440" s="235"/>
      <c r="Y1440" s="235"/>
      <c r="Z1440" s="235"/>
      <c r="AA1440" s="235"/>
      <c r="AB1440" s="211" t="s">
        <v>32</v>
      </c>
      <c r="AC1440" s="211"/>
      <c r="AD1440" s="211"/>
      <c r="AE1440" s="211"/>
      <c r="AF1440" s="211"/>
      <c r="AL1440" s="53"/>
      <c r="AQ1440" s="73"/>
    </row>
    <row r="1441" spans="1:43" s="28" customFormat="1" hidden="1" outlineLevel="1" x14ac:dyDescent="0.3">
      <c r="A1441" s="212" t="str">
        <f>IF(E1441="","",VLOOKUP(E1441,[2]Material!$A$3:$N$526,2,FALSE))</f>
        <v/>
      </c>
      <c r="B1441" s="213"/>
      <c r="C1441" s="213"/>
      <c r="D1441" s="213"/>
      <c r="E1441" s="216"/>
      <c r="F1441" s="216"/>
      <c r="G1441" s="216" t="str">
        <f>IF(E1441="","",VLOOKUP(E1441,[2]Material!$A$3:$N$526,3,FALSE))</f>
        <v/>
      </c>
      <c r="H1441" s="216"/>
      <c r="I1441" s="230" t="str">
        <f>IF(E1441="","",VLOOKUP(E1441,[2]Material!$A$3:$N$526,4,FALSE))</f>
        <v/>
      </c>
      <c r="J1441" s="230"/>
      <c r="K1441" s="230"/>
      <c r="L1441" s="230"/>
      <c r="M1441" s="230"/>
      <c r="N1441" s="230"/>
      <c r="O1441" s="230"/>
      <c r="P1441" s="230"/>
      <c r="Q1441" s="40"/>
      <c r="R1441" s="40"/>
      <c r="S1441" s="40"/>
      <c r="T1441" s="40"/>
      <c r="U1441" s="40"/>
      <c r="V1441" s="40"/>
      <c r="W1441" s="217"/>
      <c r="X1441" s="217"/>
      <c r="Y1441" s="217"/>
      <c r="Z1441" s="217"/>
      <c r="AA1441" s="217"/>
      <c r="AB1441" s="33"/>
      <c r="AC1441" s="33"/>
      <c r="AD1441" s="33"/>
      <c r="AE1441" s="33"/>
      <c r="AF1441" s="23" t="str">
        <f t="shared" ref="AF1441:AF1450" si="109">IF(W1441="","",I1441*W1441)</f>
        <v/>
      </c>
      <c r="AL1441" s="53"/>
      <c r="AQ1441" s="73"/>
    </row>
    <row r="1442" spans="1:43" s="28" customFormat="1" hidden="1" outlineLevel="1" x14ac:dyDescent="0.3">
      <c r="A1442" s="212" t="str">
        <f>IF(E1442="","",VLOOKUP(E1442,[2]Material!$A$3:$N$526,2,FALSE))</f>
        <v/>
      </c>
      <c r="B1442" s="213"/>
      <c r="C1442" s="213"/>
      <c r="D1442" s="213"/>
      <c r="E1442" s="216"/>
      <c r="F1442" s="216"/>
      <c r="G1442" s="216" t="str">
        <f>IF(E1442="","",VLOOKUP(E1442,[2]Material!$A$3:$N$526,3,FALSE))</f>
        <v/>
      </c>
      <c r="H1442" s="216"/>
      <c r="I1442" s="230" t="str">
        <f>IF(E1442="","",VLOOKUP(E1442,[2]Material!$A$3:$N$526,4,FALSE))</f>
        <v/>
      </c>
      <c r="J1442" s="230"/>
      <c r="K1442" s="230"/>
      <c r="L1442" s="230"/>
      <c r="M1442" s="230"/>
      <c r="N1442" s="230"/>
      <c r="O1442" s="230"/>
      <c r="P1442" s="230"/>
      <c r="Q1442" s="40"/>
      <c r="R1442" s="40"/>
      <c r="S1442" s="40"/>
      <c r="T1442" s="40"/>
      <c r="U1442" s="40"/>
      <c r="V1442" s="40"/>
      <c r="W1442" s="217"/>
      <c r="X1442" s="217"/>
      <c r="Y1442" s="217"/>
      <c r="Z1442" s="217"/>
      <c r="AA1442" s="217"/>
      <c r="AB1442" s="33"/>
      <c r="AC1442" s="33"/>
      <c r="AD1442" s="33"/>
      <c r="AE1442" s="33"/>
      <c r="AF1442" s="23" t="str">
        <f t="shared" si="109"/>
        <v/>
      </c>
      <c r="AL1442" s="53"/>
      <c r="AQ1442" s="73"/>
    </row>
    <row r="1443" spans="1:43" s="28" customFormat="1" hidden="1" outlineLevel="1" x14ac:dyDescent="0.3">
      <c r="A1443" s="212" t="str">
        <f>IF(E1443="","",VLOOKUP(E1443,[2]Material!$A$3:$N$526,2,FALSE))</f>
        <v/>
      </c>
      <c r="B1443" s="213"/>
      <c r="C1443" s="213"/>
      <c r="D1443" s="213"/>
      <c r="E1443" s="216"/>
      <c r="F1443" s="216"/>
      <c r="G1443" s="216" t="str">
        <f>IF(E1443="","",VLOOKUP(E1443,[2]Material!$A$3:$N$526,3,FALSE))</f>
        <v/>
      </c>
      <c r="H1443" s="216"/>
      <c r="I1443" s="230" t="str">
        <f>IF(E1443="","",VLOOKUP(E1443,[2]Material!$A$3:$N$526,4,FALSE))</f>
        <v/>
      </c>
      <c r="J1443" s="230"/>
      <c r="K1443" s="230"/>
      <c r="L1443" s="230"/>
      <c r="M1443" s="230"/>
      <c r="N1443" s="230"/>
      <c r="O1443" s="230"/>
      <c r="P1443" s="230"/>
      <c r="Q1443" s="40"/>
      <c r="R1443" s="40"/>
      <c r="S1443" s="40"/>
      <c r="T1443" s="40"/>
      <c r="U1443" s="40"/>
      <c r="V1443" s="40"/>
      <c r="W1443" s="217"/>
      <c r="X1443" s="217"/>
      <c r="Y1443" s="217"/>
      <c r="Z1443" s="217"/>
      <c r="AA1443" s="217"/>
      <c r="AB1443" s="33"/>
      <c r="AC1443" s="33"/>
      <c r="AD1443" s="33"/>
      <c r="AE1443" s="33"/>
      <c r="AF1443" s="23" t="str">
        <f t="shared" si="109"/>
        <v/>
      </c>
      <c r="AL1443" s="53"/>
      <c r="AQ1443" s="73"/>
    </row>
    <row r="1444" spans="1:43" s="28" customFormat="1" hidden="1" outlineLevel="1" x14ac:dyDescent="0.3">
      <c r="A1444" s="212" t="str">
        <f>IF(E1444="","",VLOOKUP(E1444,[2]Material!$A$3:$N$526,2,FALSE))</f>
        <v/>
      </c>
      <c r="B1444" s="213"/>
      <c r="C1444" s="213"/>
      <c r="D1444" s="213"/>
      <c r="E1444" s="214"/>
      <c r="F1444" s="214"/>
      <c r="G1444" s="215" t="str">
        <f>IF(E1444="","",VLOOKUP(E1444,[2]Material!$A$3:$N$526,3,FALSE))</f>
        <v/>
      </c>
      <c r="H1444" s="215"/>
      <c r="I1444" s="229" t="str">
        <f>IF(E1444="","",VLOOKUP(E1444,[2]Material!$A$3:$N$526,4,FALSE))</f>
        <v/>
      </c>
      <c r="J1444" s="229"/>
      <c r="K1444" s="229"/>
      <c r="L1444" s="229"/>
      <c r="M1444" s="229"/>
      <c r="N1444" s="229"/>
      <c r="O1444" s="229"/>
      <c r="P1444" s="229"/>
      <c r="Q1444" s="20"/>
      <c r="R1444" s="20"/>
      <c r="S1444" s="20"/>
      <c r="T1444" s="20"/>
      <c r="U1444" s="20"/>
      <c r="V1444" s="20"/>
      <c r="W1444" s="228"/>
      <c r="X1444" s="228"/>
      <c r="Y1444" s="228"/>
      <c r="Z1444" s="228"/>
      <c r="AA1444" s="228"/>
      <c r="AB1444" s="33"/>
      <c r="AC1444" s="33"/>
      <c r="AD1444" s="33"/>
      <c r="AE1444" s="33"/>
      <c r="AF1444" s="23" t="str">
        <f t="shared" si="109"/>
        <v/>
      </c>
      <c r="AL1444" s="53"/>
      <c r="AQ1444" s="73"/>
    </row>
    <row r="1445" spans="1:43" s="28" customFormat="1" hidden="1" outlineLevel="1" x14ac:dyDescent="0.3">
      <c r="A1445" s="212" t="str">
        <f>IF(E1445="","",VLOOKUP(E1445,[2]Material!$A$3:$N$526,2,FALSE))</f>
        <v/>
      </c>
      <c r="B1445" s="213"/>
      <c r="C1445" s="213"/>
      <c r="D1445" s="213"/>
      <c r="E1445" s="214"/>
      <c r="F1445" s="214"/>
      <c r="G1445" s="215" t="str">
        <f>IF(E1445="","",VLOOKUP(E1445,[2]Material!$A$3:$N$526,3,FALSE))</f>
        <v/>
      </c>
      <c r="H1445" s="215"/>
      <c r="I1445" s="229" t="str">
        <f>IF(E1445="","",VLOOKUP(E1445,[2]Material!$A$3:$N$526,4,FALSE))</f>
        <v/>
      </c>
      <c r="J1445" s="229"/>
      <c r="K1445" s="229"/>
      <c r="L1445" s="229"/>
      <c r="M1445" s="229"/>
      <c r="N1445" s="229"/>
      <c r="O1445" s="229"/>
      <c r="P1445" s="229"/>
      <c r="Q1445" s="20"/>
      <c r="R1445" s="20"/>
      <c r="S1445" s="20"/>
      <c r="T1445" s="20"/>
      <c r="U1445" s="20"/>
      <c r="V1445" s="20"/>
      <c r="W1445" s="228"/>
      <c r="X1445" s="228"/>
      <c r="Y1445" s="228"/>
      <c r="Z1445" s="228"/>
      <c r="AA1445" s="228"/>
      <c r="AB1445" s="33"/>
      <c r="AC1445" s="33"/>
      <c r="AD1445" s="33"/>
      <c r="AE1445" s="33"/>
      <c r="AF1445" s="23" t="str">
        <f t="shared" si="109"/>
        <v/>
      </c>
      <c r="AL1445" s="53"/>
      <c r="AQ1445" s="73"/>
    </row>
    <row r="1446" spans="1:43" s="28" customFormat="1" hidden="1" outlineLevel="1" x14ac:dyDescent="0.3">
      <c r="A1446" s="212" t="str">
        <f>IF(E1446="","",VLOOKUP(E1446,[2]Material!$A$3:$N$526,2,FALSE))</f>
        <v/>
      </c>
      <c r="B1446" s="213"/>
      <c r="C1446" s="213"/>
      <c r="D1446" s="213"/>
      <c r="E1446" s="214"/>
      <c r="F1446" s="214"/>
      <c r="G1446" s="215" t="str">
        <f>IF(E1446="","",VLOOKUP(E1446,[2]Material!$A$3:$N$526,3,FALSE))</f>
        <v/>
      </c>
      <c r="H1446" s="215"/>
      <c r="I1446" s="229" t="str">
        <f>IF(E1446="","",VLOOKUP(E1446,[2]Material!$A$3:$N$526,4,FALSE))</f>
        <v/>
      </c>
      <c r="J1446" s="229"/>
      <c r="K1446" s="229"/>
      <c r="L1446" s="229"/>
      <c r="M1446" s="229"/>
      <c r="N1446" s="229"/>
      <c r="O1446" s="229"/>
      <c r="P1446" s="229"/>
      <c r="Q1446" s="20"/>
      <c r="R1446" s="20"/>
      <c r="S1446" s="20"/>
      <c r="T1446" s="20"/>
      <c r="U1446" s="20"/>
      <c r="V1446" s="20"/>
      <c r="W1446" s="228"/>
      <c r="X1446" s="228"/>
      <c r="Y1446" s="228"/>
      <c r="Z1446" s="228"/>
      <c r="AA1446" s="228"/>
      <c r="AB1446" s="33"/>
      <c r="AC1446" s="33"/>
      <c r="AD1446" s="33"/>
      <c r="AE1446" s="33"/>
      <c r="AF1446" s="23" t="str">
        <f t="shared" si="109"/>
        <v/>
      </c>
      <c r="AL1446" s="53"/>
      <c r="AQ1446" s="73"/>
    </row>
    <row r="1447" spans="1:43" s="28" customFormat="1" hidden="1" outlineLevel="1" x14ac:dyDescent="0.3">
      <c r="A1447" s="212" t="str">
        <f>IF(E1447="","",VLOOKUP(E1447,[2]Material!$A$3:$N$526,2,FALSE))</f>
        <v/>
      </c>
      <c r="B1447" s="213"/>
      <c r="C1447" s="213"/>
      <c r="D1447" s="213"/>
      <c r="E1447" s="214"/>
      <c r="F1447" s="214"/>
      <c r="G1447" s="215" t="str">
        <f>IF(E1447="","",VLOOKUP(E1447,[2]Material!$A$3:$N$526,3,FALSE))</f>
        <v/>
      </c>
      <c r="H1447" s="215"/>
      <c r="I1447" s="229" t="str">
        <f>IF(E1447="","",VLOOKUP(E1447,[2]Material!$A$3:$N$526,4,FALSE))</f>
        <v/>
      </c>
      <c r="J1447" s="229"/>
      <c r="K1447" s="229"/>
      <c r="L1447" s="229"/>
      <c r="M1447" s="229"/>
      <c r="N1447" s="229"/>
      <c r="O1447" s="229"/>
      <c r="P1447" s="229"/>
      <c r="Q1447" s="20"/>
      <c r="R1447" s="20"/>
      <c r="S1447" s="20"/>
      <c r="T1447" s="20"/>
      <c r="U1447" s="20"/>
      <c r="V1447" s="20"/>
      <c r="W1447" s="228"/>
      <c r="X1447" s="228"/>
      <c r="Y1447" s="228"/>
      <c r="Z1447" s="228"/>
      <c r="AA1447" s="228"/>
      <c r="AB1447" s="33"/>
      <c r="AC1447" s="33"/>
      <c r="AD1447" s="33"/>
      <c r="AE1447" s="33"/>
      <c r="AF1447" s="23" t="str">
        <f t="shared" si="109"/>
        <v/>
      </c>
      <c r="AL1447" s="53"/>
      <c r="AQ1447" s="73"/>
    </row>
    <row r="1448" spans="1:43" s="28" customFormat="1" hidden="1" outlineLevel="1" x14ac:dyDescent="0.3">
      <c r="A1448" s="212" t="str">
        <f>IF(E1448="","",VLOOKUP(E1448,[2]Material!$A$3:$N$526,2,FALSE))</f>
        <v/>
      </c>
      <c r="B1448" s="213"/>
      <c r="C1448" s="213"/>
      <c r="D1448" s="213"/>
      <c r="E1448" s="214"/>
      <c r="F1448" s="214"/>
      <c r="G1448" s="215" t="str">
        <f>IF(E1448="","",VLOOKUP(E1448,[2]Material!$A$3:$N$526,3,FALSE))</f>
        <v/>
      </c>
      <c r="H1448" s="215"/>
      <c r="I1448" s="229" t="str">
        <f>IF(E1448="","",VLOOKUP(E1448,[2]Material!$A$3:$N$526,4,FALSE))</f>
        <v/>
      </c>
      <c r="J1448" s="229"/>
      <c r="K1448" s="229"/>
      <c r="L1448" s="229"/>
      <c r="M1448" s="229"/>
      <c r="N1448" s="229"/>
      <c r="O1448" s="229"/>
      <c r="P1448" s="229"/>
      <c r="Q1448" s="20"/>
      <c r="R1448" s="20"/>
      <c r="S1448" s="20"/>
      <c r="T1448" s="20"/>
      <c r="U1448" s="20"/>
      <c r="V1448" s="20"/>
      <c r="W1448" s="228"/>
      <c r="X1448" s="228"/>
      <c r="Y1448" s="228"/>
      <c r="Z1448" s="228"/>
      <c r="AA1448" s="228"/>
      <c r="AB1448" s="33"/>
      <c r="AC1448" s="33"/>
      <c r="AD1448" s="33"/>
      <c r="AE1448" s="33"/>
      <c r="AF1448" s="23" t="str">
        <f t="shared" si="109"/>
        <v/>
      </c>
      <c r="AL1448" s="53"/>
      <c r="AQ1448" s="73"/>
    </row>
    <row r="1449" spans="1:43" s="28" customFormat="1" hidden="1" outlineLevel="1" x14ac:dyDescent="0.3">
      <c r="A1449" s="212" t="str">
        <f>IF(E1449="","",VLOOKUP(E1449,[2]Material!$A$3:$N$526,2,FALSE))</f>
        <v/>
      </c>
      <c r="B1449" s="213"/>
      <c r="C1449" s="213"/>
      <c r="D1449" s="213"/>
      <c r="E1449" s="214"/>
      <c r="F1449" s="214"/>
      <c r="G1449" s="215" t="str">
        <f>IF(E1449="","",VLOOKUP(E1449,[2]Material!$A$3:$N$526,3,FALSE))</f>
        <v/>
      </c>
      <c r="H1449" s="215"/>
      <c r="I1449" s="229" t="str">
        <f>IF(E1449="","",VLOOKUP(E1449,[2]Material!$A$3:$N$526,4,FALSE))</f>
        <v/>
      </c>
      <c r="J1449" s="229"/>
      <c r="K1449" s="229"/>
      <c r="L1449" s="229"/>
      <c r="M1449" s="229"/>
      <c r="N1449" s="229"/>
      <c r="O1449" s="229"/>
      <c r="P1449" s="229"/>
      <c r="Q1449" s="20"/>
      <c r="R1449" s="20"/>
      <c r="S1449" s="20"/>
      <c r="T1449" s="20"/>
      <c r="U1449" s="20"/>
      <c r="V1449" s="20"/>
      <c r="W1449" s="228"/>
      <c r="X1449" s="228"/>
      <c r="Y1449" s="228"/>
      <c r="Z1449" s="228"/>
      <c r="AA1449" s="228"/>
      <c r="AB1449" s="33"/>
      <c r="AC1449" s="33"/>
      <c r="AD1449" s="33"/>
      <c r="AE1449" s="33"/>
      <c r="AF1449" s="23" t="str">
        <f t="shared" si="109"/>
        <v/>
      </c>
      <c r="AL1449" s="53"/>
      <c r="AQ1449" s="73"/>
    </row>
    <row r="1450" spans="1:43" s="28" customFormat="1" hidden="1" outlineLevel="1" x14ac:dyDescent="0.3">
      <c r="A1450" s="212" t="str">
        <f>IF(E1450="","",VLOOKUP(E1450,[2]Material!$A$3:$N$526,2,FALSE))</f>
        <v/>
      </c>
      <c r="B1450" s="213"/>
      <c r="C1450" s="213"/>
      <c r="D1450" s="213"/>
      <c r="E1450" s="214"/>
      <c r="F1450" s="214"/>
      <c r="G1450" s="215" t="str">
        <f>IF(E1450="","",VLOOKUP(E1450,[2]Material!$A$3:$N$526,3,FALSE))</f>
        <v/>
      </c>
      <c r="H1450" s="215"/>
      <c r="I1450" s="229" t="str">
        <f>IF(E1450="","",VLOOKUP(E1450,[2]Material!$A$3:$N$526,4,FALSE))</f>
        <v/>
      </c>
      <c r="J1450" s="229"/>
      <c r="K1450" s="229"/>
      <c r="L1450" s="229"/>
      <c r="M1450" s="229"/>
      <c r="N1450" s="229"/>
      <c r="O1450" s="229"/>
      <c r="P1450" s="229"/>
      <c r="Q1450" s="20"/>
      <c r="R1450" s="20"/>
      <c r="S1450" s="20"/>
      <c r="T1450" s="20"/>
      <c r="U1450" s="20"/>
      <c r="V1450" s="20"/>
      <c r="W1450" s="228"/>
      <c r="X1450" s="228"/>
      <c r="Y1450" s="228"/>
      <c r="Z1450" s="228"/>
      <c r="AA1450" s="228"/>
      <c r="AB1450" s="33"/>
      <c r="AC1450" s="33"/>
      <c r="AD1450" s="33"/>
      <c r="AE1450" s="33"/>
      <c r="AF1450" s="23" t="str">
        <f t="shared" si="109"/>
        <v/>
      </c>
      <c r="AL1450" s="53"/>
      <c r="AQ1450" s="73"/>
    </row>
    <row r="1451" spans="1:43" s="28" customFormat="1" hidden="1" outlineLevel="1" x14ac:dyDescent="0.3">
      <c r="A1451" s="222" t="s">
        <v>33</v>
      </c>
      <c r="B1451" s="223"/>
      <c r="C1451" s="223"/>
      <c r="D1451" s="223"/>
      <c r="E1451" s="223"/>
      <c r="F1451" s="223"/>
      <c r="G1451" s="223"/>
      <c r="H1451" s="223"/>
      <c r="I1451" s="223"/>
      <c r="J1451" s="223"/>
      <c r="K1451" s="223"/>
      <c r="L1451" s="223"/>
      <c r="M1451" s="223"/>
      <c r="N1451" s="223"/>
      <c r="O1451" s="223"/>
      <c r="P1451" s="223"/>
      <c r="Q1451" s="223"/>
      <c r="R1451" s="223"/>
      <c r="S1451" s="223"/>
      <c r="T1451" s="223"/>
      <c r="U1451" s="223"/>
      <c r="V1451" s="223"/>
      <c r="W1451" s="224">
        <f>TRUNC(SUM(AA1441:AF1450),2)</f>
        <v>0</v>
      </c>
      <c r="X1451" s="225"/>
      <c r="Y1451" s="225"/>
      <c r="Z1451" s="225"/>
      <c r="AA1451" s="225"/>
      <c r="AB1451" s="225"/>
      <c r="AC1451" s="225"/>
      <c r="AD1451" s="225"/>
      <c r="AE1451" s="225"/>
      <c r="AF1451" s="225"/>
      <c r="AL1451" s="53"/>
      <c r="AQ1451" s="73"/>
    </row>
    <row r="1452" spans="1:43" s="28" customFormat="1" hidden="1" outlineLevel="1" x14ac:dyDescent="0.3">
      <c r="A1452" s="10"/>
      <c r="B1452" s="11"/>
      <c r="C1452" s="11"/>
      <c r="D1452" s="12"/>
      <c r="E1452" s="13"/>
      <c r="F1452" s="13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/>
      <c r="T1452" s="11"/>
      <c r="U1452" s="11"/>
      <c r="V1452" s="11"/>
      <c r="W1452" s="11"/>
      <c r="X1452" s="32"/>
      <c r="Y1452" s="32"/>
      <c r="Z1452" s="32"/>
      <c r="AA1452" s="32"/>
      <c r="AB1452" s="35"/>
      <c r="AC1452" s="35"/>
      <c r="AD1452" s="35"/>
      <c r="AE1452" s="35"/>
      <c r="AF1452" s="14"/>
      <c r="AL1452" s="53"/>
      <c r="AQ1452" s="73"/>
    </row>
    <row r="1453" spans="1:43" s="28" customFormat="1" hidden="1" outlineLevel="1" x14ac:dyDescent="0.3">
      <c r="A1453" s="241" t="s">
        <v>34</v>
      </c>
      <c r="B1453" s="241"/>
      <c r="C1453" s="241"/>
      <c r="D1453" s="241"/>
      <c r="E1453" s="231" t="s">
        <v>10</v>
      </c>
      <c r="F1453" s="231"/>
      <c r="G1453" s="231" t="s">
        <v>0</v>
      </c>
      <c r="H1453" s="231"/>
      <c r="I1453" s="231" t="s">
        <v>32</v>
      </c>
      <c r="J1453" s="231"/>
      <c r="K1453" s="231"/>
      <c r="L1453" s="231"/>
      <c r="M1453" s="231"/>
      <c r="N1453" s="231"/>
      <c r="O1453" s="231"/>
      <c r="P1453" s="231"/>
      <c r="Q1453" s="231" t="s">
        <v>16</v>
      </c>
      <c r="R1453" s="231"/>
      <c r="S1453" s="231"/>
      <c r="T1453" s="231"/>
      <c r="U1453" s="231"/>
      <c r="V1453" s="231"/>
      <c r="W1453" s="231"/>
      <c r="X1453" s="231"/>
      <c r="Y1453" s="231"/>
      <c r="Z1453" s="231"/>
      <c r="AA1453" s="231"/>
      <c r="AB1453" s="242" t="s">
        <v>32</v>
      </c>
      <c r="AC1453" s="242"/>
      <c r="AD1453" s="242"/>
      <c r="AE1453" s="242"/>
      <c r="AF1453" s="242"/>
      <c r="AL1453" s="53"/>
      <c r="AQ1453" s="73"/>
    </row>
    <row r="1454" spans="1:43" s="28" customFormat="1" hidden="1" outlineLevel="1" x14ac:dyDescent="0.3">
      <c r="A1454" s="212" t="s">
        <v>423</v>
      </c>
      <c r="B1454" s="213"/>
      <c r="C1454" s="213"/>
      <c r="D1454" s="213"/>
      <c r="E1454" s="216"/>
      <c r="F1454" s="216"/>
      <c r="G1454" s="216" t="s">
        <v>423</v>
      </c>
      <c r="H1454" s="216"/>
      <c r="I1454" s="226" t="s">
        <v>423</v>
      </c>
      <c r="J1454" s="226"/>
      <c r="K1454" s="226"/>
      <c r="L1454" s="226"/>
      <c r="M1454" s="226"/>
      <c r="N1454" s="226"/>
      <c r="O1454" s="226"/>
      <c r="P1454" s="226"/>
      <c r="Q1454" s="40"/>
      <c r="R1454" s="40"/>
      <c r="S1454" s="40"/>
      <c r="T1454" s="40"/>
      <c r="U1454" s="40"/>
      <c r="V1454" s="40"/>
      <c r="W1454" s="217"/>
      <c r="X1454" s="217"/>
      <c r="Y1454" s="217"/>
      <c r="Z1454" s="217"/>
      <c r="AA1454" s="217"/>
      <c r="AB1454" s="33"/>
      <c r="AC1454" s="33"/>
      <c r="AD1454" s="33"/>
      <c r="AE1454" s="33"/>
      <c r="AF1454" s="23" t="str">
        <f t="shared" ref="AF1454:AF1459" si="110">IF(W1454="","",I1454*W1454)</f>
        <v/>
      </c>
      <c r="AL1454" s="53"/>
      <c r="AQ1454" s="73"/>
    </row>
    <row r="1455" spans="1:43" s="28" customFormat="1" hidden="1" outlineLevel="1" x14ac:dyDescent="0.3">
      <c r="A1455" s="212" t="s">
        <v>423</v>
      </c>
      <c r="B1455" s="213"/>
      <c r="C1455" s="213"/>
      <c r="D1455" s="213"/>
      <c r="E1455" s="214"/>
      <c r="F1455" s="214"/>
      <c r="G1455" s="216" t="s">
        <v>423</v>
      </c>
      <c r="H1455" s="216"/>
      <c r="I1455" s="227" t="s">
        <v>423</v>
      </c>
      <c r="J1455" s="227"/>
      <c r="K1455" s="227"/>
      <c r="L1455" s="227"/>
      <c r="M1455" s="227"/>
      <c r="N1455" s="227"/>
      <c r="O1455" s="227"/>
      <c r="P1455" s="227"/>
      <c r="Q1455" s="20"/>
      <c r="R1455" s="20"/>
      <c r="S1455" s="20"/>
      <c r="T1455" s="20"/>
      <c r="U1455" s="20"/>
      <c r="V1455" s="20"/>
      <c r="W1455" s="228"/>
      <c r="X1455" s="228"/>
      <c r="Y1455" s="228"/>
      <c r="Z1455" s="228"/>
      <c r="AA1455" s="228"/>
      <c r="AB1455" s="33"/>
      <c r="AC1455" s="33"/>
      <c r="AD1455" s="33"/>
      <c r="AE1455" s="33"/>
      <c r="AF1455" s="23" t="str">
        <f t="shared" si="110"/>
        <v/>
      </c>
      <c r="AL1455" s="53"/>
      <c r="AQ1455" s="73"/>
    </row>
    <row r="1456" spans="1:43" s="28" customFormat="1" hidden="1" outlineLevel="1" x14ac:dyDescent="0.3">
      <c r="A1456" s="212" t="s">
        <v>423</v>
      </c>
      <c r="B1456" s="213"/>
      <c r="C1456" s="213"/>
      <c r="D1456" s="213"/>
      <c r="E1456" s="214"/>
      <c r="F1456" s="214"/>
      <c r="G1456" s="216" t="s">
        <v>423</v>
      </c>
      <c r="H1456" s="216"/>
      <c r="I1456" s="227" t="s">
        <v>423</v>
      </c>
      <c r="J1456" s="227"/>
      <c r="K1456" s="227"/>
      <c r="L1456" s="227"/>
      <c r="M1456" s="227"/>
      <c r="N1456" s="227"/>
      <c r="O1456" s="227"/>
      <c r="P1456" s="227"/>
      <c r="Q1456" s="20"/>
      <c r="R1456" s="20"/>
      <c r="S1456" s="20"/>
      <c r="T1456" s="20"/>
      <c r="U1456" s="20"/>
      <c r="V1456" s="20"/>
      <c r="W1456" s="228"/>
      <c r="X1456" s="228"/>
      <c r="Y1456" s="228"/>
      <c r="Z1456" s="228"/>
      <c r="AA1456" s="228"/>
      <c r="AB1456" s="33"/>
      <c r="AC1456" s="33"/>
      <c r="AD1456" s="33"/>
      <c r="AE1456" s="33"/>
      <c r="AF1456" s="23" t="str">
        <f t="shared" si="110"/>
        <v/>
      </c>
      <c r="AL1456" s="53"/>
      <c r="AQ1456" s="73"/>
    </row>
    <row r="1457" spans="1:48" s="28" customFormat="1" hidden="1" outlineLevel="1" x14ac:dyDescent="0.3">
      <c r="A1457" s="212" t="s">
        <v>423</v>
      </c>
      <c r="B1457" s="213"/>
      <c r="C1457" s="213"/>
      <c r="D1457" s="213"/>
      <c r="E1457" s="214"/>
      <c r="F1457" s="214"/>
      <c r="G1457" s="215" t="s">
        <v>423</v>
      </c>
      <c r="H1457" s="215"/>
      <c r="I1457" s="227" t="s">
        <v>423</v>
      </c>
      <c r="J1457" s="227"/>
      <c r="K1457" s="227"/>
      <c r="L1457" s="227"/>
      <c r="M1457" s="227"/>
      <c r="N1457" s="227"/>
      <c r="O1457" s="227"/>
      <c r="P1457" s="227"/>
      <c r="Q1457" s="20"/>
      <c r="R1457" s="20"/>
      <c r="S1457" s="20"/>
      <c r="T1457" s="20"/>
      <c r="U1457" s="20"/>
      <c r="V1457" s="20"/>
      <c r="W1457" s="228"/>
      <c r="X1457" s="228"/>
      <c r="Y1457" s="228"/>
      <c r="Z1457" s="228"/>
      <c r="AA1457" s="228"/>
      <c r="AB1457" s="33"/>
      <c r="AC1457" s="33"/>
      <c r="AD1457" s="33"/>
      <c r="AE1457" s="33"/>
      <c r="AF1457" s="23" t="str">
        <f t="shared" si="110"/>
        <v/>
      </c>
      <c r="AL1457" s="53"/>
      <c r="AQ1457" s="73"/>
    </row>
    <row r="1458" spans="1:48" s="28" customFormat="1" hidden="1" outlineLevel="1" x14ac:dyDescent="0.3">
      <c r="A1458" s="212" t="s">
        <v>423</v>
      </c>
      <c r="B1458" s="213"/>
      <c r="C1458" s="213"/>
      <c r="D1458" s="213"/>
      <c r="E1458" s="214"/>
      <c r="F1458" s="214"/>
      <c r="G1458" s="215" t="s">
        <v>423</v>
      </c>
      <c r="H1458" s="215"/>
      <c r="I1458" s="227" t="s">
        <v>423</v>
      </c>
      <c r="J1458" s="227"/>
      <c r="K1458" s="227"/>
      <c r="L1458" s="227"/>
      <c r="M1458" s="227"/>
      <c r="N1458" s="227"/>
      <c r="O1458" s="227"/>
      <c r="P1458" s="227"/>
      <c r="Q1458" s="20"/>
      <c r="R1458" s="20"/>
      <c r="S1458" s="20"/>
      <c r="T1458" s="20"/>
      <c r="U1458" s="20"/>
      <c r="V1458" s="20"/>
      <c r="W1458" s="228"/>
      <c r="X1458" s="228"/>
      <c r="Y1458" s="228"/>
      <c r="Z1458" s="228"/>
      <c r="AA1458" s="228"/>
      <c r="AB1458" s="33"/>
      <c r="AC1458" s="33"/>
      <c r="AD1458" s="33"/>
      <c r="AE1458" s="33"/>
      <c r="AF1458" s="23" t="str">
        <f t="shared" si="110"/>
        <v/>
      </c>
      <c r="AL1458" s="53"/>
      <c r="AQ1458" s="73"/>
    </row>
    <row r="1459" spans="1:48" s="28" customFormat="1" hidden="1" outlineLevel="1" x14ac:dyDescent="0.3">
      <c r="A1459" s="212" t="s">
        <v>423</v>
      </c>
      <c r="B1459" s="213"/>
      <c r="C1459" s="213"/>
      <c r="D1459" s="213"/>
      <c r="E1459" s="214"/>
      <c r="F1459" s="214"/>
      <c r="G1459" s="215" t="s">
        <v>423</v>
      </c>
      <c r="H1459" s="215"/>
      <c r="I1459" s="227" t="s">
        <v>423</v>
      </c>
      <c r="J1459" s="227"/>
      <c r="K1459" s="227"/>
      <c r="L1459" s="227"/>
      <c r="M1459" s="227"/>
      <c r="N1459" s="227"/>
      <c r="O1459" s="227"/>
      <c r="P1459" s="227"/>
      <c r="Q1459" s="20"/>
      <c r="R1459" s="20"/>
      <c r="S1459" s="20"/>
      <c r="T1459" s="20"/>
      <c r="U1459" s="20"/>
      <c r="V1459" s="20"/>
      <c r="W1459" s="228"/>
      <c r="X1459" s="228"/>
      <c r="Y1459" s="228"/>
      <c r="Z1459" s="228"/>
      <c r="AA1459" s="228"/>
      <c r="AB1459" s="33"/>
      <c r="AC1459" s="33"/>
      <c r="AD1459" s="33"/>
      <c r="AE1459" s="33"/>
      <c r="AF1459" s="23" t="str">
        <f t="shared" si="110"/>
        <v/>
      </c>
      <c r="AL1459" s="53"/>
      <c r="AQ1459" s="73"/>
    </row>
    <row r="1460" spans="1:48" s="28" customFormat="1" hidden="1" outlineLevel="1" x14ac:dyDescent="0.3">
      <c r="A1460" s="222" t="s">
        <v>35</v>
      </c>
      <c r="B1460" s="223"/>
      <c r="C1460" s="223"/>
      <c r="D1460" s="223"/>
      <c r="E1460" s="223"/>
      <c r="F1460" s="223"/>
      <c r="G1460" s="223"/>
      <c r="H1460" s="223"/>
      <c r="I1460" s="223"/>
      <c r="J1460" s="223"/>
      <c r="K1460" s="223"/>
      <c r="L1460" s="223"/>
      <c r="M1460" s="223"/>
      <c r="N1460" s="223"/>
      <c r="O1460" s="223"/>
      <c r="P1460" s="223"/>
      <c r="Q1460" s="223"/>
      <c r="R1460" s="223"/>
      <c r="S1460" s="223"/>
      <c r="T1460" s="223"/>
      <c r="U1460" s="223"/>
      <c r="V1460" s="223"/>
      <c r="W1460" s="224">
        <f>TRUNC(SUM(AA1454:AF1459),2)</f>
        <v>0</v>
      </c>
      <c r="X1460" s="225"/>
      <c r="Y1460" s="225"/>
      <c r="Z1460" s="225"/>
      <c r="AA1460" s="225"/>
      <c r="AB1460" s="225"/>
      <c r="AC1460" s="225"/>
      <c r="AD1460" s="225"/>
      <c r="AE1460" s="225"/>
      <c r="AF1460" s="225"/>
      <c r="AL1460" s="53"/>
      <c r="AQ1460" s="73"/>
    </row>
    <row r="1461" spans="1:48" s="28" customFormat="1" hidden="1" outlineLevel="1" x14ac:dyDescent="0.3">
      <c r="A1461" s="10"/>
      <c r="B1461" s="11"/>
      <c r="C1461" s="11"/>
      <c r="D1461" s="12"/>
      <c r="E1461" s="13"/>
      <c r="F1461" s="13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/>
      <c r="T1461" s="11"/>
      <c r="U1461" s="11"/>
      <c r="V1461" s="11"/>
      <c r="W1461" s="11"/>
      <c r="X1461" s="32"/>
      <c r="Y1461" s="32"/>
      <c r="Z1461" s="32"/>
      <c r="AA1461" s="32"/>
      <c r="AB1461" s="35"/>
      <c r="AC1461" s="35"/>
      <c r="AD1461" s="35"/>
      <c r="AE1461" s="35"/>
      <c r="AF1461" s="14"/>
      <c r="AL1461" s="53"/>
      <c r="AQ1461" s="73"/>
    </row>
    <row r="1462" spans="1:48" s="28" customFormat="1" hidden="1" outlineLevel="1" x14ac:dyDescent="0.3">
      <c r="A1462" s="241" t="s">
        <v>36</v>
      </c>
      <c r="B1462" s="241"/>
      <c r="C1462" s="241"/>
      <c r="D1462" s="241"/>
      <c r="E1462" s="231" t="s">
        <v>10</v>
      </c>
      <c r="F1462" s="231"/>
      <c r="G1462" s="231" t="s">
        <v>0</v>
      </c>
      <c r="H1462" s="231"/>
      <c r="I1462" s="231"/>
      <c r="J1462" s="231" t="s">
        <v>37</v>
      </c>
      <c r="K1462" s="231"/>
      <c r="L1462" s="231"/>
      <c r="M1462" s="231"/>
      <c r="N1462" s="231"/>
      <c r="O1462" s="231"/>
      <c r="P1462" s="231"/>
      <c r="Q1462" s="231"/>
      <c r="R1462" s="231" t="s">
        <v>5</v>
      </c>
      <c r="S1462" s="231"/>
      <c r="T1462" s="231"/>
      <c r="U1462" s="231"/>
      <c r="V1462" s="231"/>
      <c r="W1462" s="231"/>
      <c r="X1462" s="231"/>
      <c r="Y1462" s="231"/>
      <c r="Z1462" s="231"/>
      <c r="AA1462" s="231"/>
      <c r="AB1462" s="231"/>
      <c r="AC1462" s="242" t="s">
        <v>16</v>
      </c>
      <c r="AD1462" s="242"/>
      <c r="AE1462" s="242"/>
      <c r="AF1462" s="24" t="s">
        <v>38</v>
      </c>
      <c r="AL1462" s="53"/>
      <c r="AQ1462" s="73"/>
    </row>
    <row r="1463" spans="1:48" s="28" customFormat="1" hidden="1" outlineLevel="1" x14ac:dyDescent="0.3">
      <c r="A1463" s="212" t="str">
        <f>IF(E1463="","",VLOOKUP(E1463,#REF!,2,FALSE))</f>
        <v/>
      </c>
      <c r="B1463" s="213"/>
      <c r="C1463" s="213"/>
      <c r="D1463" s="213"/>
      <c r="E1463" s="216"/>
      <c r="F1463" s="216"/>
      <c r="G1463" s="216" t="str">
        <f>IF(E1463="","",VLOOKUP(E1463,#REF!,3,FALSE))</f>
        <v/>
      </c>
      <c r="H1463" s="216"/>
      <c r="I1463" s="216"/>
      <c r="J1463" s="41"/>
      <c r="K1463" s="41"/>
      <c r="L1463" s="41"/>
      <c r="M1463" s="217"/>
      <c r="N1463" s="217"/>
      <c r="O1463" s="217"/>
      <c r="P1463" s="217"/>
      <c r="Q1463" s="217"/>
      <c r="R1463" s="42"/>
      <c r="S1463" s="42"/>
      <c r="T1463" s="42"/>
      <c r="U1463" s="42"/>
      <c r="V1463" s="42"/>
      <c r="W1463" s="42"/>
      <c r="X1463" s="218" t="str">
        <f>IF(E1463="","",VLOOKUP(E1463,#REF!,4,FALSE))</f>
        <v/>
      </c>
      <c r="Y1463" s="218"/>
      <c r="Z1463" s="218"/>
      <c r="AA1463" s="218"/>
      <c r="AB1463" s="218"/>
      <c r="AC1463" s="218"/>
      <c r="AD1463" s="218"/>
      <c r="AE1463" s="218"/>
      <c r="AF1463" s="23" t="str">
        <f>IF(M1463="","",M1463*X1463*AC1463)</f>
        <v/>
      </c>
      <c r="AL1463" s="53"/>
      <c r="AQ1463" s="73"/>
    </row>
    <row r="1464" spans="1:48" s="28" customFormat="1" hidden="1" outlineLevel="1" x14ac:dyDescent="0.3">
      <c r="A1464" s="212" t="str">
        <f>IF(E1464="","",VLOOKUP(E1464,#REF!,2,FALSE))</f>
        <v/>
      </c>
      <c r="B1464" s="213"/>
      <c r="C1464" s="213"/>
      <c r="D1464" s="213"/>
      <c r="E1464" s="214"/>
      <c r="F1464" s="214"/>
      <c r="G1464" s="215" t="str">
        <f>IF(E1464="","",VLOOKUP(E1464,#REF!,3,FALSE))</f>
        <v/>
      </c>
      <c r="H1464" s="215"/>
      <c r="I1464" s="215"/>
      <c r="J1464" s="25"/>
      <c r="K1464" s="25"/>
      <c r="L1464" s="25"/>
      <c r="M1464" s="219"/>
      <c r="N1464" s="219"/>
      <c r="O1464" s="219"/>
      <c r="P1464" s="219"/>
      <c r="Q1464" s="219"/>
      <c r="R1464" s="20"/>
      <c r="S1464" s="20"/>
      <c r="T1464" s="20"/>
      <c r="U1464" s="20"/>
      <c r="V1464" s="20"/>
      <c r="W1464" s="20"/>
      <c r="X1464" s="220" t="str">
        <f>IF(E1464="","",VLOOKUP(E1464,#REF!,4,FALSE))</f>
        <v/>
      </c>
      <c r="Y1464" s="220"/>
      <c r="Z1464" s="220"/>
      <c r="AA1464" s="220"/>
      <c r="AB1464" s="220"/>
      <c r="AC1464" s="221"/>
      <c r="AD1464" s="221"/>
      <c r="AE1464" s="221"/>
      <c r="AF1464" s="23" t="str">
        <f>IF(M1464="","",M1464*X1464*AC1464)</f>
        <v/>
      </c>
      <c r="AL1464" s="53"/>
      <c r="AQ1464" s="73"/>
    </row>
    <row r="1465" spans="1:48" s="28" customFormat="1" hidden="1" outlineLevel="1" x14ac:dyDescent="0.3">
      <c r="A1465" s="212" t="str">
        <f>IF(E1465="","",VLOOKUP(E1465,#REF!,2,FALSE))</f>
        <v/>
      </c>
      <c r="B1465" s="213"/>
      <c r="C1465" s="213"/>
      <c r="D1465" s="213"/>
      <c r="E1465" s="214"/>
      <c r="F1465" s="214"/>
      <c r="G1465" s="215" t="str">
        <f>IF(E1465="","",VLOOKUP(E1465,#REF!,3,FALSE))</f>
        <v/>
      </c>
      <c r="H1465" s="215"/>
      <c r="I1465" s="215"/>
      <c r="J1465" s="25"/>
      <c r="K1465" s="25"/>
      <c r="L1465" s="25"/>
      <c r="M1465" s="219"/>
      <c r="N1465" s="219"/>
      <c r="O1465" s="219"/>
      <c r="P1465" s="219"/>
      <c r="Q1465" s="219"/>
      <c r="R1465" s="20"/>
      <c r="S1465" s="20"/>
      <c r="T1465" s="20"/>
      <c r="U1465" s="20"/>
      <c r="V1465" s="20"/>
      <c r="W1465" s="20"/>
      <c r="X1465" s="220" t="str">
        <f>IF(E1465="","",VLOOKUP(E1465,#REF!,4,FALSE))</f>
        <v/>
      </c>
      <c r="Y1465" s="220"/>
      <c r="Z1465" s="220"/>
      <c r="AA1465" s="220"/>
      <c r="AB1465" s="220"/>
      <c r="AC1465" s="221"/>
      <c r="AD1465" s="221"/>
      <c r="AE1465" s="221"/>
      <c r="AF1465" s="23" t="str">
        <f>IF(M1465="","",M1465*X1465*AC1465)</f>
        <v/>
      </c>
      <c r="AL1465" s="53"/>
      <c r="AQ1465" s="73"/>
    </row>
    <row r="1466" spans="1:48" s="28" customFormat="1" hidden="1" outlineLevel="1" x14ac:dyDescent="0.3">
      <c r="A1466" s="212" t="str">
        <f>IF(E1466="","",VLOOKUP(E1466,#REF!,2,FALSE))</f>
        <v/>
      </c>
      <c r="B1466" s="213"/>
      <c r="C1466" s="213"/>
      <c r="D1466" s="213"/>
      <c r="E1466" s="214"/>
      <c r="F1466" s="214"/>
      <c r="G1466" s="215" t="str">
        <f>IF(E1466="","",VLOOKUP(E1466,#REF!,3,FALSE))</f>
        <v/>
      </c>
      <c r="H1466" s="215"/>
      <c r="I1466" s="215"/>
      <c r="J1466" s="25"/>
      <c r="K1466" s="25"/>
      <c r="L1466" s="25"/>
      <c r="M1466" s="219"/>
      <c r="N1466" s="219"/>
      <c r="O1466" s="219"/>
      <c r="P1466" s="219"/>
      <c r="Q1466" s="219"/>
      <c r="R1466" s="20"/>
      <c r="S1466" s="20"/>
      <c r="T1466" s="20"/>
      <c r="U1466" s="20"/>
      <c r="V1466" s="20"/>
      <c r="W1466" s="20"/>
      <c r="X1466" s="220" t="str">
        <f>IF(E1466="","",VLOOKUP(E1466,#REF!,4,FALSE))</f>
        <v/>
      </c>
      <c r="Y1466" s="220"/>
      <c r="Z1466" s="220"/>
      <c r="AA1466" s="220"/>
      <c r="AB1466" s="220"/>
      <c r="AC1466" s="221"/>
      <c r="AD1466" s="221"/>
      <c r="AE1466" s="221"/>
      <c r="AF1466" s="23" t="str">
        <f>IF(M1466="","",M1466*X1466*AC1466)</f>
        <v/>
      </c>
      <c r="AL1466" s="53"/>
      <c r="AQ1466" s="73"/>
    </row>
    <row r="1467" spans="1:48" s="28" customFormat="1" hidden="1" outlineLevel="1" x14ac:dyDescent="0.3">
      <c r="A1467" s="212" t="str">
        <f>IF(E1467="","",VLOOKUP(E1467,#REF!,2,FALSE))</f>
        <v/>
      </c>
      <c r="B1467" s="213"/>
      <c r="C1467" s="213"/>
      <c r="D1467" s="213"/>
      <c r="E1467" s="214"/>
      <c r="F1467" s="214"/>
      <c r="G1467" s="215" t="str">
        <f>IF(E1467="","",VLOOKUP(E1467,#REF!,3,FALSE))</f>
        <v/>
      </c>
      <c r="H1467" s="215"/>
      <c r="I1467" s="215"/>
      <c r="J1467" s="25"/>
      <c r="K1467" s="25"/>
      <c r="L1467" s="25"/>
      <c r="M1467" s="219"/>
      <c r="N1467" s="219"/>
      <c r="O1467" s="219"/>
      <c r="P1467" s="219"/>
      <c r="Q1467" s="219"/>
      <c r="R1467" s="20"/>
      <c r="S1467" s="20"/>
      <c r="T1467" s="20"/>
      <c r="U1467" s="20"/>
      <c r="V1467" s="20"/>
      <c r="W1467" s="20"/>
      <c r="X1467" s="220" t="str">
        <f>IF(E1467="","",VLOOKUP(E1467,#REF!,4,f))</f>
        <v/>
      </c>
      <c r="Y1467" s="220"/>
      <c r="Z1467" s="220"/>
      <c r="AA1467" s="220"/>
      <c r="AB1467" s="220"/>
      <c r="AC1467" s="221"/>
      <c r="AD1467" s="221"/>
      <c r="AE1467" s="221"/>
      <c r="AF1467" s="23" t="str">
        <f>IF(M1467="","",M1467*X1467*AC1467)</f>
        <v/>
      </c>
      <c r="AL1467" s="53"/>
      <c r="AQ1467" s="73"/>
    </row>
    <row r="1468" spans="1:48" s="28" customFormat="1" hidden="1" outlineLevel="1" x14ac:dyDescent="0.3">
      <c r="A1468" s="222" t="s">
        <v>39</v>
      </c>
      <c r="B1468" s="223"/>
      <c r="C1468" s="223"/>
      <c r="D1468" s="223"/>
      <c r="E1468" s="223"/>
      <c r="F1468" s="223"/>
      <c r="G1468" s="223"/>
      <c r="H1468" s="223"/>
      <c r="I1468" s="223"/>
      <c r="J1468" s="223"/>
      <c r="K1468" s="223"/>
      <c r="L1468" s="223"/>
      <c r="M1468" s="223"/>
      <c r="N1468" s="223"/>
      <c r="O1468" s="223"/>
      <c r="P1468" s="223"/>
      <c r="Q1468" s="223"/>
      <c r="R1468" s="223"/>
      <c r="S1468" s="223"/>
      <c r="T1468" s="223"/>
      <c r="U1468" s="223"/>
      <c r="V1468" s="223"/>
      <c r="W1468" s="224">
        <f>TRUNC(SUM(AA1463:AF1467),2)</f>
        <v>0</v>
      </c>
      <c r="X1468" s="225"/>
      <c r="Y1468" s="225"/>
      <c r="Z1468" s="225"/>
      <c r="AA1468" s="225"/>
      <c r="AB1468" s="225"/>
      <c r="AC1468" s="225"/>
      <c r="AD1468" s="225"/>
      <c r="AE1468" s="225"/>
      <c r="AF1468" s="225"/>
      <c r="AL1468" s="53"/>
      <c r="AQ1468" s="73"/>
    </row>
    <row r="1469" spans="1:48" s="28" customFormat="1" hidden="1" outlineLevel="1" x14ac:dyDescent="0.3">
      <c r="A1469" s="10"/>
      <c r="B1469" s="11"/>
      <c r="C1469" s="11"/>
      <c r="D1469" s="12"/>
      <c r="E1469" s="13"/>
      <c r="F1469" s="13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/>
      <c r="T1469" s="11"/>
      <c r="U1469" s="11"/>
      <c r="V1469" s="11"/>
      <c r="W1469" s="11"/>
      <c r="X1469" s="32"/>
      <c r="Y1469" s="32"/>
      <c r="Z1469" s="32"/>
      <c r="AA1469" s="32"/>
      <c r="AB1469" s="35"/>
      <c r="AC1469" s="35"/>
      <c r="AD1469" s="35"/>
      <c r="AE1469" s="35"/>
      <c r="AF1469" s="14"/>
      <c r="AL1469" s="53"/>
      <c r="AQ1469" s="73"/>
    </row>
    <row r="1470" spans="1:48" s="28" customFormat="1" collapsed="1" x14ac:dyDescent="0.3">
      <c r="A1470" s="207" t="s">
        <v>40</v>
      </c>
      <c r="B1470" s="208"/>
      <c r="C1470" s="208"/>
      <c r="D1470" s="208"/>
      <c r="E1470" s="208"/>
      <c r="F1470" s="208"/>
      <c r="G1470" s="208"/>
      <c r="H1470" s="208"/>
      <c r="I1470" s="208"/>
      <c r="J1470" s="208"/>
      <c r="K1470" s="208"/>
      <c r="L1470" s="208"/>
      <c r="M1470" s="208"/>
      <c r="N1470" s="208"/>
      <c r="O1470" s="208"/>
      <c r="P1470" s="208"/>
      <c r="Q1470" s="208"/>
      <c r="R1470" s="208"/>
      <c r="S1470" s="208"/>
      <c r="T1470" s="208"/>
      <c r="U1470" s="208"/>
      <c r="V1470" s="208"/>
      <c r="W1470" s="209"/>
      <c r="X1470" s="211">
        <f>SUM(N1438,W1451,W1460,W1468)</f>
        <v>1.44</v>
      </c>
      <c r="Y1470" s="211"/>
      <c r="Z1470" s="211"/>
      <c r="AA1470" s="211"/>
      <c r="AB1470" s="211"/>
      <c r="AC1470" s="211"/>
      <c r="AD1470" s="211"/>
      <c r="AE1470" s="211"/>
      <c r="AF1470" s="211"/>
      <c r="AH1470" s="39">
        <v>140.625</v>
      </c>
      <c r="AL1470" s="53"/>
      <c r="AM1470" s="51"/>
      <c r="AN1470" s="52"/>
      <c r="AP1470" s="55"/>
      <c r="AQ1470" s="73"/>
      <c r="AR1470" s="39"/>
      <c r="AV1470" s="77"/>
    </row>
    <row r="1471" spans="1:48" s="28" customFormat="1" x14ac:dyDescent="0.3">
      <c r="A1471" s="207" t="s">
        <v>41</v>
      </c>
      <c r="B1471" s="208"/>
      <c r="C1471" s="208"/>
      <c r="D1471" s="208"/>
      <c r="E1471" s="208"/>
      <c r="F1471" s="208"/>
      <c r="G1471" s="208"/>
      <c r="H1471" s="208"/>
      <c r="I1471" s="208"/>
      <c r="J1471" s="208"/>
      <c r="K1471" s="208"/>
      <c r="L1471" s="208"/>
      <c r="M1471" s="208"/>
      <c r="N1471" s="208"/>
      <c r="O1471" s="208"/>
      <c r="P1471" s="208"/>
      <c r="Q1471" s="208"/>
      <c r="R1471" s="208"/>
      <c r="S1471" s="208"/>
      <c r="T1471" s="209"/>
      <c r="U1471" s="210">
        <f>$U$69</f>
        <v>9.42</v>
      </c>
      <c r="V1471" s="210"/>
      <c r="W1471" s="210"/>
      <c r="X1471" s="211">
        <f>TRUNC(X1470*U1471/100,2)</f>
        <v>0.13</v>
      </c>
      <c r="Y1471" s="211"/>
      <c r="Z1471" s="211"/>
      <c r="AA1471" s="211"/>
      <c r="AB1471" s="211"/>
      <c r="AC1471" s="211"/>
      <c r="AD1471" s="211"/>
      <c r="AE1471" s="211"/>
      <c r="AF1471" s="211"/>
      <c r="AH1471" s="26"/>
      <c r="AJ1471" s="30"/>
      <c r="AL1471" s="53"/>
      <c r="AQ1471" s="73"/>
      <c r="AR1471" s="26"/>
    </row>
    <row r="1472" spans="1:48" s="28" customFormat="1" x14ac:dyDescent="0.3">
      <c r="A1472" s="207" t="s">
        <v>42</v>
      </c>
      <c r="B1472" s="208"/>
      <c r="C1472" s="208"/>
      <c r="D1472" s="208"/>
      <c r="E1472" s="208"/>
      <c r="F1472" s="208"/>
      <c r="G1472" s="208"/>
      <c r="H1472" s="208"/>
      <c r="I1472" s="208"/>
      <c r="J1472" s="208"/>
      <c r="K1472" s="208"/>
      <c r="L1472" s="208"/>
      <c r="M1472" s="208"/>
      <c r="N1472" s="208"/>
      <c r="O1472" s="208"/>
      <c r="P1472" s="208"/>
      <c r="Q1472" s="208"/>
      <c r="R1472" s="208"/>
      <c r="S1472" s="208"/>
      <c r="T1472" s="208"/>
      <c r="U1472" s="208"/>
      <c r="V1472" s="208"/>
      <c r="W1472" s="209"/>
      <c r="X1472" s="211">
        <f>SUM(X1470:AF1471)</f>
        <v>1.5699999999999998</v>
      </c>
      <c r="Y1472" s="211"/>
      <c r="Z1472" s="211"/>
      <c r="AA1472" s="211"/>
      <c r="AB1472" s="211"/>
      <c r="AC1472" s="211"/>
      <c r="AD1472" s="211"/>
      <c r="AE1472" s="211"/>
      <c r="AF1472" s="211"/>
      <c r="AH1472" s="26"/>
      <c r="AI1472" s="28">
        <f>AJ1404</f>
        <v>1.5699999999999998</v>
      </c>
      <c r="AJ1472" s="29">
        <f>AI1472-X1472</f>
        <v>0</v>
      </c>
      <c r="AL1472" s="53"/>
      <c r="AQ1472" s="73"/>
      <c r="AR1472" s="26"/>
    </row>
    <row r="1473" spans="1:43" s="28" customFormat="1" x14ac:dyDescent="0.3">
      <c r="A1473" s="6" t="s">
        <v>6</v>
      </c>
      <c r="B1473" s="47"/>
      <c r="C1473" s="47"/>
      <c r="D1473" s="7"/>
      <c r="E1473" s="8"/>
      <c r="F1473" s="8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  <c r="S1473" s="47"/>
      <c r="T1473" s="47"/>
      <c r="U1473" s="47"/>
      <c r="V1473" s="47"/>
      <c r="W1473" s="47"/>
      <c r="X1473" s="31"/>
      <c r="Y1473" s="31"/>
      <c r="Z1473" s="31"/>
      <c r="AA1473" s="31"/>
      <c r="AB1473" s="46"/>
      <c r="AC1473" s="46"/>
      <c r="AD1473" s="46"/>
      <c r="AE1473" s="46"/>
      <c r="AF1473" s="9"/>
      <c r="AL1473" s="53"/>
      <c r="AQ1473" s="73"/>
    </row>
    <row r="1474" spans="1:43" s="28" customFormat="1" ht="33.75" customHeight="1" x14ac:dyDescent="0.3">
      <c r="A1474" s="10" t="s">
        <v>7</v>
      </c>
      <c r="B1474" s="259">
        <v>40455</v>
      </c>
      <c r="C1474" s="259"/>
      <c r="D1474" s="260" t="s">
        <v>431</v>
      </c>
      <c r="E1474" s="260"/>
      <c r="F1474" s="260"/>
      <c r="G1474" s="260"/>
      <c r="H1474" s="260"/>
      <c r="I1474" s="260"/>
      <c r="J1474" s="260"/>
      <c r="K1474" s="260"/>
      <c r="L1474" s="260"/>
      <c r="M1474" s="260"/>
      <c r="N1474" s="260"/>
      <c r="O1474" s="260"/>
      <c r="P1474" s="260"/>
      <c r="Q1474" s="260"/>
      <c r="R1474" s="260"/>
      <c r="S1474" s="260"/>
      <c r="T1474" s="260"/>
      <c r="U1474" s="260"/>
      <c r="V1474" s="260"/>
      <c r="W1474" s="260"/>
      <c r="X1474" s="260"/>
      <c r="Y1474" s="260"/>
      <c r="Z1474" s="260"/>
      <c r="AA1474" s="260"/>
      <c r="AB1474" s="260"/>
      <c r="AC1474" s="243" t="s">
        <v>8</v>
      </c>
      <c r="AD1474" s="243"/>
      <c r="AE1474" s="243"/>
      <c r="AF1474" s="38" t="s">
        <v>215</v>
      </c>
      <c r="AI1474" s="29">
        <f>X1542</f>
        <v>0.88000000000000012</v>
      </c>
      <c r="AJ1474" s="28">
        <f>VLOOKUP(B1474,Referência!$A:$D,4,FALSE)</f>
        <v>0.88000000000000012</v>
      </c>
      <c r="AK1474" s="29">
        <f>AI1474-AJ1474</f>
        <v>0</v>
      </c>
      <c r="AL1474" s="53"/>
      <c r="AP1474" s="55"/>
      <c r="AQ1474" s="73"/>
    </row>
    <row r="1475" spans="1:43" s="28" customFormat="1" hidden="1" outlineLevel="1" x14ac:dyDescent="0.3">
      <c r="A1475" s="10"/>
      <c r="B1475" s="11"/>
      <c r="C1475" s="11"/>
      <c r="D1475" s="12"/>
      <c r="E1475" s="13"/>
      <c r="F1475" s="13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/>
      <c r="T1475" s="11"/>
      <c r="U1475" s="11"/>
      <c r="V1475" s="11"/>
      <c r="W1475" s="11"/>
      <c r="X1475" s="32"/>
      <c r="Y1475" s="32"/>
      <c r="Z1475" s="32"/>
      <c r="AA1475" s="32"/>
      <c r="AB1475" s="35"/>
      <c r="AC1475" s="35"/>
      <c r="AD1475" s="35"/>
      <c r="AE1475" s="35"/>
      <c r="AF1475" s="14"/>
      <c r="AL1475" s="53"/>
      <c r="AQ1475" s="73"/>
    </row>
    <row r="1476" spans="1:43" s="28" customFormat="1" hidden="1" outlineLevel="1" x14ac:dyDescent="0.3">
      <c r="A1476" s="241" t="s">
        <v>9</v>
      </c>
      <c r="B1476" s="241"/>
      <c r="C1476" s="241"/>
      <c r="D1476" s="241"/>
      <c r="E1476" s="231" t="s">
        <v>10</v>
      </c>
      <c r="F1476" s="231"/>
      <c r="G1476" s="43" t="s">
        <v>11</v>
      </c>
      <c r="H1476" s="231" t="s">
        <v>12</v>
      </c>
      <c r="I1476" s="231"/>
      <c r="J1476" s="231"/>
      <c r="K1476" s="231"/>
      <c r="L1476" s="231" t="s">
        <v>13</v>
      </c>
      <c r="M1476" s="231"/>
      <c r="N1476" s="231" t="s">
        <v>14</v>
      </c>
      <c r="O1476" s="231"/>
      <c r="P1476" s="231"/>
      <c r="Q1476" s="231"/>
      <c r="R1476" s="231"/>
      <c r="S1476" s="231"/>
      <c r="T1476" s="231"/>
      <c r="U1476" s="231"/>
      <c r="V1476" s="231" t="s">
        <v>15</v>
      </c>
      <c r="W1476" s="231"/>
      <c r="X1476" s="231"/>
      <c r="Y1476" s="231"/>
      <c r="Z1476" s="231"/>
      <c r="AA1476" s="242" t="s">
        <v>16</v>
      </c>
      <c r="AB1476" s="242"/>
      <c r="AC1476" s="242"/>
      <c r="AD1476" s="242"/>
      <c r="AE1476" s="242" t="s">
        <v>17</v>
      </c>
      <c r="AF1476" s="242"/>
      <c r="AL1476" s="53"/>
      <c r="AQ1476" s="73"/>
    </row>
    <row r="1477" spans="1:43" s="28" customFormat="1" ht="34.5" hidden="1" customHeight="1" outlineLevel="1" x14ac:dyDescent="0.3">
      <c r="A1477" s="256" t="str">
        <f>IF(E1477=0,"",VLOOKUP(E1477,[2]Equipamentos!$A$3:$W$146,2,FALSE))</f>
        <v>CAMINHÃO BASCULANTE 10 M3 - 15 T</v>
      </c>
      <c r="B1477" s="257"/>
      <c r="C1477" s="257"/>
      <c r="D1477" s="257"/>
      <c r="E1477" s="258">
        <v>30037</v>
      </c>
      <c r="F1477" s="258"/>
      <c r="G1477" s="44"/>
      <c r="H1477" s="217">
        <v>1</v>
      </c>
      <c r="I1477" s="217"/>
      <c r="J1477" s="217"/>
      <c r="K1477" s="217"/>
      <c r="L1477" s="228">
        <f t="shared" ref="L1477:L1485" si="111">IF(H1477&gt;0,1-H1477,"")</f>
        <v>0</v>
      </c>
      <c r="M1477" s="228"/>
      <c r="N1477" s="250">
        <f>IF(E1477="","",VLOOKUP(E1477,Equipamentos!$A$3:$W$659,3,FALSE))</f>
        <v>202.56</v>
      </c>
      <c r="O1477" s="250"/>
      <c r="P1477" s="250"/>
      <c r="Q1477" s="250"/>
      <c r="R1477" s="250"/>
      <c r="S1477" s="250"/>
      <c r="T1477" s="250"/>
      <c r="U1477" s="250"/>
      <c r="V1477" s="15"/>
      <c r="W1477" s="250">
        <f>IF(E1477="","",VLOOKUP(E1477,Equipamentos!$A$3:$W$669,4,FALSE))</f>
        <v>40.619999999999997</v>
      </c>
      <c r="X1477" s="250"/>
      <c r="Y1477" s="250"/>
      <c r="Z1477" s="250"/>
      <c r="AA1477" s="218">
        <v>1</v>
      </c>
      <c r="AB1477" s="218"/>
      <c r="AC1477" s="218"/>
      <c r="AD1477" s="218"/>
      <c r="AE1477" s="243">
        <f>IF(AA1477="","",((H1477*N1477)+(L1477*W1477))*AA1477)</f>
        <v>202.56</v>
      </c>
      <c r="AF1477" s="244"/>
      <c r="AL1477" s="53"/>
      <c r="AQ1477" s="73"/>
    </row>
    <row r="1478" spans="1:43" s="28" customFormat="1" hidden="1" outlineLevel="1" x14ac:dyDescent="0.3">
      <c r="A1478" s="247" t="str">
        <f>IF(E1478=0,"",VLOOKUP(E1478,[2]Equipamentos!$A$3:$W$146,2,FALSE))</f>
        <v/>
      </c>
      <c r="B1478" s="248"/>
      <c r="C1478" s="248"/>
      <c r="D1478" s="248"/>
      <c r="E1478" s="249"/>
      <c r="F1478" s="249"/>
      <c r="G1478" s="13"/>
      <c r="H1478" s="228"/>
      <c r="I1478" s="228"/>
      <c r="J1478" s="228"/>
      <c r="K1478" s="228"/>
      <c r="L1478" s="228" t="str">
        <f t="shared" si="111"/>
        <v/>
      </c>
      <c r="M1478" s="228"/>
      <c r="N1478" s="250" t="str">
        <f>IF(E1478="","",VLOOKUP(E1478,[2]Equipamentos!$A$3:$W$66,3,FALSE))</f>
        <v/>
      </c>
      <c r="O1478" s="250"/>
      <c r="P1478" s="250"/>
      <c r="Q1478" s="250"/>
      <c r="R1478" s="250"/>
      <c r="S1478" s="250"/>
      <c r="T1478" s="250"/>
      <c r="U1478" s="250"/>
      <c r="V1478" s="15"/>
      <c r="W1478" s="250" t="str">
        <f>IF(E1478="","",VLOOKUP(E1478,[2]Equipamentos!$A$3:$W$66,4,FALSE))</f>
        <v/>
      </c>
      <c r="X1478" s="250"/>
      <c r="Y1478" s="250"/>
      <c r="Z1478" s="250"/>
      <c r="AA1478" s="221"/>
      <c r="AB1478" s="221"/>
      <c r="AC1478" s="221"/>
      <c r="AD1478" s="221"/>
      <c r="AE1478" s="243" t="str">
        <f t="shared" ref="AE1478:AE1485" si="112">IF(AA1478="","",((H1478*N1478)+(L1478*W1478))*AA1478)</f>
        <v/>
      </c>
      <c r="AF1478" s="244"/>
      <c r="AL1478" s="53"/>
      <c r="AQ1478" s="73"/>
    </row>
    <row r="1479" spans="1:43" s="28" customFormat="1" hidden="1" outlineLevel="1" x14ac:dyDescent="0.3">
      <c r="A1479" s="247" t="str">
        <f>IF(E1479=0,"",VLOOKUP(E1479,[2]Equipamentos!$A$3:$W$146,2,FALSE))</f>
        <v/>
      </c>
      <c r="B1479" s="248"/>
      <c r="C1479" s="248"/>
      <c r="D1479" s="248"/>
      <c r="E1479" s="249"/>
      <c r="F1479" s="249"/>
      <c r="G1479" s="13"/>
      <c r="H1479" s="228"/>
      <c r="I1479" s="228"/>
      <c r="J1479" s="228"/>
      <c r="K1479" s="228"/>
      <c r="L1479" s="228" t="str">
        <f t="shared" si="111"/>
        <v/>
      </c>
      <c r="M1479" s="228"/>
      <c r="N1479" s="250" t="str">
        <f>IF(E1479="","",VLOOKUP(E1479,[2]Equipamentos!$A$3:$W$66,3,FALSE))</f>
        <v/>
      </c>
      <c r="O1479" s="250"/>
      <c r="P1479" s="250"/>
      <c r="Q1479" s="250"/>
      <c r="R1479" s="250"/>
      <c r="S1479" s="250"/>
      <c r="T1479" s="250"/>
      <c r="U1479" s="250"/>
      <c r="V1479" s="15"/>
      <c r="W1479" s="250" t="str">
        <f>IF(E1479="","",VLOOKUP(E1479,[2]Equipamentos!$A$3:$W$66,4,FALSE))</f>
        <v/>
      </c>
      <c r="X1479" s="250"/>
      <c r="Y1479" s="250"/>
      <c r="Z1479" s="250"/>
      <c r="AA1479" s="221"/>
      <c r="AB1479" s="221"/>
      <c r="AC1479" s="221"/>
      <c r="AD1479" s="221"/>
      <c r="AE1479" s="243" t="str">
        <f t="shared" si="112"/>
        <v/>
      </c>
      <c r="AF1479" s="244"/>
      <c r="AL1479" s="53"/>
      <c r="AQ1479" s="73"/>
    </row>
    <row r="1480" spans="1:43" s="28" customFormat="1" hidden="1" outlineLevel="1" x14ac:dyDescent="0.3">
      <c r="A1480" s="247" t="str">
        <f>IF(E1480=0,"",VLOOKUP(E1480,[2]Equipamentos!$A$3:$W$146,2,FALSE))</f>
        <v/>
      </c>
      <c r="B1480" s="248"/>
      <c r="C1480" s="248"/>
      <c r="D1480" s="248"/>
      <c r="E1480" s="249"/>
      <c r="F1480" s="249"/>
      <c r="G1480" s="13"/>
      <c r="H1480" s="228"/>
      <c r="I1480" s="228"/>
      <c r="J1480" s="228"/>
      <c r="K1480" s="228"/>
      <c r="L1480" s="228" t="str">
        <f t="shared" si="111"/>
        <v/>
      </c>
      <c r="M1480" s="228"/>
      <c r="N1480" s="250" t="str">
        <f>IF(E1480="","",VLOOKUP(E1480,[2]Equipamentos!$A$3:$W$66,3,FALSE))</f>
        <v/>
      </c>
      <c r="O1480" s="250"/>
      <c r="P1480" s="250"/>
      <c r="Q1480" s="250"/>
      <c r="R1480" s="250"/>
      <c r="S1480" s="250"/>
      <c r="T1480" s="250"/>
      <c r="U1480" s="250"/>
      <c r="V1480" s="15"/>
      <c r="W1480" s="250" t="str">
        <f>IF(E1480="","",VLOOKUP(E1480,[2]Equipamentos!$A$3:$W$66,4,FALSE))</f>
        <v/>
      </c>
      <c r="X1480" s="250"/>
      <c r="Y1480" s="250"/>
      <c r="Z1480" s="250"/>
      <c r="AA1480" s="221"/>
      <c r="AB1480" s="221"/>
      <c r="AC1480" s="221"/>
      <c r="AD1480" s="221"/>
      <c r="AE1480" s="243" t="str">
        <f t="shared" si="112"/>
        <v/>
      </c>
      <c r="AF1480" s="244"/>
      <c r="AL1480" s="53"/>
      <c r="AQ1480" s="73"/>
    </row>
    <row r="1481" spans="1:43" s="28" customFormat="1" hidden="1" outlineLevel="1" x14ac:dyDescent="0.3">
      <c r="A1481" s="247" t="str">
        <f>IF(E1481=0,"",VLOOKUP(E1481,[2]Equipamentos!$A$3:$W$146,2,FALSE))</f>
        <v/>
      </c>
      <c r="B1481" s="248"/>
      <c r="C1481" s="248"/>
      <c r="D1481" s="248"/>
      <c r="E1481" s="249"/>
      <c r="F1481" s="249"/>
      <c r="G1481" s="13"/>
      <c r="H1481" s="228"/>
      <c r="I1481" s="228"/>
      <c r="J1481" s="228"/>
      <c r="K1481" s="228"/>
      <c r="L1481" s="228" t="str">
        <f t="shared" si="111"/>
        <v/>
      </c>
      <c r="M1481" s="228"/>
      <c r="N1481" s="250" t="str">
        <f>IF(E1481="","",VLOOKUP(E1481,[2]Equipamentos!$A$3:$W$66,3,FALSE))</f>
        <v/>
      </c>
      <c r="O1481" s="250"/>
      <c r="P1481" s="250"/>
      <c r="Q1481" s="250"/>
      <c r="R1481" s="250"/>
      <c r="S1481" s="250"/>
      <c r="T1481" s="250"/>
      <c r="U1481" s="250"/>
      <c r="V1481" s="15"/>
      <c r="W1481" s="250" t="str">
        <f>IF(E1481="","",VLOOKUP(E1481,[2]Equipamentos!$A$3:$W$66,4,FALSE))</f>
        <v/>
      </c>
      <c r="X1481" s="250"/>
      <c r="Y1481" s="250"/>
      <c r="Z1481" s="250"/>
      <c r="AA1481" s="221"/>
      <c r="AB1481" s="221"/>
      <c r="AC1481" s="221"/>
      <c r="AD1481" s="221"/>
      <c r="AE1481" s="243" t="str">
        <f t="shared" si="112"/>
        <v/>
      </c>
      <c r="AF1481" s="244"/>
      <c r="AL1481" s="53"/>
      <c r="AQ1481" s="73"/>
    </row>
    <row r="1482" spans="1:43" s="28" customFormat="1" hidden="1" outlineLevel="1" x14ac:dyDescent="0.3">
      <c r="A1482" s="247" t="str">
        <f>IF(E1482=0,"",VLOOKUP(E1482,[2]Equipamentos!$A$3:$W$146,2,FALSE))</f>
        <v/>
      </c>
      <c r="B1482" s="248"/>
      <c r="C1482" s="248"/>
      <c r="D1482" s="248"/>
      <c r="E1482" s="249"/>
      <c r="F1482" s="249"/>
      <c r="G1482" s="13"/>
      <c r="H1482" s="228"/>
      <c r="I1482" s="228"/>
      <c r="J1482" s="228"/>
      <c r="K1482" s="228"/>
      <c r="L1482" s="228" t="str">
        <f t="shared" si="111"/>
        <v/>
      </c>
      <c r="M1482" s="228"/>
      <c r="N1482" s="250" t="str">
        <f>IF(E1482="","",VLOOKUP(E1482,[2]Equipamentos!$A$3:$W$66,3,FALSE))</f>
        <v/>
      </c>
      <c r="O1482" s="250"/>
      <c r="P1482" s="250"/>
      <c r="Q1482" s="250"/>
      <c r="R1482" s="250"/>
      <c r="S1482" s="250"/>
      <c r="T1482" s="250"/>
      <c r="U1482" s="250"/>
      <c r="V1482" s="15"/>
      <c r="W1482" s="250" t="str">
        <f>IF(E1482="","",VLOOKUP(E1482,[2]Equipamentos!$A$3:$W$66,4,FALSE))</f>
        <v/>
      </c>
      <c r="X1482" s="250"/>
      <c r="Y1482" s="250"/>
      <c r="Z1482" s="250"/>
      <c r="AA1482" s="221"/>
      <c r="AB1482" s="221"/>
      <c r="AC1482" s="221"/>
      <c r="AD1482" s="221"/>
      <c r="AE1482" s="243" t="str">
        <f t="shared" si="112"/>
        <v/>
      </c>
      <c r="AF1482" s="244"/>
      <c r="AL1482" s="53"/>
      <c r="AQ1482" s="73"/>
    </row>
    <row r="1483" spans="1:43" s="28" customFormat="1" hidden="1" outlineLevel="1" x14ac:dyDescent="0.3">
      <c r="A1483" s="247" t="str">
        <f>IF(E1483=0,"",VLOOKUP(E1483,[2]Equipamentos!$A$3:$W$146,2,FALSE))</f>
        <v/>
      </c>
      <c r="B1483" s="248"/>
      <c r="C1483" s="248"/>
      <c r="D1483" s="248"/>
      <c r="E1483" s="249"/>
      <c r="F1483" s="249"/>
      <c r="G1483" s="13"/>
      <c r="H1483" s="228"/>
      <c r="I1483" s="228"/>
      <c r="J1483" s="228"/>
      <c r="K1483" s="228"/>
      <c r="L1483" s="228" t="str">
        <f t="shared" si="111"/>
        <v/>
      </c>
      <c r="M1483" s="228"/>
      <c r="N1483" s="250" t="str">
        <f>IF(E1483="","",VLOOKUP(E1483,[2]Equipamentos!$A$3:$W$66,3,FALSE))</f>
        <v/>
      </c>
      <c r="O1483" s="250"/>
      <c r="P1483" s="250"/>
      <c r="Q1483" s="250"/>
      <c r="R1483" s="250"/>
      <c r="S1483" s="250"/>
      <c r="T1483" s="250"/>
      <c r="U1483" s="250"/>
      <c r="V1483" s="15"/>
      <c r="W1483" s="250" t="str">
        <f>IF(E1483="","",VLOOKUP(E1483,[2]Equipamentos!$A$3:$W$66,4,FALSE))</f>
        <v/>
      </c>
      <c r="X1483" s="250"/>
      <c r="Y1483" s="250"/>
      <c r="Z1483" s="250"/>
      <c r="AA1483" s="221"/>
      <c r="AB1483" s="221"/>
      <c r="AC1483" s="221"/>
      <c r="AD1483" s="221"/>
      <c r="AE1483" s="243" t="str">
        <f t="shared" si="112"/>
        <v/>
      </c>
      <c r="AF1483" s="244"/>
      <c r="AL1483" s="53"/>
      <c r="AQ1483" s="73"/>
    </row>
    <row r="1484" spans="1:43" s="28" customFormat="1" hidden="1" outlineLevel="1" x14ac:dyDescent="0.3">
      <c r="A1484" s="247" t="str">
        <f>IF(E1484=0,"",VLOOKUP(E1484,[2]Equipamentos!$A$3:$W$146,2,FALSE))</f>
        <v/>
      </c>
      <c r="B1484" s="248"/>
      <c r="C1484" s="248"/>
      <c r="D1484" s="248"/>
      <c r="E1484" s="249"/>
      <c r="F1484" s="249"/>
      <c r="G1484" s="13"/>
      <c r="H1484" s="228"/>
      <c r="I1484" s="228"/>
      <c r="J1484" s="228"/>
      <c r="K1484" s="228"/>
      <c r="L1484" s="228" t="str">
        <f t="shared" si="111"/>
        <v/>
      </c>
      <c r="M1484" s="228"/>
      <c r="N1484" s="251" t="str">
        <f>IF(E1484="","",VLOOKUP(E1484,[2]Equipamentos!$A$3:$W$66,3,FALSE))</f>
        <v/>
      </c>
      <c r="O1484" s="251"/>
      <c r="P1484" s="251"/>
      <c r="Q1484" s="251"/>
      <c r="R1484" s="251"/>
      <c r="S1484" s="251"/>
      <c r="T1484" s="251"/>
      <c r="U1484" s="251"/>
      <c r="V1484" s="16"/>
      <c r="W1484" s="251" t="str">
        <f>IF(E1484="","",VLOOKUP(E1484,[2]Equipamentos!$A$3:$W$66,4,FALSE))</f>
        <v/>
      </c>
      <c r="X1484" s="251"/>
      <c r="Y1484" s="251"/>
      <c r="Z1484" s="251"/>
      <c r="AA1484" s="221"/>
      <c r="AB1484" s="221"/>
      <c r="AC1484" s="221"/>
      <c r="AD1484" s="221"/>
      <c r="AE1484" s="243" t="str">
        <f t="shared" si="112"/>
        <v/>
      </c>
      <c r="AF1484" s="244"/>
      <c r="AL1484" s="53"/>
      <c r="AQ1484" s="73"/>
    </row>
    <row r="1485" spans="1:43" s="28" customFormat="1" hidden="1" outlineLevel="1" x14ac:dyDescent="0.3">
      <c r="A1485" s="247" t="str">
        <f>IF(E1485=0,"",VLOOKUP(E1485,[2]Equipamentos!$A$3:$W$146,2,FALSE))</f>
        <v/>
      </c>
      <c r="B1485" s="248"/>
      <c r="C1485" s="248"/>
      <c r="D1485" s="248"/>
      <c r="E1485" s="249"/>
      <c r="F1485" s="249"/>
      <c r="G1485" s="13"/>
      <c r="H1485" s="228"/>
      <c r="I1485" s="228"/>
      <c r="J1485" s="228"/>
      <c r="K1485" s="228"/>
      <c r="L1485" s="228" t="str">
        <f t="shared" si="111"/>
        <v/>
      </c>
      <c r="M1485" s="228"/>
      <c r="N1485" s="251" t="str">
        <f>IF(E1485="","",VLOOKUP(E1485,[2]Equipamentos!$A$3:$W$66,3,FALSE))</f>
        <v/>
      </c>
      <c r="O1485" s="251"/>
      <c r="P1485" s="251"/>
      <c r="Q1485" s="251"/>
      <c r="R1485" s="251"/>
      <c r="S1485" s="251"/>
      <c r="T1485" s="251"/>
      <c r="U1485" s="251"/>
      <c r="V1485" s="16"/>
      <c r="W1485" s="251" t="str">
        <f>IF(E1485="","",VLOOKUP(E1485,[2]Equipamentos!$A$3:$W$66,4,FALSE))</f>
        <v/>
      </c>
      <c r="X1485" s="251"/>
      <c r="Y1485" s="251"/>
      <c r="Z1485" s="251"/>
      <c r="AA1485" s="221"/>
      <c r="AB1485" s="221"/>
      <c r="AC1485" s="221"/>
      <c r="AD1485" s="221"/>
      <c r="AE1485" s="254" t="str">
        <f t="shared" si="112"/>
        <v/>
      </c>
      <c r="AF1485" s="255"/>
      <c r="AL1485" s="53"/>
      <c r="AQ1485" s="73"/>
    </row>
    <row r="1486" spans="1:43" s="28" customFormat="1" hidden="1" outlineLevel="1" x14ac:dyDescent="0.3">
      <c r="A1486" s="222" t="s">
        <v>18</v>
      </c>
      <c r="B1486" s="223"/>
      <c r="C1486" s="223"/>
      <c r="D1486" s="223"/>
      <c r="E1486" s="223"/>
      <c r="F1486" s="223"/>
      <c r="G1486" s="223"/>
      <c r="H1486" s="223"/>
      <c r="I1486" s="223"/>
      <c r="J1486" s="223"/>
      <c r="K1486" s="223"/>
      <c r="L1486" s="223"/>
      <c r="M1486" s="223"/>
      <c r="N1486" s="223"/>
      <c r="O1486" s="223"/>
      <c r="P1486" s="223"/>
      <c r="Q1486" s="223"/>
      <c r="R1486" s="223"/>
      <c r="S1486" s="223"/>
      <c r="T1486" s="223"/>
      <c r="U1486" s="223"/>
      <c r="V1486" s="223"/>
      <c r="W1486" s="224">
        <f>TRUNC(SUM(AE1477:AF1485),2)</f>
        <v>202.56</v>
      </c>
      <c r="X1486" s="225"/>
      <c r="Y1486" s="225"/>
      <c r="Z1486" s="225"/>
      <c r="AA1486" s="225"/>
      <c r="AB1486" s="225"/>
      <c r="AC1486" s="225"/>
      <c r="AD1486" s="225"/>
      <c r="AE1486" s="225"/>
      <c r="AF1486" s="225"/>
      <c r="AL1486" s="53"/>
      <c r="AQ1486" s="73"/>
    </row>
    <row r="1487" spans="1:43" s="28" customFormat="1" hidden="1" outlineLevel="1" x14ac:dyDescent="0.3">
      <c r="A1487" s="10"/>
      <c r="B1487" s="11"/>
      <c r="C1487" s="11"/>
      <c r="D1487" s="12"/>
      <c r="E1487" s="13"/>
      <c r="F1487" s="13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/>
      <c r="T1487" s="11"/>
      <c r="U1487" s="11"/>
      <c r="V1487" s="11"/>
      <c r="W1487" s="11"/>
      <c r="X1487" s="32"/>
      <c r="Y1487" s="32"/>
      <c r="Z1487" s="32"/>
      <c r="AA1487" s="32"/>
      <c r="AB1487" s="35"/>
      <c r="AC1487" s="35"/>
      <c r="AD1487" s="35"/>
      <c r="AE1487" s="35"/>
      <c r="AF1487" s="14"/>
      <c r="AL1487" s="53"/>
      <c r="AQ1487" s="73"/>
    </row>
    <row r="1488" spans="1:43" s="28" customFormat="1" hidden="1" outlineLevel="1" x14ac:dyDescent="0.3">
      <c r="A1488" s="241" t="s">
        <v>19</v>
      </c>
      <c r="B1488" s="241"/>
      <c r="C1488" s="241"/>
      <c r="D1488" s="241"/>
      <c r="E1488" s="231" t="s">
        <v>10</v>
      </c>
      <c r="F1488" s="231"/>
      <c r="G1488" s="231" t="s">
        <v>204</v>
      </c>
      <c r="H1488" s="231"/>
      <c r="I1488" s="231"/>
      <c r="J1488" s="231"/>
      <c r="K1488" s="231" t="s">
        <v>20</v>
      </c>
      <c r="L1488" s="231"/>
      <c r="M1488" s="231"/>
      <c r="N1488" s="231"/>
      <c r="O1488" s="231" t="s">
        <v>16</v>
      </c>
      <c r="P1488" s="231"/>
      <c r="Q1488" s="231"/>
      <c r="R1488" s="231"/>
      <c r="S1488" s="231"/>
      <c r="T1488" s="231"/>
      <c r="U1488" s="231" t="s">
        <v>407</v>
      </c>
      <c r="V1488" s="231"/>
      <c r="W1488" s="231"/>
      <c r="X1488" s="231"/>
      <c r="Y1488" s="231"/>
      <c r="Z1488" s="231"/>
      <c r="AA1488" s="242" t="s">
        <v>17</v>
      </c>
      <c r="AB1488" s="242"/>
      <c r="AC1488" s="242"/>
      <c r="AD1488" s="242"/>
      <c r="AE1488" s="242"/>
      <c r="AF1488" s="242"/>
      <c r="AL1488" s="53"/>
      <c r="AQ1488" s="73"/>
    </row>
    <row r="1489" spans="1:43" s="28" customFormat="1" hidden="1" outlineLevel="1" x14ac:dyDescent="0.3">
      <c r="A1489" s="212" t="str">
        <f>IF(E1489=0,"",VLOOKUP(E1489,'[2]Mão de Obra'!$A$2:$AA$998,2,FALSE))</f>
        <v/>
      </c>
      <c r="B1489" s="213"/>
      <c r="C1489" s="213"/>
      <c r="D1489" s="213"/>
      <c r="E1489" s="216"/>
      <c r="F1489" s="216"/>
      <c r="G1489" s="245"/>
      <c r="H1489" s="245"/>
      <c r="I1489" s="245"/>
      <c r="J1489" s="245"/>
      <c r="K1489" s="246" t="str">
        <f>IF(E1489=0,"",VLOOKUP(E1489,'[2]Mão de Obra'!$A$2:$AA$998,5,))</f>
        <v/>
      </c>
      <c r="L1489" s="246"/>
      <c r="M1489" s="246"/>
      <c r="N1489" s="246"/>
      <c r="O1489" s="252"/>
      <c r="P1489" s="252"/>
      <c r="Q1489" s="252"/>
      <c r="R1489" s="252"/>
      <c r="S1489" s="252"/>
      <c r="T1489" s="252"/>
      <c r="U1489" s="253"/>
      <c r="V1489" s="253"/>
      <c r="W1489" s="253"/>
      <c r="X1489" s="253"/>
      <c r="Y1489" s="253"/>
      <c r="Z1489" s="253"/>
      <c r="AA1489" s="243" t="str">
        <f t="shared" ref="AA1489:AA1496" si="113">IF(O1489="","",O1489*K1489)</f>
        <v/>
      </c>
      <c r="AB1489" s="243"/>
      <c r="AC1489" s="243"/>
      <c r="AD1489" s="243"/>
      <c r="AE1489" s="243"/>
      <c r="AF1489" s="244"/>
      <c r="AL1489" s="53"/>
      <c r="AQ1489" s="73"/>
    </row>
    <row r="1490" spans="1:43" s="28" customFormat="1" hidden="1" outlineLevel="1" x14ac:dyDescent="0.3">
      <c r="A1490" s="212" t="str">
        <f>IF(E1490=0,"",VLOOKUP(E1490,'[2]Mão de Obra'!$A$2:$AA$998,2,FALSE))</f>
        <v/>
      </c>
      <c r="B1490" s="213"/>
      <c r="C1490" s="213"/>
      <c r="D1490" s="213"/>
      <c r="E1490" s="216"/>
      <c r="F1490" s="216"/>
      <c r="G1490" s="245"/>
      <c r="H1490" s="245"/>
      <c r="I1490" s="245"/>
      <c r="J1490" s="245"/>
      <c r="K1490" s="246" t="str">
        <f>IF(E1490=0,"",VLOOKUP(E1490,'[2]Mão de Obra'!$A$2:$AA$998,5,))</f>
        <v/>
      </c>
      <c r="L1490" s="246"/>
      <c r="M1490" s="246"/>
      <c r="N1490" s="246"/>
      <c r="O1490" s="253"/>
      <c r="P1490" s="253"/>
      <c r="Q1490" s="253"/>
      <c r="R1490" s="253"/>
      <c r="S1490" s="253"/>
      <c r="T1490" s="253"/>
      <c r="U1490" s="253"/>
      <c r="V1490" s="253"/>
      <c r="W1490" s="253"/>
      <c r="X1490" s="253"/>
      <c r="Y1490" s="253"/>
      <c r="Z1490" s="253"/>
      <c r="AA1490" s="243" t="str">
        <f t="shared" si="113"/>
        <v/>
      </c>
      <c r="AB1490" s="243"/>
      <c r="AC1490" s="243"/>
      <c r="AD1490" s="243"/>
      <c r="AE1490" s="243"/>
      <c r="AF1490" s="244"/>
      <c r="AL1490" s="53"/>
      <c r="AQ1490" s="73"/>
    </row>
    <row r="1491" spans="1:43" s="28" customFormat="1" hidden="1" outlineLevel="1" x14ac:dyDescent="0.3">
      <c r="A1491" s="212" t="str">
        <f>IF(E1491=0,"",VLOOKUP(E1491,'[2]Mão de Obra'!$A$2:$AA$998,2,FALSE))</f>
        <v/>
      </c>
      <c r="B1491" s="213"/>
      <c r="C1491" s="213"/>
      <c r="D1491" s="213"/>
      <c r="E1491" s="214"/>
      <c r="F1491" s="214"/>
      <c r="G1491" s="236"/>
      <c r="H1491" s="236"/>
      <c r="I1491" s="236"/>
      <c r="J1491" s="236"/>
      <c r="K1491" s="237" t="str">
        <f>IF(E1491=0,"",VLOOKUP(E1491,'[2]Mão de Obra'!$A$2:$AA$998,5,))</f>
        <v/>
      </c>
      <c r="L1491" s="237"/>
      <c r="M1491" s="237"/>
      <c r="N1491" s="237"/>
      <c r="O1491" s="253"/>
      <c r="P1491" s="253"/>
      <c r="Q1491" s="253"/>
      <c r="R1491" s="253"/>
      <c r="S1491" s="253"/>
      <c r="T1491" s="253"/>
      <c r="U1491" s="253"/>
      <c r="V1491" s="253"/>
      <c r="W1491" s="253"/>
      <c r="X1491" s="253"/>
      <c r="Y1491" s="253"/>
      <c r="Z1491" s="253"/>
      <c r="AA1491" s="243" t="str">
        <f t="shared" si="113"/>
        <v/>
      </c>
      <c r="AB1491" s="243"/>
      <c r="AC1491" s="243"/>
      <c r="AD1491" s="243"/>
      <c r="AE1491" s="243"/>
      <c r="AF1491" s="244"/>
      <c r="AL1491" s="53"/>
      <c r="AQ1491" s="73"/>
    </row>
    <row r="1492" spans="1:43" s="28" customFormat="1" hidden="1" outlineLevel="1" x14ac:dyDescent="0.3">
      <c r="A1492" s="212" t="str">
        <f>IF(E1492=0,"",VLOOKUP(E1492,'[2]Mão de Obra'!$A$2:$AA$998,2,FALSE))</f>
        <v/>
      </c>
      <c r="B1492" s="213"/>
      <c r="C1492" s="213"/>
      <c r="D1492" s="213"/>
      <c r="E1492" s="214"/>
      <c r="F1492" s="214"/>
      <c r="G1492" s="236" t="str">
        <f>IF(E1492=0,"",121.83%)</f>
        <v/>
      </c>
      <c r="H1492" s="236"/>
      <c r="I1492" s="236"/>
      <c r="J1492" s="236"/>
      <c r="K1492" s="237" t="str">
        <f>IF(E1492=0,"",VLOOKUP(E1492,'[2]Mão de Obra'!$A$2:$AA$998,5,))</f>
        <v/>
      </c>
      <c r="L1492" s="237"/>
      <c r="M1492" s="237"/>
      <c r="N1492" s="237"/>
      <c r="O1492" s="228"/>
      <c r="P1492" s="228"/>
      <c r="Q1492" s="228"/>
      <c r="R1492" s="228"/>
      <c r="S1492" s="228"/>
      <c r="T1492" s="228"/>
      <c r="U1492" s="228"/>
      <c r="V1492" s="228"/>
      <c r="W1492" s="228"/>
      <c r="X1492" s="228"/>
      <c r="Y1492" s="228"/>
      <c r="Z1492" s="228"/>
      <c r="AA1492" s="243" t="str">
        <f t="shared" si="113"/>
        <v/>
      </c>
      <c r="AB1492" s="243"/>
      <c r="AC1492" s="243"/>
      <c r="AD1492" s="243"/>
      <c r="AE1492" s="243"/>
      <c r="AF1492" s="244"/>
      <c r="AL1492" s="53"/>
      <c r="AQ1492" s="73"/>
    </row>
    <row r="1493" spans="1:43" s="28" customFormat="1" hidden="1" outlineLevel="1" x14ac:dyDescent="0.3">
      <c r="A1493" s="212" t="str">
        <f>IF(E1493=0,"",VLOOKUP(E1493,'[2]Mão de Obra'!$A$2:$AA$998,2,FALSE))</f>
        <v/>
      </c>
      <c r="B1493" s="213"/>
      <c r="C1493" s="213"/>
      <c r="D1493" s="213"/>
      <c r="E1493" s="214"/>
      <c r="F1493" s="214"/>
      <c r="G1493" s="236" t="str">
        <f>IF(E1493=0,"",121.83%)</f>
        <v/>
      </c>
      <c r="H1493" s="236"/>
      <c r="I1493" s="236"/>
      <c r="J1493" s="236"/>
      <c r="K1493" s="237" t="str">
        <f>IF(E1493=0,"",VLOOKUP(E1493,'[2]Mão de Obra'!$A$2:$AA$998,5,))</f>
        <v/>
      </c>
      <c r="L1493" s="237"/>
      <c r="M1493" s="237"/>
      <c r="N1493" s="237"/>
      <c r="O1493" s="228"/>
      <c r="P1493" s="228"/>
      <c r="Q1493" s="228"/>
      <c r="R1493" s="228"/>
      <c r="S1493" s="228"/>
      <c r="T1493" s="228"/>
      <c r="U1493" s="228"/>
      <c r="V1493" s="228"/>
      <c r="W1493" s="228"/>
      <c r="X1493" s="228"/>
      <c r="Y1493" s="228"/>
      <c r="Z1493" s="228"/>
      <c r="AA1493" s="243" t="str">
        <f t="shared" si="113"/>
        <v/>
      </c>
      <c r="AB1493" s="243"/>
      <c r="AC1493" s="243"/>
      <c r="AD1493" s="243"/>
      <c r="AE1493" s="243"/>
      <c r="AF1493" s="244"/>
      <c r="AL1493" s="53"/>
      <c r="AQ1493" s="73"/>
    </row>
    <row r="1494" spans="1:43" s="28" customFormat="1" hidden="1" outlineLevel="1" x14ac:dyDescent="0.3">
      <c r="A1494" s="212" t="str">
        <f>IF(E1494=0,"",VLOOKUP(E1494,'[2]Mão de Obra'!$A$2:$AA$998,2,FALSE))</f>
        <v/>
      </c>
      <c r="B1494" s="213"/>
      <c r="C1494" s="213"/>
      <c r="D1494" s="213"/>
      <c r="E1494" s="214"/>
      <c r="F1494" s="214"/>
      <c r="G1494" s="236" t="str">
        <f>IF(E1494=0,"",121.83%)</f>
        <v/>
      </c>
      <c r="H1494" s="236"/>
      <c r="I1494" s="236"/>
      <c r="J1494" s="236"/>
      <c r="K1494" s="237" t="str">
        <f>IF(E1494=0,"",VLOOKUP(E1494,'[2]Mão de Obra'!$A$2:$AA$998,5,))</f>
        <v/>
      </c>
      <c r="L1494" s="237"/>
      <c r="M1494" s="237"/>
      <c r="N1494" s="237"/>
      <c r="O1494" s="228"/>
      <c r="P1494" s="228"/>
      <c r="Q1494" s="228"/>
      <c r="R1494" s="228"/>
      <c r="S1494" s="228"/>
      <c r="T1494" s="228"/>
      <c r="U1494" s="228"/>
      <c r="V1494" s="228"/>
      <c r="W1494" s="228"/>
      <c r="X1494" s="228"/>
      <c r="Y1494" s="228"/>
      <c r="Z1494" s="228"/>
      <c r="AA1494" s="243" t="str">
        <f t="shared" si="113"/>
        <v/>
      </c>
      <c r="AB1494" s="243"/>
      <c r="AC1494" s="243"/>
      <c r="AD1494" s="243"/>
      <c r="AE1494" s="243"/>
      <c r="AF1494" s="244"/>
      <c r="AL1494" s="53"/>
      <c r="AQ1494" s="73"/>
    </row>
    <row r="1495" spans="1:43" s="28" customFormat="1" hidden="1" outlineLevel="1" x14ac:dyDescent="0.3">
      <c r="A1495" s="212" t="str">
        <f>IF(E1495=0,"",VLOOKUP(E1495,'[2]Mão de Obra'!$A$2:$AA$998,2,FALSE))</f>
        <v/>
      </c>
      <c r="B1495" s="213"/>
      <c r="C1495" s="213"/>
      <c r="D1495" s="213"/>
      <c r="E1495" s="214"/>
      <c r="F1495" s="214"/>
      <c r="G1495" s="236" t="str">
        <f>IF(E1495=0,"",121.83%)</f>
        <v/>
      </c>
      <c r="H1495" s="236"/>
      <c r="I1495" s="236"/>
      <c r="J1495" s="236"/>
      <c r="K1495" s="237" t="str">
        <f>IF(E1495=0,"",VLOOKUP(E1495,'[2]Mão de Obra'!$A$2:$AA$998,5,))</f>
        <v/>
      </c>
      <c r="L1495" s="237"/>
      <c r="M1495" s="237"/>
      <c r="N1495" s="237"/>
      <c r="O1495" s="228"/>
      <c r="P1495" s="228"/>
      <c r="Q1495" s="228"/>
      <c r="R1495" s="228"/>
      <c r="S1495" s="228"/>
      <c r="T1495" s="228"/>
      <c r="U1495" s="228"/>
      <c r="V1495" s="228"/>
      <c r="W1495" s="228"/>
      <c r="X1495" s="228"/>
      <c r="Y1495" s="228"/>
      <c r="Z1495" s="228"/>
      <c r="AA1495" s="243" t="str">
        <f t="shared" si="113"/>
        <v/>
      </c>
      <c r="AB1495" s="243"/>
      <c r="AC1495" s="243"/>
      <c r="AD1495" s="243"/>
      <c r="AE1495" s="243"/>
      <c r="AF1495" s="244"/>
      <c r="AL1495" s="53"/>
      <c r="AQ1495" s="73"/>
    </row>
    <row r="1496" spans="1:43" s="28" customFormat="1" hidden="1" outlineLevel="1" x14ac:dyDescent="0.3">
      <c r="A1496" s="212" t="str">
        <f>IF(E1496=0,"",VLOOKUP(E1496,'[2]Mão de Obra'!$A$2:$AA$998,2,FALSE))</f>
        <v/>
      </c>
      <c r="B1496" s="213"/>
      <c r="C1496" s="213"/>
      <c r="D1496" s="213"/>
      <c r="E1496" s="214"/>
      <c r="F1496" s="214"/>
      <c r="G1496" s="236" t="str">
        <f>IF(E1496=0,"",121.83%)</f>
        <v/>
      </c>
      <c r="H1496" s="236"/>
      <c r="I1496" s="236"/>
      <c r="J1496" s="236"/>
      <c r="K1496" s="237" t="str">
        <f>IF(E1496=0,"",VLOOKUP(E1496,'[2]Mão de Obra'!$A$2:$AA$998,5))</f>
        <v/>
      </c>
      <c r="L1496" s="237"/>
      <c r="M1496" s="237"/>
      <c r="N1496" s="237"/>
      <c r="O1496" s="228"/>
      <c r="P1496" s="228"/>
      <c r="Q1496" s="228"/>
      <c r="R1496" s="228"/>
      <c r="S1496" s="228"/>
      <c r="T1496" s="228"/>
      <c r="U1496" s="228"/>
      <c r="V1496" s="228"/>
      <c r="W1496" s="228"/>
      <c r="X1496" s="228"/>
      <c r="Y1496" s="228"/>
      <c r="Z1496" s="228"/>
      <c r="AA1496" s="243" t="str">
        <f t="shared" si="113"/>
        <v/>
      </c>
      <c r="AB1496" s="243"/>
      <c r="AC1496" s="243"/>
      <c r="AD1496" s="243"/>
      <c r="AE1496" s="243"/>
      <c r="AF1496" s="244"/>
      <c r="AL1496" s="53"/>
      <c r="AQ1496" s="73"/>
    </row>
    <row r="1497" spans="1:43" s="28" customFormat="1" hidden="1" outlineLevel="1" x14ac:dyDescent="0.3">
      <c r="A1497" s="222" t="s">
        <v>21</v>
      </c>
      <c r="B1497" s="223"/>
      <c r="C1497" s="223"/>
      <c r="D1497" s="223"/>
      <c r="E1497" s="223"/>
      <c r="F1497" s="223"/>
      <c r="G1497" s="223"/>
      <c r="H1497" s="223"/>
      <c r="I1497" s="223"/>
      <c r="J1497" s="223"/>
      <c r="K1497" s="223"/>
      <c r="L1497" s="223"/>
      <c r="M1497" s="223"/>
      <c r="N1497" s="223"/>
      <c r="O1497" s="223"/>
      <c r="P1497" s="223"/>
      <c r="Q1497" s="223"/>
      <c r="R1497" s="223"/>
      <c r="S1497" s="223"/>
      <c r="T1497" s="223"/>
      <c r="U1497" s="223"/>
      <c r="V1497" s="223"/>
      <c r="W1497" s="224">
        <f>TRUNC(SUM(AA1489:AF1496),2)</f>
        <v>0</v>
      </c>
      <c r="X1497" s="225"/>
      <c r="Y1497" s="225"/>
      <c r="Z1497" s="225"/>
      <c r="AA1497" s="225"/>
      <c r="AB1497" s="225"/>
      <c r="AC1497" s="225"/>
      <c r="AD1497" s="225"/>
      <c r="AE1497" s="225"/>
      <c r="AF1497" s="225"/>
      <c r="AL1497" s="53"/>
      <c r="AQ1497" s="73"/>
    </row>
    <row r="1498" spans="1:43" s="28" customFormat="1" hidden="1" outlineLevel="1" x14ac:dyDescent="0.3">
      <c r="A1498" s="10"/>
      <c r="B1498" s="11"/>
      <c r="C1498" s="11"/>
      <c r="D1498" s="12"/>
      <c r="E1498" s="13"/>
      <c r="F1498" s="13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/>
      <c r="T1498" s="11"/>
      <c r="U1498" s="11"/>
      <c r="V1498" s="11"/>
      <c r="W1498" s="11"/>
      <c r="X1498" s="32"/>
      <c r="Y1498" s="32"/>
      <c r="Z1498" s="32"/>
      <c r="AA1498" s="32"/>
      <c r="AB1498" s="35"/>
      <c r="AC1498" s="35"/>
      <c r="AD1498" s="35"/>
      <c r="AE1498" s="35"/>
      <c r="AF1498" s="14"/>
      <c r="AL1498" s="53"/>
      <c r="AQ1498" s="73"/>
    </row>
    <row r="1499" spans="1:43" s="28" customFormat="1" hidden="1" outlineLevel="1" x14ac:dyDescent="0.3">
      <c r="A1499" s="241" t="s">
        <v>22</v>
      </c>
      <c r="B1499" s="241"/>
      <c r="C1499" s="241"/>
      <c r="D1499" s="241"/>
      <c r="E1499" s="231" t="s">
        <v>10</v>
      </c>
      <c r="F1499" s="231"/>
      <c r="G1499" s="231" t="s">
        <v>23</v>
      </c>
      <c r="H1499" s="231"/>
      <c r="I1499" s="231"/>
      <c r="J1499" s="231" t="s">
        <v>24</v>
      </c>
      <c r="K1499" s="231"/>
      <c r="L1499" s="231"/>
      <c r="M1499" s="231" t="s">
        <v>25</v>
      </c>
      <c r="N1499" s="231"/>
      <c r="O1499" s="231"/>
      <c r="P1499" s="231"/>
      <c r="Q1499" s="231"/>
      <c r="R1499" s="231" t="s">
        <v>26</v>
      </c>
      <c r="S1499" s="231"/>
      <c r="T1499" s="231"/>
      <c r="U1499" s="231"/>
      <c r="V1499" s="231"/>
      <c r="W1499" s="231" t="s">
        <v>5</v>
      </c>
      <c r="X1499" s="231"/>
      <c r="Y1499" s="231"/>
      <c r="Z1499" s="231"/>
      <c r="AA1499" s="231"/>
      <c r="AB1499" s="231"/>
      <c r="AC1499" s="231"/>
      <c r="AD1499" s="231"/>
      <c r="AE1499" s="231"/>
      <c r="AF1499" s="231"/>
      <c r="AL1499" s="53"/>
      <c r="AQ1499" s="73"/>
    </row>
    <row r="1500" spans="1:43" s="28" customFormat="1" hidden="1" outlineLevel="1" x14ac:dyDescent="0.3">
      <c r="A1500" s="17" t="s">
        <v>203</v>
      </c>
      <c r="B1500" s="18"/>
      <c r="C1500" s="18"/>
      <c r="D1500" s="19"/>
      <c r="E1500" s="233" t="s">
        <v>160</v>
      </c>
      <c r="F1500" s="233"/>
      <c r="G1500" s="227"/>
      <c r="H1500" s="227"/>
      <c r="I1500" s="227"/>
      <c r="J1500" s="232" t="s">
        <v>43</v>
      </c>
      <c r="K1500" s="232"/>
      <c r="L1500" s="232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2"/>
      <c r="W1500" s="20"/>
      <c r="X1500" s="33"/>
      <c r="Y1500" s="33"/>
      <c r="Z1500" s="33"/>
      <c r="AA1500" s="33"/>
      <c r="AB1500" s="33"/>
      <c r="AC1500" s="33"/>
      <c r="AD1500" s="33"/>
      <c r="AE1500" s="220">
        <f>IF(A1500="","",(W1497*G1500/100))</f>
        <v>0</v>
      </c>
      <c r="AF1500" s="234"/>
      <c r="AL1500" s="53"/>
      <c r="AQ1500" s="73"/>
    </row>
    <row r="1501" spans="1:43" s="28" customFormat="1" hidden="1" outlineLevel="1" x14ac:dyDescent="0.3">
      <c r="A1501" s="17" t="s">
        <v>72</v>
      </c>
      <c r="B1501" s="18"/>
      <c r="C1501" s="18"/>
      <c r="D1501" s="19"/>
      <c r="E1501" s="233" t="s">
        <v>75</v>
      </c>
      <c r="F1501" s="233"/>
      <c r="G1501" s="227"/>
      <c r="H1501" s="227"/>
      <c r="I1501" s="227"/>
      <c r="J1501" s="232" t="s">
        <v>43</v>
      </c>
      <c r="K1501" s="232"/>
      <c r="L1501" s="232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2"/>
      <c r="W1501" s="20"/>
      <c r="X1501" s="33"/>
      <c r="Y1501" s="33"/>
      <c r="Z1501" s="33"/>
      <c r="AA1501" s="33"/>
      <c r="AB1501" s="33"/>
      <c r="AC1501" s="33"/>
      <c r="AD1501" s="33"/>
      <c r="AE1501" s="220">
        <f>IF(A1501="","",(W1497*G1501/100))</f>
        <v>0</v>
      </c>
      <c r="AF1501" s="234"/>
      <c r="AL1501" s="53"/>
      <c r="AQ1501" s="73"/>
    </row>
    <row r="1502" spans="1:43" s="28" customFormat="1" hidden="1" outlineLevel="1" x14ac:dyDescent="0.3">
      <c r="A1502" s="21" t="s">
        <v>73</v>
      </c>
      <c r="B1502" s="18"/>
      <c r="C1502" s="18"/>
      <c r="D1502" s="19"/>
      <c r="E1502" s="233" t="s">
        <v>76</v>
      </c>
      <c r="F1502" s="233"/>
      <c r="G1502" s="227"/>
      <c r="H1502" s="227"/>
      <c r="I1502" s="227"/>
      <c r="J1502" s="232" t="s">
        <v>43</v>
      </c>
      <c r="K1502" s="232"/>
      <c r="L1502" s="232"/>
      <c r="M1502" s="45"/>
      <c r="N1502" s="45"/>
      <c r="O1502" s="45"/>
      <c r="P1502" s="45"/>
      <c r="Q1502" s="45"/>
      <c r="R1502" s="45"/>
      <c r="S1502" s="45"/>
      <c r="T1502" s="45"/>
      <c r="U1502" s="45"/>
      <c r="V1502" s="45"/>
      <c r="W1502" s="20"/>
      <c r="X1502" s="33"/>
      <c r="Y1502" s="33"/>
      <c r="Z1502" s="33"/>
      <c r="AA1502" s="33"/>
      <c r="AB1502" s="33"/>
      <c r="AC1502" s="33"/>
      <c r="AD1502" s="33"/>
      <c r="AE1502" s="220">
        <f>IF(A1502="","",(W1497*G1502/100))</f>
        <v>0</v>
      </c>
      <c r="AF1502" s="234"/>
      <c r="AL1502" s="53"/>
      <c r="AQ1502" s="73"/>
    </row>
    <row r="1503" spans="1:43" s="28" customFormat="1" hidden="1" outlineLevel="1" x14ac:dyDescent="0.3">
      <c r="A1503" s="21" t="s">
        <v>74</v>
      </c>
      <c r="B1503" s="18"/>
      <c r="C1503" s="18"/>
      <c r="D1503" s="19"/>
      <c r="E1503" s="233" t="s">
        <v>77</v>
      </c>
      <c r="F1503" s="233"/>
      <c r="G1503" s="227"/>
      <c r="H1503" s="227"/>
      <c r="I1503" s="227"/>
      <c r="J1503" s="232" t="s">
        <v>43</v>
      </c>
      <c r="K1503" s="232"/>
      <c r="L1503" s="232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2"/>
      <c r="W1503" s="22"/>
      <c r="X1503" s="34"/>
      <c r="Y1503" s="34"/>
      <c r="Z1503" s="34"/>
      <c r="AA1503" s="34"/>
      <c r="AB1503" s="34"/>
      <c r="AC1503" s="34"/>
      <c r="AD1503" s="34"/>
      <c r="AE1503" s="220">
        <f>IF(A1503="","",(W1497*G1503/100))</f>
        <v>0</v>
      </c>
      <c r="AF1503" s="234"/>
      <c r="AL1503" s="53"/>
      <c r="AQ1503" s="73"/>
    </row>
    <row r="1504" spans="1:43" s="28" customFormat="1" hidden="1" outlineLevel="1" x14ac:dyDescent="0.3">
      <c r="A1504" s="222" t="s">
        <v>27</v>
      </c>
      <c r="B1504" s="223"/>
      <c r="C1504" s="223"/>
      <c r="D1504" s="223"/>
      <c r="E1504" s="223"/>
      <c r="F1504" s="223"/>
      <c r="G1504" s="223"/>
      <c r="H1504" s="223"/>
      <c r="I1504" s="223"/>
      <c r="J1504" s="223"/>
      <c r="K1504" s="223"/>
      <c r="L1504" s="223"/>
      <c r="M1504" s="223"/>
      <c r="N1504" s="223"/>
      <c r="O1504" s="223"/>
      <c r="P1504" s="223"/>
      <c r="Q1504" s="223"/>
      <c r="R1504" s="223"/>
      <c r="S1504" s="223"/>
      <c r="T1504" s="223"/>
      <c r="U1504" s="223"/>
      <c r="V1504" s="223"/>
      <c r="W1504" s="224">
        <f>TRUNC(SUM(AE1500:AF1503),2)</f>
        <v>0</v>
      </c>
      <c r="X1504" s="225"/>
      <c r="Y1504" s="225"/>
      <c r="Z1504" s="225"/>
      <c r="AA1504" s="225"/>
      <c r="AB1504" s="225"/>
      <c r="AC1504" s="225"/>
      <c r="AD1504" s="225"/>
      <c r="AE1504" s="225"/>
      <c r="AF1504" s="225"/>
      <c r="AL1504" s="53"/>
      <c r="AQ1504" s="73"/>
    </row>
    <row r="1505" spans="1:43" s="28" customFormat="1" hidden="1" outlineLevel="1" x14ac:dyDescent="0.3">
      <c r="A1505" s="10"/>
      <c r="B1505" s="11"/>
      <c r="C1505" s="11"/>
      <c r="D1505" s="12"/>
      <c r="E1505" s="13"/>
      <c r="F1505" s="13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/>
      <c r="T1505" s="11"/>
      <c r="U1505" s="11"/>
      <c r="V1505" s="11"/>
      <c r="W1505" s="11"/>
      <c r="X1505" s="32"/>
      <c r="Y1505" s="32"/>
      <c r="Z1505" s="32"/>
      <c r="AA1505" s="32"/>
      <c r="AB1505" s="35"/>
      <c r="AC1505" s="35"/>
      <c r="AD1505" s="35"/>
      <c r="AE1505" s="35"/>
      <c r="AF1505" s="14"/>
      <c r="AL1505" s="53"/>
      <c r="AQ1505" s="73"/>
    </row>
    <row r="1506" spans="1:43" s="28" customFormat="1" hidden="1" outlineLevel="1" x14ac:dyDescent="0.3">
      <c r="A1506" s="238" t="s">
        <v>28</v>
      </c>
      <c r="B1506" s="238"/>
      <c r="C1506" s="238"/>
      <c r="D1506" s="238"/>
      <c r="E1506" s="238"/>
      <c r="F1506" s="238"/>
      <c r="G1506" s="238"/>
      <c r="H1506" s="238"/>
      <c r="I1506" s="238"/>
      <c r="J1506" s="238"/>
      <c r="K1506" s="238"/>
      <c r="L1506" s="238"/>
      <c r="M1506" s="238"/>
      <c r="N1506" s="224">
        <f>SUM(W1486,W1497,W1504)</f>
        <v>202.56</v>
      </c>
      <c r="O1506" s="225"/>
      <c r="P1506" s="225"/>
      <c r="Q1506" s="225"/>
      <c r="R1506" s="225"/>
      <c r="S1506" s="225"/>
      <c r="T1506" s="225"/>
      <c r="U1506" s="225"/>
      <c r="V1506" s="225"/>
      <c r="W1506" s="225"/>
      <c r="X1506" s="225"/>
      <c r="Y1506" s="225"/>
      <c r="Z1506" s="225"/>
      <c r="AA1506" s="225"/>
      <c r="AB1506" s="225"/>
      <c r="AC1506" s="225"/>
      <c r="AD1506" s="225"/>
      <c r="AE1506" s="225"/>
      <c r="AF1506" s="225"/>
      <c r="AL1506" s="53"/>
      <c r="AQ1506" s="73"/>
    </row>
    <row r="1507" spans="1:43" s="28" customFormat="1" hidden="1" outlineLevel="1" x14ac:dyDescent="0.3">
      <c r="A1507" s="239" t="s">
        <v>29</v>
      </c>
      <c r="B1507" s="239"/>
      <c r="C1507" s="239"/>
      <c r="D1507" s="239"/>
      <c r="E1507" s="239"/>
      <c r="F1507" s="239"/>
      <c r="G1507" s="239"/>
      <c r="H1507" s="239"/>
      <c r="I1507" s="239"/>
      <c r="J1507" s="239"/>
      <c r="K1507" s="239"/>
      <c r="L1507" s="239"/>
      <c r="M1507" s="239"/>
      <c r="N1507" s="240">
        <f>AH1540</f>
        <v>250</v>
      </c>
      <c r="O1507" s="240"/>
      <c r="P1507" s="240"/>
      <c r="Q1507" s="240"/>
      <c r="R1507" s="240"/>
      <c r="S1507" s="240"/>
      <c r="T1507" s="240"/>
      <c r="U1507" s="240"/>
      <c r="V1507" s="240"/>
      <c r="W1507" s="240"/>
      <c r="X1507" s="240"/>
      <c r="Y1507" s="240"/>
      <c r="Z1507" s="240"/>
      <c r="AA1507" s="240"/>
      <c r="AB1507" s="240"/>
      <c r="AC1507" s="240"/>
      <c r="AD1507" s="240"/>
      <c r="AE1507" s="240"/>
      <c r="AF1507" s="240"/>
      <c r="AL1507" s="53"/>
      <c r="AQ1507" s="73"/>
    </row>
    <row r="1508" spans="1:43" s="28" customFormat="1" hidden="1" outlineLevel="1" x14ac:dyDescent="0.3">
      <c r="A1508" s="238" t="s">
        <v>30</v>
      </c>
      <c r="B1508" s="238"/>
      <c r="C1508" s="238"/>
      <c r="D1508" s="238"/>
      <c r="E1508" s="238"/>
      <c r="F1508" s="238"/>
      <c r="G1508" s="238"/>
      <c r="H1508" s="238"/>
      <c r="I1508" s="238"/>
      <c r="J1508" s="238"/>
      <c r="K1508" s="238"/>
      <c r="L1508" s="238"/>
      <c r="M1508" s="238"/>
      <c r="N1508" s="224">
        <f>TRUNC(N1506/N1507,2)</f>
        <v>0.81</v>
      </c>
      <c r="O1508" s="225"/>
      <c r="P1508" s="225"/>
      <c r="Q1508" s="225"/>
      <c r="R1508" s="225"/>
      <c r="S1508" s="225"/>
      <c r="T1508" s="225"/>
      <c r="U1508" s="225"/>
      <c r="V1508" s="225"/>
      <c r="W1508" s="225"/>
      <c r="X1508" s="225"/>
      <c r="Y1508" s="225"/>
      <c r="Z1508" s="225"/>
      <c r="AA1508" s="225"/>
      <c r="AB1508" s="225"/>
      <c r="AC1508" s="225"/>
      <c r="AD1508" s="225"/>
      <c r="AE1508" s="225"/>
      <c r="AF1508" s="225"/>
      <c r="AL1508" s="53"/>
      <c r="AQ1508" s="73"/>
    </row>
    <row r="1509" spans="1:43" s="28" customFormat="1" hidden="1" outlineLevel="1" x14ac:dyDescent="0.3">
      <c r="A1509" s="10"/>
      <c r="B1509" s="11"/>
      <c r="C1509" s="11"/>
      <c r="D1509" s="12"/>
      <c r="E1509" s="13"/>
      <c r="F1509" s="13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/>
      <c r="T1509" s="11"/>
      <c r="U1509" s="11"/>
      <c r="V1509" s="11"/>
      <c r="W1509" s="11"/>
      <c r="X1509" s="32"/>
      <c r="Y1509" s="32"/>
      <c r="Z1509" s="32"/>
      <c r="AA1509" s="32"/>
      <c r="AB1509" s="35"/>
      <c r="AC1509" s="35"/>
      <c r="AD1509" s="35"/>
      <c r="AE1509" s="35"/>
      <c r="AF1509" s="14"/>
      <c r="AL1509" s="53"/>
      <c r="AQ1509" s="73"/>
    </row>
    <row r="1510" spans="1:43" s="28" customFormat="1" hidden="1" outlineLevel="1" x14ac:dyDescent="0.3">
      <c r="A1510" s="241" t="s">
        <v>31</v>
      </c>
      <c r="B1510" s="241"/>
      <c r="C1510" s="241"/>
      <c r="D1510" s="241"/>
      <c r="E1510" s="231" t="s">
        <v>10</v>
      </c>
      <c r="F1510" s="231"/>
      <c r="G1510" s="231" t="s">
        <v>0</v>
      </c>
      <c r="H1510" s="231"/>
      <c r="I1510" s="235" t="s">
        <v>32</v>
      </c>
      <c r="J1510" s="235"/>
      <c r="K1510" s="235"/>
      <c r="L1510" s="235"/>
      <c r="M1510" s="235"/>
      <c r="N1510" s="235"/>
      <c r="O1510" s="235"/>
      <c r="P1510" s="235"/>
      <c r="Q1510" s="235" t="s">
        <v>16</v>
      </c>
      <c r="R1510" s="235"/>
      <c r="S1510" s="235"/>
      <c r="T1510" s="235"/>
      <c r="U1510" s="235"/>
      <c r="V1510" s="235"/>
      <c r="W1510" s="235"/>
      <c r="X1510" s="235"/>
      <c r="Y1510" s="235"/>
      <c r="Z1510" s="235"/>
      <c r="AA1510" s="235"/>
      <c r="AB1510" s="211" t="s">
        <v>32</v>
      </c>
      <c r="AC1510" s="211"/>
      <c r="AD1510" s="211"/>
      <c r="AE1510" s="211"/>
      <c r="AF1510" s="211"/>
      <c r="AL1510" s="53"/>
      <c r="AQ1510" s="73"/>
    </row>
    <row r="1511" spans="1:43" s="28" customFormat="1" hidden="1" outlineLevel="1" x14ac:dyDescent="0.3">
      <c r="A1511" s="212" t="str">
        <f>IF(E1511="","",VLOOKUP(E1511,[2]Material!$A$3:$N$526,2,FALSE))</f>
        <v/>
      </c>
      <c r="B1511" s="213"/>
      <c r="C1511" s="213"/>
      <c r="D1511" s="213"/>
      <c r="E1511" s="216"/>
      <c r="F1511" s="216"/>
      <c r="G1511" s="216" t="str">
        <f>IF(E1511="","",VLOOKUP(E1511,[2]Material!$A$3:$N$526,3,FALSE))</f>
        <v/>
      </c>
      <c r="H1511" s="216"/>
      <c r="I1511" s="230" t="str">
        <f>IF(E1511="","",VLOOKUP(E1511,[2]Material!$A$3:$N$526,4,FALSE))</f>
        <v/>
      </c>
      <c r="J1511" s="230"/>
      <c r="K1511" s="230"/>
      <c r="L1511" s="230"/>
      <c r="M1511" s="230"/>
      <c r="N1511" s="230"/>
      <c r="O1511" s="230"/>
      <c r="P1511" s="230"/>
      <c r="Q1511" s="40"/>
      <c r="R1511" s="40"/>
      <c r="S1511" s="40"/>
      <c r="T1511" s="40"/>
      <c r="U1511" s="40"/>
      <c r="V1511" s="40"/>
      <c r="W1511" s="217"/>
      <c r="X1511" s="217"/>
      <c r="Y1511" s="217"/>
      <c r="Z1511" s="217"/>
      <c r="AA1511" s="217"/>
      <c r="AB1511" s="33"/>
      <c r="AC1511" s="33"/>
      <c r="AD1511" s="33"/>
      <c r="AE1511" s="33"/>
      <c r="AF1511" s="23" t="str">
        <f t="shared" ref="AF1511:AF1520" si="114">IF(W1511="","",I1511*W1511)</f>
        <v/>
      </c>
      <c r="AL1511" s="53"/>
      <c r="AQ1511" s="73"/>
    </row>
    <row r="1512" spans="1:43" s="28" customFormat="1" hidden="1" outlineLevel="1" x14ac:dyDescent="0.3">
      <c r="A1512" s="212" t="str">
        <f>IF(E1512="","",VLOOKUP(E1512,[2]Material!$A$3:$N$526,2,FALSE))</f>
        <v/>
      </c>
      <c r="B1512" s="213"/>
      <c r="C1512" s="213"/>
      <c r="D1512" s="213"/>
      <c r="E1512" s="216"/>
      <c r="F1512" s="216"/>
      <c r="G1512" s="216" t="str">
        <f>IF(E1512="","",VLOOKUP(E1512,[2]Material!$A$3:$N$526,3,FALSE))</f>
        <v/>
      </c>
      <c r="H1512" s="216"/>
      <c r="I1512" s="230" t="str">
        <f>IF(E1512="","",VLOOKUP(E1512,[2]Material!$A$3:$N$526,4,FALSE))</f>
        <v/>
      </c>
      <c r="J1512" s="230"/>
      <c r="K1512" s="230"/>
      <c r="L1512" s="230"/>
      <c r="M1512" s="230"/>
      <c r="N1512" s="230"/>
      <c r="O1512" s="230"/>
      <c r="P1512" s="230"/>
      <c r="Q1512" s="40"/>
      <c r="R1512" s="40"/>
      <c r="S1512" s="40"/>
      <c r="T1512" s="40"/>
      <c r="U1512" s="40"/>
      <c r="V1512" s="40"/>
      <c r="W1512" s="217"/>
      <c r="X1512" s="217"/>
      <c r="Y1512" s="217"/>
      <c r="Z1512" s="217"/>
      <c r="AA1512" s="217"/>
      <c r="AB1512" s="33"/>
      <c r="AC1512" s="33"/>
      <c r="AD1512" s="33"/>
      <c r="AE1512" s="33"/>
      <c r="AF1512" s="23" t="str">
        <f t="shared" si="114"/>
        <v/>
      </c>
      <c r="AL1512" s="53"/>
      <c r="AQ1512" s="73"/>
    </row>
    <row r="1513" spans="1:43" s="28" customFormat="1" hidden="1" outlineLevel="1" x14ac:dyDescent="0.3">
      <c r="A1513" s="212" t="str">
        <f>IF(E1513="","",VLOOKUP(E1513,[2]Material!$A$3:$N$526,2,FALSE))</f>
        <v/>
      </c>
      <c r="B1513" s="213"/>
      <c r="C1513" s="213"/>
      <c r="D1513" s="213"/>
      <c r="E1513" s="216"/>
      <c r="F1513" s="216"/>
      <c r="G1513" s="216" t="str">
        <f>IF(E1513="","",VLOOKUP(E1513,[2]Material!$A$3:$N$526,3,FALSE))</f>
        <v/>
      </c>
      <c r="H1513" s="216"/>
      <c r="I1513" s="230" t="str">
        <f>IF(E1513="","",VLOOKUP(E1513,[2]Material!$A$3:$N$526,4,FALSE))</f>
        <v/>
      </c>
      <c r="J1513" s="230"/>
      <c r="K1513" s="230"/>
      <c r="L1513" s="230"/>
      <c r="M1513" s="230"/>
      <c r="N1513" s="230"/>
      <c r="O1513" s="230"/>
      <c r="P1513" s="230"/>
      <c r="Q1513" s="40"/>
      <c r="R1513" s="40"/>
      <c r="S1513" s="40"/>
      <c r="T1513" s="40"/>
      <c r="U1513" s="40"/>
      <c r="V1513" s="40"/>
      <c r="W1513" s="217"/>
      <c r="X1513" s="217"/>
      <c r="Y1513" s="217"/>
      <c r="Z1513" s="217"/>
      <c r="AA1513" s="217"/>
      <c r="AB1513" s="33"/>
      <c r="AC1513" s="33"/>
      <c r="AD1513" s="33"/>
      <c r="AE1513" s="33"/>
      <c r="AF1513" s="23" t="str">
        <f t="shared" si="114"/>
        <v/>
      </c>
      <c r="AL1513" s="53"/>
      <c r="AQ1513" s="73"/>
    </row>
    <row r="1514" spans="1:43" s="28" customFormat="1" hidden="1" outlineLevel="1" x14ac:dyDescent="0.3">
      <c r="A1514" s="212" t="str">
        <f>IF(E1514="","",VLOOKUP(E1514,[2]Material!$A$3:$N$526,2,FALSE))</f>
        <v/>
      </c>
      <c r="B1514" s="213"/>
      <c r="C1514" s="213"/>
      <c r="D1514" s="213"/>
      <c r="E1514" s="214"/>
      <c r="F1514" s="214"/>
      <c r="G1514" s="215" t="str">
        <f>IF(E1514="","",VLOOKUP(E1514,[2]Material!$A$3:$N$526,3,FALSE))</f>
        <v/>
      </c>
      <c r="H1514" s="215"/>
      <c r="I1514" s="229" t="str">
        <f>IF(E1514="","",VLOOKUP(E1514,[2]Material!$A$3:$N$526,4,FALSE))</f>
        <v/>
      </c>
      <c r="J1514" s="229"/>
      <c r="K1514" s="229"/>
      <c r="L1514" s="229"/>
      <c r="M1514" s="229"/>
      <c r="N1514" s="229"/>
      <c r="O1514" s="229"/>
      <c r="P1514" s="229"/>
      <c r="Q1514" s="20"/>
      <c r="R1514" s="20"/>
      <c r="S1514" s="20"/>
      <c r="T1514" s="20"/>
      <c r="U1514" s="20"/>
      <c r="V1514" s="20"/>
      <c r="W1514" s="228"/>
      <c r="X1514" s="228"/>
      <c r="Y1514" s="228"/>
      <c r="Z1514" s="228"/>
      <c r="AA1514" s="228"/>
      <c r="AB1514" s="33"/>
      <c r="AC1514" s="33"/>
      <c r="AD1514" s="33"/>
      <c r="AE1514" s="33"/>
      <c r="AF1514" s="23" t="str">
        <f t="shared" si="114"/>
        <v/>
      </c>
      <c r="AL1514" s="53"/>
      <c r="AQ1514" s="73"/>
    </row>
    <row r="1515" spans="1:43" s="28" customFormat="1" hidden="1" outlineLevel="1" x14ac:dyDescent="0.3">
      <c r="A1515" s="212" t="str">
        <f>IF(E1515="","",VLOOKUP(E1515,[2]Material!$A$3:$N$526,2,FALSE))</f>
        <v/>
      </c>
      <c r="B1515" s="213"/>
      <c r="C1515" s="213"/>
      <c r="D1515" s="213"/>
      <c r="E1515" s="214"/>
      <c r="F1515" s="214"/>
      <c r="G1515" s="215" t="str">
        <f>IF(E1515="","",VLOOKUP(E1515,[2]Material!$A$3:$N$526,3,FALSE))</f>
        <v/>
      </c>
      <c r="H1515" s="215"/>
      <c r="I1515" s="229" t="str">
        <f>IF(E1515="","",VLOOKUP(E1515,[2]Material!$A$3:$N$526,4,FALSE))</f>
        <v/>
      </c>
      <c r="J1515" s="229"/>
      <c r="K1515" s="229"/>
      <c r="L1515" s="229"/>
      <c r="M1515" s="229"/>
      <c r="N1515" s="229"/>
      <c r="O1515" s="229"/>
      <c r="P1515" s="229"/>
      <c r="Q1515" s="20"/>
      <c r="R1515" s="20"/>
      <c r="S1515" s="20"/>
      <c r="T1515" s="20"/>
      <c r="U1515" s="20"/>
      <c r="V1515" s="20"/>
      <c r="W1515" s="228"/>
      <c r="X1515" s="228"/>
      <c r="Y1515" s="228"/>
      <c r="Z1515" s="228"/>
      <c r="AA1515" s="228"/>
      <c r="AB1515" s="33"/>
      <c r="AC1515" s="33"/>
      <c r="AD1515" s="33"/>
      <c r="AE1515" s="33"/>
      <c r="AF1515" s="23" t="str">
        <f t="shared" si="114"/>
        <v/>
      </c>
      <c r="AL1515" s="53"/>
      <c r="AQ1515" s="73"/>
    </row>
    <row r="1516" spans="1:43" s="28" customFormat="1" hidden="1" outlineLevel="1" x14ac:dyDescent="0.3">
      <c r="A1516" s="212" t="str">
        <f>IF(E1516="","",VLOOKUP(E1516,[2]Material!$A$3:$N$526,2,FALSE))</f>
        <v/>
      </c>
      <c r="B1516" s="213"/>
      <c r="C1516" s="213"/>
      <c r="D1516" s="213"/>
      <c r="E1516" s="214"/>
      <c r="F1516" s="214"/>
      <c r="G1516" s="215" t="str">
        <f>IF(E1516="","",VLOOKUP(E1516,[2]Material!$A$3:$N$526,3,FALSE))</f>
        <v/>
      </c>
      <c r="H1516" s="215"/>
      <c r="I1516" s="229" t="str">
        <f>IF(E1516="","",VLOOKUP(E1516,[2]Material!$A$3:$N$526,4,FALSE))</f>
        <v/>
      </c>
      <c r="J1516" s="229"/>
      <c r="K1516" s="229"/>
      <c r="L1516" s="229"/>
      <c r="M1516" s="229"/>
      <c r="N1516" s="229"/>
      <c r="O1516" s="229"/>
      <c r="P1516" s="229"/>
      <c r="Q1516" s="20"/>
      <c r="R1516" s="20"/>
      <c r="S1516" s="20"/>
      <c r="T1516" s="20"/>
      <c r="U1516" s="20"/>
      <c r="V1516" s="20"/>
      <c r="W1516" s="228"/>
      <c r="X1516" s="228"/>
      <c r="Y1516" s="228"/>
      <c r="Z1516" s="228"/>
      <c r="AA1516" s="228"/>
      <c r="AB1516" s="33"/>
      <c r="AC1516" s="33"/>
      <c r="AD1516" s="33"/>
      <c r="AE1516" s="33"/>
      <c r="AF1516" s="23" t="str">
        <f t="shared" si="114"/>
        <v/>
      </c>
      <c r="AL1516" s="53"/>
      <c r="AQ1516" s="73"/>
    </row>
    <row r="1517" spans="1:43" s="28" customFormat="1" hidden="1" outlineLevel="1" x14ac:dyDescent="0.3">
      <c r="A1517" s="212" t="str">
        <f>IF(E1517="","",VLOOKUP(E1517,[2]Material!$A$3:$N$526,2,FALSE))</f>
        <v/>
      </c>
      <c r="B1517" s="213"/>
      <c r="C1517" s="213"/>
      <c r="D1517" s="213"/>
      <c r="E1517" s="214"/>
      <c r="F1517" s="214"/>
      <c r="G1517" s="215" t="str">
        <f>IF(E1517="","",VLOOKUP(E1517,[2]Material!$A$3:$N$526,3,FALSE))</f>
        <v/>
      </c>
      <c r="H1517" s="215"/>
      <c r="I1517" s="229" t="str">
        <f>IF(E1517="","",VLOOKUP(E1517,[2]Material!$A$3:$N$526,4,FALSE))</f>
        <v/>
      </c>
      <c r="J1517" s="229"/>
      <c r="K1517" s="229"/>
      <c r="L1517" s="229"/>
      <c r="M1517" s="229"/>
      <c r="N1517" s="229"/>
      <c r="O1517" s="229"/>
      <c r="P1517" s="229"/>
      <c r="Q1517" s="20"/>
      <c r="R1517" s="20"/>
      <c r="S1517" s="20"/>
      <c r="T1517" s="20"/>
      <c r="U1517" s="20"/>
      <c r="V1517" s="20"/>
      <c r="W1517" s="228"/>
      <c r="X1517" s="228"/>
      <c r="Y1517" s="228"/>
      <c r="Z1517" s="228"/>
      <c r="AA1517" s="228"/>
      <c r="AB1517" s="33"/>
      <c r="AC1517" s="33"/>
      <c r="AD1517" s="33"/>
      <c r="AE1517" s="33"/>
      <c r="AF1517" s="23" t="str">
        <f t="shared" si="114"/>
        <v/>
      </c>
      <c r="AL1517" s="53"/>
      <c r="AQ1517" s="73"/>
    </row>
    <row r="1518" spans="1:43" s="28" customFormat="1" hidden="1" outlineLevel="1" x14ac:dyDescent="0.3">
      <c r="A1518" s="212" t="str">
        <f>IF(E1518="","",VLOOKUP(E1518,[2]Material!$A$3:$N$526,2,FALSE))</f>
        <v/>
      </c>
      <c r="B1518" s="213"/>
      <c r="C1518" s="213"/>
      <c r="D1518" s="213"/>
      <c r="E1518" s="214"/>
      <c r="F1518" s="214"/>
      <c r="G1518" s="215" t="str">
        <f>IF(E1518="","",VLOOKUP(E1518,[2]Material!$A$3:$N$526,3,FALSE))</f>
        <v/>
      </c>
      <c r="H1518" s="215"/>
      <c r="I1518" s="229" t="str">
        <f>IF(E1518="","",VLOOKUP(E1518,[2]Material!$A$3:$N$526,4,FALSE))</f>
        <v/>
      </c>
      <c r="J1518" s="229"/>
      <c r="K1518" s="229"/>
      <c r="L1518" s="229"/>
      <c r="M1518" s="229"/>
      <c r="N1518" s="229"/>
      <c r="O1518" s="229"/>
      <c r="P1518" s="229"/>
      <c r="Q1518" s="20"/>
      <c r="R1518" s="20"/>
      <c r="S1518" s="20"/>
      <c r="T1518" s="20"/>
      <c r="U1518" s="20"/>
      <c r="V1518" s="20"/>
      <c r="W1518" s="228"/>
      <c r="X1518" s="228"/>
      <c r="Y1518" s="228"/>
      <c r="Z1518" s="228"/>
      <c r="AA1518" s="228"/>
      <c r="AB1518" s="33"/>
      <c r="AC1518" s="33"/>
      <c r="AD1518" s="33"/>
      <c r="AE1518" s="33"/>
      <c r="AF1518" s="23" t="str">
        <f t="shared" si="114"/>
        <v/>
      </c>
      <c r="AL1518" s="53"/>
      <c r="AQ1518" s="73"/>
    </row>
    <row r="1519" spans="1:43" s="28" customFormat="1" hidden="1" outlineLevel="1" x14ac:dyDescent="0.3">
      <c r="A1519" s="212" t="str">
        <f>IF(E1519="","",VLOOKUP(E1519,[2]Material!$A$3:$N$526,2,FALSE))</f>
        <v/>
      </c>
      <c r="B1519" s="213"/>
      <c r="C1519" s="213"/>
      <c r="D1519" s="213"/>
      <c r="E1519" s="214"/>
      <c r="F1519" s="214"/>
      <c r="G1519" s="215" t="str">
        <f>IF(E1519="","",VLOOKUP(E1519,[2]Material!$A$3:$N$526,3,FALSE))</f>
        <v/>
      </c>
      <c r="H1519" s="215"/>
      <c r="I1519" s="229" t="str">
        <f>IF(E1519="","",VLOOKUP(E1519,[2]Material!$A$3:$N$526,4,FALSE))</f>
        <v/>
      </c>
      <c r="J1519" s="229"/>
      <c r="K1519" s="229"/>
      <c r="L1519" s="229"/>
      <c r="M1519" s="229"/>
      <c r="N1519" s="229"/>
      <c r="O1519" s="229"/>
      <c r="P1519" s="229"/>
      <c r="Q1519" s="20"/>
      <c r="R1519" s="20"/>
      <c r="S1519" s="20"/>
      <c r="T1519" s="20"/>
      <c r="U1519" s="20"/>
      <c r="V1519" s="20"/>
      <c r="W1519" s="228"/>
      <c r="X1519" s="228"/>
      <c r="Y1519" s="228"/>
      <c r="Z1519" s="228"/>
      <c r="AA1519" s="228"/>
      <c r="AB1519" s="33"/>
      <c r="AC1519" s="33"/>
      <c r="AD1519" s="33"/>
      <c r="AE1519" s="33"/>
      <c r="AF1519" s="23" t="str">
        <f t="shared" si="114"/>
        <v/>
      </c>
      <c r="AL1519" s="53"/>
      <c r="AQ1519" s="73"/>
    </row>
    <row r="1520" spans="1:43" s="28" customFormat="1" hidden="1" outlineLevel="1" x14ac:dyDescent="0.3">
      <c r="A1520" s="212" t="str">
        <f>IF(E1520="","",VLOOKUP(E1520,[2]Material!$A$3:$N$526,2,FALSE))</f>
        <v/>
      </c>
      <c r="B1520" s="213"/>
      <c r="C1520" s="213"/>
      <c r="D1520" s="213"/>
      <c r="E1520" s="214"/>
      <c r="F1520" s="214"/>
      <c r="G1520" s="215" t="str">
        <f>IF(E1520="","",VLOOKUP(E1520,[2]Material!$A$3:$N$526,3,FALSE))</f>
        <v/>
      </c>
      <c r="H1520" s="215"/>
      <c r="I1520" s="229" t="str">
        <f>IF(E1520="","",VLOOKUP(E1520,[2]Material!$A$3:$N$526,4,FALSE))</f>
        <v/>
      </c>
      <c r="J1520" s="229"/>
      <c r="K1520" s="229"/>
      <c r="L1520" s="229"/>
      <c r="M1520" s="229"/>
      <c r="N1520" s="229"/>
      <c r="O1520" s="229"/>
      <c r="P1520" s="229"/>
      <c r="Q1520" s="20"/>
      <c r="R1520" s="20"/>
      <c r="S1520" s="20"/>
      <c r="T1520" s="20"/>
      <c r="U1520" s="20"/>
      <c r="V1520" s="20"/>
      <c r="W1520" s="228"/>
      <c r="X1520" s="228"/>
      <c r="Y1520" s="228"/>
      <c r="Z1520" s="228"/>
      <c r="AA1520" s="228"/>
      <c r="AB1520" s="33"/>
      <c r="AC1520" s="33"/>
      <c r="AD1520" s="33"/>
      <c r="AE1520" s="33"/>
      <c r="AF1520" s="23" t="str">
        <f t="shared" si="114"/>
        <v/>
      </c>
      <c r="AL1520" s="53"/>
      <c r="AQ1520" s="73"/>
    </row>
    <row r="1521" spans="1:43" s="28" customFormat="1" hidden="1" outlineLevel="1" x14ac:dyDescent="0.3">
      <c r="A1521" s="222" t="s">
        <v>33</v>
      </c>
      <c r="B1521" s="223"/>
      <c r="C1521" s="223"/>
      <c r="D1521" s="223"/>
      <c r="E1521" s="223"/>
      <c r="F1521" s="223"/>
      <c r="G1521" s="223"/>
      <c r="H1521" s="223"/>
      <c r="I1521" s="223"/>
      <c r="J1521" s="223"/>
      <c r="K1521" s="223"/>
      <c r="L1521" s="223"/>
      <c r="M1521" s="223"/>
      <c r="N1521" s="223"/>
      <c r="O1521" s="223"/>
      <c r="P1521" s="223"/>
      <c r="Q1521" s="223"/>
      <c r="R1521" s="223"/>
      <c r="S1521" s="223"/>
      <c r="T1521" s="223"/>
      <c r="U1521" s="223"/>
      <c r="V1521" s="223"/>
      <c r="W1521" s="224">
        <f>TRUNC(SUM(AA1511:AF1520),2)</f>
        <v>0</v>
      </c>
      <c r="X1521" s="225"/>
      <c r="Y1521" s="225"/>
      <c r="Z1521" s="225"/>
      <c r="AA1521" s="225"/>
      <c r="AB1521" s="225"/>
      <c r="AC1521" s="225"/>
      <c r="AD1521" s="225"/>
      <c r="AE1521" s="225"/>
      <c r="AF1521" s="225"/>
      <c r="AL1521" s="53"/>
      <c r="AQ1521" s="73"/>
    </row>
    <row r="1522" spans="1:43" s="28" customFormat="1" hidden="1" outlineLevel="1" x14ac:dyDescent="0.3">
      <c r="A1522" s="10"/>
      <c r="B1522" s="11"/>
      <c r="C1522" s="11"/>
      <c r="D1522" s="12"/>
      <c r="E1522" s="13"/>
      <c r="F1522" s="13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32"/>
      <c r="Y1522" s="32"/>
      <c r="Z1522" s="32"/>
      <c r="AA1522" s="32"/>
      <c r="AB1522" s="35"/>
      <c r="AC1522" s="35"/>
      <c r="AD1522" s="35"/>
      <c r="AE1522" s="35"/>
      <c r="AF1522" s="14"/>
      <c r="AL1522" s="53"/>
      <c r="AQ1522" s="73"/>
    </row>
    <row r="1523" spans="1:43" s="28" customFormat="1" hidden="1" outlineLevel="1" x14ac:dyDescent="0.3">
      <c r="A1523" s="241" t="s">
        <v>34</v>
      </c>
      <c r="B1523" s="241"/>
      <c r="C1523" s="241"/>
      <c r="D1523" s="241"/>
      <c r="E1523" s="231" t="s">
        <v>10</v>
      </c>
      <c r="F1523" s="231"/>
      <c r="G1523" s="231" t="s">
        <v>0</v>
      </c>
      <c r="H1523" s="231"/>
      <c r="I1523" s="231" t="s">
        <v>32</v>
      </c>
      <c r="J1523" s="231"/>
      <c r="K1523" s="231"/>
      <c r="L1523" s="231"/>
      <c r="M1523" s="231"/>
      <c r="N1523" s="231"/>
      <c r="O1523" s="231"/>
      <c r="P1523" s="231"/>
      <c r="Q1523" s="231" t="s">
        <v>16</v>
      </c>
      <c r="R1523" s="231"/>
      <c r="S1523" s="231"/>
      <c r="T1523" s="231"/>
      <c r="U1523" s="231"/>
      <c r="V1523" s="231"/>
      <c r="W1523" s="231"/>
      <c r="X1523" s="231"/>
      <c r="Y1523" s="231"/>
      <c r="Z1523" s="231"/>
      <c r="AA1523" s="231"/>
      <c r="AB1523" s="242" t="s">
        <v>32</v>
      </c>
      <c r="AC1523" s="242"/>
      <c r="AD1523" s="242"/>
      <c r="AE1523" s="242"/>
      <c r="AF1523" s="242"/>
      <c r="AL1523" s="53"/>
      <c r="AQ1523" s="73"/>
    </row>
    <row r="1524" spans="1:43" s="28" customFormat="1" hidden="1" outlineLevel="1" x14ac:dyDescent="0.3">
      <c r="A1524" s="212" t="s">
        <v>423</v>
      </c>
      <c r="B1524" s="213"/>
      <c r="C1524" s="213"/>
      <c r="D1524" s="213"/>
      <c r="E1524" s="216"/>
      <c r="F1524" s="216"/>
      <c r="G1524" s="216" t="s">
        <v>423</v>
      </c>
      <c r="H1524" s="216"/>
      <c r="I1524" s="226" t="s">
        <v>423</v>
      </c>
      <c r="J1524" s="226"/>
      <c r="K1524" s="226"/>
      <c r="L1524" s="226"/>
      <c r="M1524" s="226"/>
      <c r="N1524" s="226"/>
      <c r="O1524" s="226"/>
      <c r="P1524" s="226"/>
      <c r="Q1524" s="40"/>
      <c r="R1524" s="40"/>
      <c r="S1524" s="40"/>
      <c r="T1524" s="40"/>
      <c r="U1524" s="40"/>
      <c r="V1524" s="40"/>
      <c r="W1524" s="217"/>
      <c r="X1524" s="217"/>
      <c r="Y1524" s="217"/>
      <c r="Z1524" s="217"/>
      <c r="AA1524" s="217"/>
      <c r="AB1524" s="33"/>
      <c r="AC1524" s="33"/>
      <c r="AD1524" s="33"/>
      <c r="AE1524" s="33"/>
      <c r="AF1524" s="23" t="str">
        <f t="shared" ref="AF1524:AF1529" si="115">IF(W1524="","",I1524*W1524)</f>
        <v/>
      </c>
      <c r="AL1524" s="53"/>
      <c r="AQ1524" s="73"/>
    </row>
    <row r="1525" spans="1:43" s="28" customFormat="1" hidden="1" outlineLevel="1" x14ac:dyDescent="0.3">
      <c r="A1525" s="212" t="s">
        <v>423</v>
      </c>
      <c r="B1525" s="213"/>
      <c r="C1525" s="213"/>
      <c r="D1525" s="213"/>
      <c r="E1525" s="214"/>
      <c r="F1525" s="214"/>
      <c r="G1525" s="216" t="s">
        <v>423</v>
      </c>
      <c r="H1525" s="216"/>
      <c r="I1525" s="227" t="s">
        <v>423</v>
      </c>
      <c r="J1525" s="227"/>
      <c r="K1525" s="227"/>
      <c r="L1525" s="227"/>
      <c r="M1525" s="227"/>
      <c r="N1525" s="227"/>
      <c r="O1525" s="227"/>
      <c r="P1525" s="227"/>
      <c r="Q1525" s="20"/>
      <c r="R1525" s="20"/>
      <c r="S1525" s="20"/>
      <c r="T1525" s="20"/>
      <c r="U1525" s="20"/>
      <c r="V1525" s="20"/>
      <c r="W1525" s="228"/>
      <c r="X1525" s="228"/>
      <c r="Y1525" s="228"/>
      <c r="Z1525" s="228"/>
      <c r="AA1525" s="228"/>
      <c r="AB1525" s="33"/>
      <c r="AC1525" s="33"/>
      <c r="AD1525" s="33"/>
      <c r="AE1525" s="33"/>
      <c r="AF1525" s="23" t="str">
        <f t="shared" si="115"/>
        <v/>
      </c>
      <c r="AL1525" s="53"/>
      <c r="AQ1525" s="73"/>
    </row>
    <row r="1526" spans="1:43" s="28" customFormat="1" hidden="1" outlineLevel="1" x14ac:dyDescent="0.3">
      <c r="A1526" s="212" t="s">
        <v>423</v>
      </c>
      <c r="B1526" s="213"/>
      <c r="C1526" s="213"/>
      <c r="D1526" s="213"/>
      <c r="E1526" s="214"/>
      <c r="F1526" s="214"/>
      <c r="G1526" s="216" t="s">
        <v>423</v>
      </c>
      <c r="H1526" s="216"/>
      <c r="I1526" s="227" t="s">
        <v>423</v>
      </c>
      <c r="J1526" s="227"/>
      <c r="K1526" s="227"/>
      <c r="L1526" s="227"/>
      <c r="M1526" s="227"/>
      <c r="N1526" s="227"/>
      <c r="O1526" s="227"/>
      <c r="P1526" s="227"/>
      <c r="Q1526" s="20"/>
      <c r="R1526" s="20"/>
      <c r="S1526" s="20"/>
      <c r="T1526" s="20"/>
      <c r="U1526" s="20"/>
      <c r="V1526" s="20"/>
      <c r="W1526" s="228"/>
      <c r="X1526" s="228"/>
      <c r="Y1526" s="228"/>
      <c r="Z1526" s="228"/>
      <c r="AA1526" s="228"/>
      <c r="AB1526" s="33"/>
      <c r="AC1526" s="33"/>
      <c r="AD1526" s="33"/>
      <c r="AE1526" s="33"/>
      <c r="AF1526" s="23" t="str">
        <f t="shared" si="115"/>
        <v/>
      </c>
      <c r="AL1526" s="53"/>
      <c r="AQ1526" s="73"/>
    </row>
    <row r="1527" spans="1:43" s="28" customFormat="1" hidden="1" outlineLevel="1" x14ac:dyDescent="0.3">
      <c r="A1527" s="212" t="s">
        <v>423</v>
      </c>
      <c r="B1527" s="213"/>
      <c r="C1527" s="213"/>
      <c r="D1527" s="213"/>
      <c r="E1527" s="214"/>
      <c r="F1527" s="214"/>
      <c r="G1527" s="215" t="s">
        <v>423</v>
      </c>
      <c r="H1527" s="215"/>
      <c r="I1527" s="227" t="s">
        <v>423</v>
      </c>
      <c r="J1527" s="227"/>
      <c r="K1527" s="227"/>
      <c r="L1527" s="227"/>
      <c r="M1527" s="227"/>
      <c r="N1527" s="227"/>
      <c r="O1527" s="227"/>
      <c r="P1527" s="227"/>
      <c r="Q1527" s="20"/>
      <c r="R1527" s="20"/>
      <c r="S1527" s="20"/>
      <c r="T1527" s="20"/>
      <c r="U1527" s="20"/>
      <c r="V1527" s="20"/>
      <c r="W1527" s="228"/>
      <c r="X1527" s="228"/>
      <c r="Y1527" s="228"/>
      <c r="Z1527" s="228"/>
      <c r="AA1527" s="228"/>
      <c r="AB1527" s="33"/>
      <c r="AC1527" s="33"/>
      <c r="AD1527" s="33"/>
      <c r="AE1527" s="33"/>
      <c r="AF1527" s="23" t="str">
        <f t="shared" si="115"/>
        <v/>
      </c>
      <c r="AL1527" s="53"/>
      <c r="AQ1527" s="73"/>
    </row>
    <row r="1528" spans="1:43" s="28" customFormat="1" hidden="1" outlineLevel="1" x14ac:dyDescent="0.3">
      <c r="A1528" s="212" t="s">
        <v>423</v>
      </c>
      <c r="B1528" s="213"/>
      <c r="C1528" s="213"/>
      <c r="D1528" s="213"/>
      <c r="E1528" s="214"/>
      <c r="F1528" s="214"/>
      <c r="G1528" s="215" t="s">
        <v>423</v>
      </c>
      <c r="H1528" s="215"/>
      <c r="I1528" s="227" t="s">
        <v>423</v>
      </c>
      <c r="J1528" s="227"/>
      <c r="K1528" s="227"/>
      <c r="L1528" s="227"/>
      <c r="M1528" s="227"/>
      <c r="N1528" s="227"/>
      <c r="O1528" s="227"/>
      <c r="P1528" s="227"/>
      <c r="Q1528" s="20"/>
      <c r="R1528" s="20"/>
      <c r="S1528" s="20"/>
      <c r="T1528" s="20"/>
      <c r="U1528" s="20"/>
      <c r="V1528" s="20"/>
      <c r="W1528" s="228"/>
      <c r="X1528" s="228"/>
      <c r="Y1528" s="228"/>
      <c r="Z1528" s="228"/>
      <c r="AA1528" s="228"/>
      <c r="AB1528" s="33"/>
      <c r="AC1528" s="33"/>
      <c r="AD1528" s="33"/>
      <c r="AE1528" s="33"/>
      <c r="AF1528" s="23" t="str">
        <f t="shared" si="115"/>
        <v/>
      </c>
      <c r="AL1528" s="53"/>
      <c r="AQ1528" s="73"/>
    </row>
    <row r="1529" spans="1:43" s="28" customFormat="1" hidden="1" outlineLevel="1" x14ac:dyDescent="0.3">
      <c r="A1529" s="212" t="s">
        <v>423</v>
      </c>
      <c r="B1529" s="213"/>
      <c r="C1529" s="213"/>
      <c r="D1529" s="213"/>
      <c r="E1529" s="214"/>
      <c r="F1529" s="214"/>
      <c r="G1529" s="215" t="s">
        <v>423</v>
      </c>
      <c r="H1529" s="215"/>
      <c r="I1529" s="227" t="s">
        <v>423</v>
      </c>
      <c r="J1529" s="227"/>
      <c r="K1529" s="227"/>
      <c r="L1529" s="227"/>
      <c r="M1529" s="227"/>
      <c r="N1529" s="227"/>
      <c r="O1529" s="227"/>
      <c r="P1529" s="227"/>
      <c r="Q1529" s="20"/>
      <c r="R1529" s="20"/>
      <c r="S1529" s="20"/>
      <c r="T1529" s="20"/>
      <c r="U1529" s="20"/>
      <c r="V1529" s="20"/>
      <c r="W1529" s="228"/>
      <c r="X1529" s="228"/>
      <c r="Y1529" s="228"/>
      <c r="Z1529" s="228"/>
      <c r="AA1529" s="228"/>
      <c r="AB1529" s="33"/>
      <c r="AC1529" s="33"/>
      <c r="AD1529" s="33"/>
      <c r="AE1529" s="33"/>
      <c r="AF1529" s="23" t="str">
        <f t="shared" si="115"/>
        <v/>
      </c>
      <c r="AL1529" s="53"/>
      <c r="AQ1529" s="73"/>
    </row>
    <row r="1530" spans="1:43" s="28" customFormat="1" hidden="1" outlineLevel="1" x14ac:dyDescent="0.3">
      <c r="A1530" s="222" t="s">
        <v>35</v>
      </c>
      <c r="B1530" s="223"/>
      <c r="C1530" s="223"/>
      <c r="D1530" s="223"/>
      <c r="E1530" s="223"/>
      <c r="F1530" s="223"/>
      <c r="G1530" s="223"/>
      <c r="H1530" s="223"/>
      <c r="I1530" s="223"/>
      <c r="J1530" s="223"/>
      <c r="K1530" s="223"/>
      <c r="L1530" s="223"/>
      <c r="M1530" s="223"/>
      <c r="N1530" s="223"/>
      <c r="O1530" s="223"/>
      <c r="P1530" s="223"/>
      <c r="Q1530" s="223"/>
      <c r="R1530" s="223"/>
      <c r="S1530" s="223"/>
      <c r="T1530" s="223"/>
      <c r="U1530" s="223"/>
      <c r="V1530" s="223"/>
      <c r="W1530" s="224">
        <f>TRUNC(SUM(AA1524:AF1529),2)</f>
        <v>0</v>
      </c>
      <c r="X1530" s="225"/>
      <c r="Y1530" s="225"/>
      <c r="Z1530" s="225"/>
      <c r="AA1530" s="225"/>
      <c r="AB1530" s="225"/>
      <c r="AC1530" s="225"/>
      <c r="AD1530" s="225"/>
      <c r="AE1530" s="225"/>
      <c r="AF1530" s="225"/>
      <c r="AL1530" s="53"/>
      <c r="AQ1530" s="73"/>
    </row>
    <row r="1531" spans="1:43" s="28" customFormat="1" hidden="1" outlineLevel="1" x14ac:dyDescent="0.3">
      <c r="A1531" s="10"/>
      <c r="B1531" s="11"/>
      <c r="C1531" s="11"/>
      <c r="D1531" s="12"/>
      <c r="E1531" s="13"/>
      <c r="F1531" s="13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32"/>
      <c r="Y1531" s="32"/>
      <c r="Z1531" s="32"/>
      <c r="AA1531" s="32"/>
      <c r="AB1531" s="35"/>
      <c r="AC1531" s="35"/>
      <c r="AD1531" s="35"/>
      <c r="AE1531" s="35"/>
      <c r="AF1531" s="14"/>
      <c r="AL1531" s="53"/>
      <c r="AQ1531" s="73"/>
    </row>
    <row r="1532" spans="1:43" s="28" customFormat="1" hidden="1" outlineLevel="1" x14ac:dyDescent="0.3">
      <c r="A1532" s="241" t="s">
        <v>36</v>
      </c>
      <c r="B1532" s="241"/>
      <c r="C1532" s="241"/>
      <c r="D1532" s="241"/>
      <c r="E1532" s="231" t="s">
        <v>10</v>
      </c>
      <c r="F1532" s="231"/>
      <c r="G1532" s="231" t="s">
        <v>0</v>
      </c>
      <c r="H1532" s="231"/>
      <c r="I1532" s="231"/>
      <c r="J1532" s="231" t="s">
        <v>37</v>
      </c>
      <c r="K1532" s="231"/>
      <c r="L1532" s="231"/>
      <c r="M1532" s="231"/>
      <c r="N1532" s="231"/>
      <c r="O1532" s="231"/>
      <c r="P1532" s="231"/>
      <c r="Q1532" s="231"/>
      <c r="R1532" s="231" t="s">
        <v>5</v>
      </c>
      <c r="S1532" s="231"/>
      <c r="T1532" s="231"/>
      <c r="U1532" s="231"/>
      <c r="V1532" s="231"/>
      <c r="W1532" s="231"/>
      <c r="X1532" s="231"/>
      <c r="Y1532" s="231"/>
      <c r="Z1532" s="231"/>
      <c r="AA1532" s="231"/>
      <c r="AB1532" s="231"/>
      <c r="AC1532" s="242" t="s">
        <v>16</v>
      </c>
      <c r="AD1532" s="242"/>
      <c r="AE1532" s="242"/>
      <c r="AF1532" s="24" t="s">
        <v>38</v>
      </c>
      <c r="AL1532" s="53"/>
      <c r="AQ1532" s="73"/>
    </row>
    <row r="1533" spans="1:43" s="28" customFormat="1" hidden="1" outlineLevel="1" x14ac:dyDescent="0.3">
      <c r="A1533" s="212" t="str">
        <f>IF(E1533="","",VLOOKUP(E1533,#REF!,2,FALSE))</f>
        <v/>
      </c>
      <c r="B1533" s="213"/>
      <c r="C1533" s="213"/>
      <c r="D1533" s="213"/>
      <c r="E1533" s="216"/>
      <c r="F1533" s="216"/>
      <c r="G1533" s="216" t="str">
        <f>IF(E1533="","",VLOOKUP(E1533,#REF!,3,FALSE))</f>
        <v/>
      </c>
      <c r="H1533" s="216"/>
      <c r="I1533" s="216"/>
      <c r="J1533" s="41"/>
      <c r="K1533" s="41"/>
      <c r="L1533" s="41"/>
      <c r="M1533" s="217"/>
      <c r="N1533" s="217"/>
      <c r="O1533" s="217"/>
      <c r="P1533" s="217"/>
      <c r="Q1533" s="217"/>
      <c r="R1533" s="42"/>
      <c r="S1533" s="42"/>
      <c r="T1533" s="42"/>
      <c r="U1533" s="42"/>
      <c r="V1533" s="42"/>
      <c r="W1533" s="42"/>
      <c r="X1533" s="218" t="str">
        <f>IF(E1533="","",VLOOKUP(E1533,#REF!,4,FALSE))</f>
        <v/>
      </c>
      <c r="Y1533" s="218"/>
      <c r="Z1533" s="218"/>
      <c r="AA1533" s="218"/>
      <c r="AB1533" s="218"/>
      <c r="AC1533" s="218"/>
      <c r="AD1533" s="218"/>
      <c r="AE1533" s="218"/>
      <c r="AF1533" s="23" t="str">
        <f>IF(M1533="","",M1533*X1533*AC1533)</f>
        <v/>
      </c>
      <c r="AL1533" s="53"/>
      <c r="AQ1533" s="73"/>
    </row>
    <row r="1534" spans="1:43" s="28" customFormat="1" hidden="1" outlineLevel="1" x14ac:dyDescent="0.3">
      <c r="A1534" s="212" t="str">
        <f>IF(E1534="","",VLOOKUP(E1534,#REF!,2,FALSE))</f>
        <v/>
      </c>
      <c r="B1534" s="213"/>
      <c r="C1534" s="213"/>
      <c r="D1534" s="213"/>
      <c r="E1534" s="214"/>
      <c r="F1534" s="214"/>
      <c r="G1534" s="215" t="str">
        <f>IF(E1534="","",VLOOKUP(E1534,#REF!,3,FALSE))</f>
        <v/>
      </c>
      <c r="H1534" s="215"/>
      <c r="I1534" s="215"/>
      <c r="J1534" s="25"/>
      <c r="K1534" s="25"/>
      <c r="L1534" s="25"/>
      <c r="M1534" s="219"/>
      <c r="N1534" s="219"/>
      <c r="O1534" s="219"/>
      <c r="P1534" s="219"/>
      <c r="Q1534" s="219"/>
      <c r="R1534" s="20"/>
      <c r="S1534" s="20"/>
      <c r="T1534" s="20"/>
      <c r="U1534" s="20"/>
      <c r="V1534" s="20"/>
      <c r="W1534" s="20"/>
      <c r="X1534" s="220" t="str">
        <f>IF(E1534="","",VLOOKUP(E1534,#REF!,4,FALSE))</f>
        <v/>
      </c>
      <c r="Y1534" s="220"/>
      <c r="Z1534" s="220"/>
      <c r="AA1534" s="220"/>
      <c r="AB1534" s="220"/>
      <c r="AC1534" s="221"/>
      <c r="AD1534" s="221"/>
      <c r="AE1534" s="221"/>
      <c r="AF1534" s="23" t="str">
        <f>IF(M1534="","",M1534*X1534*AC1534)</f>
        <v/>
      </c>
      <c r="AL1534" s="53"/>
      <c r="AQ1534" s="73"/>
    </row>
    <row r="1535" spans="1:43" s="28" customFormat="1" hidden="1" outlineLevel="1" x14ac:dyDescent="0.3">
      <c r="A1535" s="212" t="str">
        <f>IF(E1535="","",VLOOKUP(E1535,#REF!,2,FALSE))</f>
        <v/>
      </c>
      <c r="B1535" s="213"/>
      <c r="C1535" s="213"/>
      <c r="D1535" s="213"/>
      <c r="E1535" s="214"/>
      <c r="F1535" s="214"/>
      <c r="G1535" s="215" t="str">
        <f>IF(E1535="","",VLOOKUP(E1535,#REF!,3,FALSE))</f>
        <v/>
      </c>
      <c r="H1535" s="215"/>
      <c r="I1535" s="215"/>
      <c r="J1535" s="25"/>
      <c r="K1535" s="25"/>
      <c r="L1535" s="25"/>
      <c r="M1535" s="219"/>
      <c r="N1535" s="219"/>
      <c r="O1535" s="219"/>
      <c r="P1535" s="219"/>
      <c r="Q1535" s="219"/>
      <c r="R1535" s="20"/>
      <c r="S1535" s="20"/>
      <c r="T1535" s="20"/>
      <c r="U1535" s="20"/>
      <c r="V1535" s="20"/>
      <c r="W1535" s="20"/>
      <c r="X1535" s="220" t="str">
        <f>IF(E1535="","",VLOOKUP(E1535,#REF!,4,FALSE))</f>
        <v/>
      </c>
      <c r="Y1535" s="220"/>
      <c r="Z1535" s="220"/>
      <c r="AA1535" s="220"/>
      <c r="AB1535" s="220"/>
      <c r="AC1535" s="221"/>
      <c r="AD1535" s="221"/>
      <c r="AE1535" s="221"/>
      <c r="AF1535" s="23" t="str">
        <f>IF(M1535="","",M1535*X1535*AC1535)</f>
        <v/>
      </c>
      <c r="AL1535" s="53"/>
      <c r="AQ1535" s="73"/>
    </row>
    <row r="1536" spans="1:43" s="28" customFormat="1" hidden="1" outlineLevel="1" x14ac:dyDescent="0.3">
      <c r="A1536" s="212" t="str">
        <f>IF(E1536="","",VLOOKUP(E1536,#REF!,2,FALSE))</f>
        <v/>
      </c>
      <c r="B1536" s="213"/>
      <c r="C1536" s="213"/>
      <c r="D1536" s="213"/>
      <c r="E1536" s="214"/>
      <c r="F1536" s="214"/>
      <c r="G1536" s="215" t="str">
        <f>IF(E1536="","",VLOOKUP(E1536,#REF!,3,FALSE))</f>
        <v/>
      </c>
      <c r="H1536" s="215"/>
      <c r="I1536" s="215"/>
      <c r="J1536" s="25"/>
      <c r="K1536" s="25"/>
      <c r="L1536" s="25"/>
      <c r="M1536" s="219"/>
      <c r="N1536" s="219"/>
      <c r="O1536" s="219"/>
      <c r="P1536" s="219"/>
      <c r="Q1536" s="219"/>
      <c r="R1536" s="20"/>
      <c r="S1536" s="20"/>
      <c r="T1536" s="20"/>
      <c r="U1536" s="20"/>
      <c r="V1536" s="20"/>
      <c r="W1536" s="20"/>
      <c r="X1536" s="220" t="str">
        <f>IF(E1536="","",VLOOKUP(E1536,#REF!,4,FALSE))</f>
        <v/>
      </c>
      <c r="Y1536" s="220"/>
      <c r="Z1536" s="220"/>
      <c r="AA1536" s="220"/>
      <c r="AB1536" s="220"/>
      <c r="AC1536" s="221"/>
      <c r="AD1536" s="221"/>
      <c r="AE1536" s="221"/>
      <c r="AF1536" s="23" t="str">
        <f>IF(M1536="","",M1536*X1536*AC1536)</f>
        <v/>
      </c>
      <c r="AL1536" s="53"/>
      <c r="AQ1536" s="73"/>
    </row>
    <row r="1537" spans="1:48" s="28" customFormat="1" hidden="1" outlineLevel="1" x14ac:dyDescent="0.3">
      <c r="A1537" s="212" t="str">
        <f>IF(E1537="","",VLOOKUP(E1537,#REF!,2,FALSE))</f>
        <v/>
      </c>
      <c r="B1537" s="213"/>
      <c r="C1537" s="213"/>
      <c r="D1537" s="213"/>
      <c r="E1537" s="214"/>
      <c r="F1537" s="214"/>
      <c r="G1537" s="215" t="str">
        <f>IF(E1537="","",VLOOKUP(E1537,#REF!,3,FALSE))</f>
        <v/>
      </c>
      <c r="H1537" s="215"/>
      <c r="I1537" s="215"/>
      <c r="J1537" s="25"/>
      <c r="K1537" s="25"/>
      <c r="L1537" s="25"/>
      <c r="M1537" s="219"/>
      <c r="N1537" s="219"/>
      <c r="O1537" s="219"/>
      <c r="P1537" s="219"/>
      <c r="Q1537" s="219"/>
      <c r="R1537" s="20"/>
      <c r="S1537" s="20"/>
      <c r="T1537" s="20"/>
      <c r="U1537" s="20"/>
      <c r="V1537" s="20"/>
      <c r="W1537" s="20"/>
      <c r="X1537" s="220" t="str">
        <f>IF(E1537="","",VLOOKUP(E1537,#REF!,4,f))</f>
        <v/>
      </c>
      <c r="Y1537" s="220"/>
      <c r="Z1537" s="220"/>
      <c r="AA1537" s="220"/>
      <c r="AB1537" s="220"/>
      <c r="AC1537" s="221"/>
      <c r="AD1537" s="221"/>
      <c r="AE1537" s="221"/>
      <c r="AF1537" s="23" t="str">
        <f>IF(M1537="","",M1537*X1537*AC1537)</f>
        <v/>
      </c>
      <c r="AL1537" s="53"/>
      <c r="AQ1537" s="73"/>
    </row>
    <row r="1538" spans="1:48" s="28" customFormat="1" hidden="1" outlineLevel="1" x14ac:dyDescent="0.3">
      <c r="A1538" s="222" t="s">
        <v>39</v>
      </c>
      <c r="B1538" s="223"/>
      <c r="C1538" s="223"/>
      <c r="D1538" s="223"/>
      <c r="E1538" s="223"/>
      <c r="F1538" s="223"/>
      <c r="G1538" s="223"/>
      <c r="H1538" s="223"/>
      <c r="I1538" s="223"/>
      <c r="J1538" s="223"/>
      <c r="K1538" s="223"/>
      <c r="L1538" s="223"/>
      <c r="M1538" s="223"/>
      <c r="N1538" s="223"/>
      <c r="O1538" s="223"/>
      <c r="P1538" s="223"/>
      <c r="Q1538" s="223"/>
      <c r="R1538" s="223"/>
      <c r="S1538" s="223"/>
      <c r="T1538" s="223"/>
      <c r="U1538" s="223"/>
      <c r="V1538" s="223"/>
      <c r="W1538" s="224">
        <f>TRUNC(SUM(AA1533:AF1537),2)</f>
        <v>0</v>
      </c>
      <c r="X1538" s="225"/>
      <c r="Y1538" s="225"/>
      <c r="Z1538" s="225"/>
      <c r="AA1538" s="225"/>
      <c r="AB1538" s="225"/>
      <c r="AC1538" s="225"/>
      <c r="AD1538" s="225"/>
      <c r="AE1538" s="225"/>
      <c r="AF1538" s="225"/>
      <c r="AL1538" s="53"/>
      <c r="AQ1538" s="73"/>
    </row>
    <row r="1539" spans="1:48" s="28" customFormat="1" hidden="1" outlineLevel="1" x14ac:dyDescent="0.3">
      <c r="A1539" s="10"/>
      <c r="B1539" s="11"/>
      <c r="C1539" s="11"/>
      <c r="D1539" s="12"/>
      <c r="E1539" s="13"/>
      <c r="F1539" s="13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32"/>
      <c r="Y1539" s="32"/>
      <c r="Z1539" s="32"/>
      <c r="AA1539" s="32"/>
      <c r="AB1539" s="35"/>
      <c r="AC1539" s="35"/>
      <c r="AD1539" s="35"/>
      <c r="AE1539" s="35"/>
      <c r="AF1539" s="14"/>
      <c r="AL1539" s="53"/>
      <c r="AQ1539" s="73"/>
    </row>
    <row r="1540" spans="1:48" s="28" customFormat="1" collapsed="1" x14ac:dyDescent="0.3">
      <c r="A1540" s="207" t="s">
        <v>40</v>
      </c>
      <c r="B1540" s="208"/>
      <c r="C1540" s="208"/>
      <c r="D1540" s="208"/>
      <c r="E1540" s="208"/>
      <c r="F1540" s="208"/>
      <c r="G1540" s="208"/>
      <c r="H1540" s="208"/>
      <c r="I1540" s="208"/>
      <c r="J1540" s="208"/>
      <c r="K1540" s="208"/>
      <c r="L1540" s="208"/>
      <c r="M1540" s="208"/>
      <c r="N1540" s="208"/>
      <c r="O1540" s="208"/>
      <c r="P1540" s="208"/>
      <c r="Q1540" s="208"/>
      <c r="R1540" s="208"/>
      <c r="S1540" s="208"/>
      <c r="T1540" s="208"/>
      <c r="U1540" s="208"/>
      <c r="V1540" s="208"/>
      <c r="W1540" s="209"/>
      <c r="X1540" s="211">
        <f>SUM(N1508,W1521,W1530,W1538)</f>
        <v>0.81</v>
      </c>
      <c r="Y1540" s="211"/>
      <c r="Z1540" s="211"/>
      <c r="AA1540" s="211"/>
      <c r="AB1540" s="211"/>
      <c r="AC1540" s="211"/>
      <c r="AD1540" s="211"/>
      <c r="AE1540" s="211"/>
      <c r="AF1540" s="211"/>
      <c r="AH1540" s="39">
        <v>250</v>
      </c>
      <c r="AL1540" s="53"/>
      <c r="AM1540" s="51"/>
      <c r="AN1540" s="52"/>
      <c r="AP1540" s="55"/>
      <c r="AQ1540" s="73"/>
      <c r="AR1540" s="39"/>
      <c r="AV1540" s="77"/>
    </row>
    <row r="1541" spans="1:48" s="28" customFormat="1" x14ac:dyDescent="0.3">
      <c r="A1541" s="207" t="s">
        <v>41</v>
      </c>
      <c r="B1541" s="208"/>
      <c r="C1541" s="208"/>
      <c r="D1541" s="208"/>
      <c r="E1541" s="208"/>
      <c r="F1541" s="208"/>
      <c r="G1541" s="208"/>
      <c r="H1541" s="208"/>
      <c r="I1541" s="208"/>
      <c r="J1541" s="208"/>
      <c r="K1541" s="208"/>
      <c r="L1541" s="208"/>
      <c r="M1541" s="208"/>
      <c r="N1541" s="208"/>
      <c r="O1541" s="208"/>
      <c r="P1541" s="208"/>
      <c r="Q1541" s="208"/>
      <c r="R1541" s="208"/>
      <c r="S1541" s="208"/>
      <c r="T1541" s="209"/>
      <c r="U1541" s="210">
        <f>$U$69</f>
        <v>9.42</v>
      </c>
      <c r="V1541" s="210"/>
      <c r="W1541" s="210"/>
      <c r="X1541" s="211">
        <f>TRUNC(X1540*U1541/100,2)</f>
        <v>7.0000000000000007E-2</v>
      </c>
      <c r="Y1541" s="211"/>
      <c r="Z1541" s="211"/>
      <c r="AA1541" s="211"/>
      <c r="AB1541" s="211"/>
      <c r="AC1541" s="211"/>
      <c r="AD1541" s="211"/>
      <c r="AE1541" s="211"/>
      <c r="AF1541" s="211"/>
      <c r="AH1541" s="26"/>
      <c r="AJ1541" s="30"/>
      <c r="AL1541" s="53"/>
      <c r="AQ1541" s="73"/>
      <c r="AR1541" s="26"/>
    </row>
    <row r="1542" spans="1:48" s="28" customFormat="1" x14ac:dyDescent="0.3">
      <c r="A1542" s="207" t="s">
        <v>42</v>
      </c>
      <c r="B1542" s="208"/>
      <c r="C1542" s="208"/>
      <c r="D1542" s="208"/>
      <c r="E1542" s="208"/>
      <c r="F1542" s="208"/>
      <c r="G1542" s="208"/>
      <c r="H1542" s="208"/>
      <c r="I1542" s="208"/>
      <c r="J1542" s="208"/>
      <c r="K1542" s="208"/>
      <c r="L1542" s="208"/>
      <c r="M1542" s="208"/>
      <c r="N1542" s="208"/>
      <c r="O1542" s="208"/>
      <c r="P1542" s="208"/>
      <c r="Q1542" s="208"/>
      <c r="R1542" s="208"/>
      <c r="S1542" s="208"/>
      <c r="T1542" s="208"/>
      <c r="U1542" s="208"/>
      <c r="V1542" s="208"/>
      <c r="W1542" s="209"/>
      <c r="X1542" s="211">
        <f>SUM(X1540:AF1541)</f>
        <v>0.88000000000000012</v>
      </c>
      <c r="Y1542" s="211"/>
      <c r="Z1542" s="211"/>
      <c r="AA1542" s="211"/>
      <c r="AB1542" s="211"/>
      <c r="AC1542" s="211"/>
      <c r="AD1542" s="211"/>
      <c r="AE1542" s="211"/>
      <c r="AF1542" s="211"/>
      <c r="AH1542" s="26"/>
      <c r="AI1542" s="28">
        <f>AJ1474</f>
        <v>0.88000000000000012</v>
      </c>
      <c r="AJ1542" s="29">
        <f>AI1542-X1542</f>
        <v>0</v>
      </c>
      <c r="AL1542" s="53"/>
      <c r="AQ1542" s="73"/>
      <c r="AR1542" s="26"/>
    </row>
    <row r="1543" spans="1:48" s="28" customFormat="1" x14ac:dyDescent="0.3">
      <c r="A1543" s="6" t="s">
        <v>6</v>
      </c>
      <c r="B1543" s="47"/>
      <c r="C1543" s="47"/>
      <c r="D1543" s="7"/>
      <c r="E1543" s="8"/>
      <c r="F1543" s="8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  <c r="S1543" s="47"/>
      <c r="T1543" s="47"/>
      <c r="U1543" s="47"/>
      <c r="V1543" s="47"/>
      <c r="W1543" s="47"/>
      <c r="X1543" s="31"/>
      <c r="Y1543" s="31"/>
      <c r="Z1543" s="31"/>
      <c r="AA1543" s="31"/>
      <c r="AB1543" s="46"/>
      <c r="AC1543" s="46"/>
      <c r="AD1543" s="46"/>
      <c r="AE1543" s="46"/>
      <c r="AF1543" s="9"/>
      <c r="AL1543" s="53"/>
      <c r="AQ1543" s="73"/>
    </row>
    <row r="1544" spans="1:48" s="28" customFormat="1" ht="33.75" customHeight="1" x14ac:dyDescent="0.3">
      <c r="A1544" s="10" t="s">
        <v>7</v>
      </c>
      <c r="B1544" s="259">
        <v>40500</v>
      </c>
      <c r="C1544" s="259"/>
      <c r="D1544" s="260" t="s">
        <v>432</v>
      </c>
      <c r="E1544" s="260"/>
      <c r="F1544" s="260"/>
      <c r="G1544" s="260"/>
      <c r="H1544" s="260"/>
      <c r="I1544" s="260"/>
      <c r="J1544" s="260"/>
      <c r="K1544" s="260"/>
      <c r="L1544" s="260"/>
      <c r="M1544" s="260"/>
      <c r="N1544" s="260"/>
      <c r="O1544" s="260"/>
      <c r="P1544" s="260"/>
      <c r="Q1544" s="260"/>
      <c r="R1544" s="260"/>
      <c r="S1544" s="260"/>
      <c r="T1544" s="260"/>
      <c r="U1544" s="260"/>
      <c r="V1544" s="260"/>
      <c r="W1544" s="260"/>
      <c r="X1544" s="260"/>
      <c r="Y1544" s="260"/>
      <c r="Z1544" s="260"/>
      <c r="AA1544" s="260"/>
      <c r="AB1544" s="260"/>
      <c r="AC1544" s="243" t="s">
        <v>8</v>
      </c>
      <c r="AD1544" s="243"/>
      <c r="AE1544" s="243"/>
      <c r="AF1544" s="38" t="s">
        <v>218</v>
      </c>
      <c r="AI1544" s="29">
        <f>X1612</f>
        <v>2774.31</v>
      </c>
      <c r="AJ1544" s="28">
        <f>VLOOKUP(B1544,Referência!$A:$D,4,FALSE)</f>
        <v>2774.31</v>
      </c>
      <c r="AK1544" s="29">
        <f>AI1544-AJ1544</f>
        <v>0</v>
      </c>
      <c r="AL1544" s="53"/>
      <c r="AP1544" s="55"/>
      <c r="AQ1544" s="73"/>
    </row>
    <row r="1545" spans="1:48" s="28" customFormat="1" hidden="1" outlineLevel="1" x14ac:dyDescent="0.3">
      <c r="A1545" s="10"/>
      <c r="B1545" s="11"/>
      <c r="C1545" s="11"/>
      <c r="D1545" s="12"/>
      <c r="E1545" s="13"/>
      <c r="F1545" s="13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32"/>
      <c r="Y1545" s="32"/>
      <c r="Z1545" s="32"/>
      <c r="AA1545" s="32"/>
      <c r="AB1545" s="35"/>
      <c r="AC1545" s="35"/>
      <c r="AD1545" s="35"/>
      <c r="AE1545" s="35"/>
      <c r="AF1545" s="14"/>
      <c r="AL1545" s="53"/>
      <c r="AQ1545" s="73"/>
    </row>
    <row r="1546" spans="1:48" s="28" customFormat="1" hidden="1" outlineLevel="1" x14ac:dyDescent="0.3">
      <c r="A1546" s="241" t="s">
        <v>9</v>
      </c>
      <c r="B1546" s="241"/>
      <c r="C1546" s="241"/>
      <c r="D1546" s="241"/>
      <c r="E1546" s="231" t="s">
        <v>10</v>
      </c>
      <c r="F1546" s="231"/>
      <c r="G1546" s="43" t="s">
        <v>11</v>
      </c>
      <c r="H1546" s="231" t="s">
        <v>12</v>
      </c>
      <c r="I1546" s="231"/>
      <c r="J1546" s="231"/>
      <c r="K1546" s="231"/>
      <c r="L1546" s="231" t="s">
        <v>13</v>
      </c>
      <c r="M1546" s="231"/>
      <c r="N1546" s="231" t="s">
        <v>14</v>
      </c>
      <c r="O1546" s="231"/>
      <c r="P1546" s="231"/>
      <c r="Q1546" s="231"/>
      <c r="R1546" s="231"/>
      <c r="S1546" s="231"/>
      <c r="T1546" s="231"/>
      <c r="U1546" s="231"/>
      <c r="V1546" s="231" t="s">
        <v>15</v>
      </c>
      <c r="W1546" s="231"/>
      <c r="X1546" s="231"/>
      <c r="Y1546" s="231"/>
      <c r="Z1546" s="231"/>
      <c r="AA1546" s="242" t="s">
        <v>16</v>
      </c>
      <c r="AB1546" s="242"/>
      <c r="AC1546" s="242"/>
      <c r="AD1546" s="242"/>
      <c r="AE1546" s="242" t="s">
        <v>17</v>
      </c>
      <c r="AF1546" s="242"/>
      <c r="AL1546" s="53"/>
      <c r="AQ1546" s="73"/>
    </row>
    <row r="1547" spans="1:48" s="28" customFormat="1" ht="34.5" hidden="1" customHeight="1" outlineLevel="1" x14ac:dyDescent="0.3">
      <c r="A1547" s="256" t="str">
        <f>IF(E1547=0,"",VLOOKUP(E1547,[2]Equipamentos!$A$3:$W$146,2,FALSE))</f>
        <v/>
      </c>
      <c r="B1547" s="257"/>
      <c r="C1547" s="257"/>
      <c r="D1547" s="257"/>
      <c r="E1547" s="258"/>
      <c r="F1547" s="258"/>
      <c r="G1547" s="44"/>
      <c r="H1547" s="217"/>
      <c r="I1547" s="217"/>
      <c r="J1547" s="217"/>
      <c r="K1547" s="217"/>
      <c r="L1547" s="228" t="str">
        <f t="shared" ref="L1547:L1555" si="116">IF(H1547&gt;0,1-H1547,"")</f>
        <v/>
      </c>
      <c r="M1547" s="228"/>
      <c r="N1547" s="250" t="str">
        <f>IF(E1547="","",VLOOKUP(E1547,[2]Equipamentos!$A$3:$W$66,3,FALSE))</f>
        <v/>
      </c>
      <c r="O1547" s="250"/>
      <c r="P1547" s="250"/>
      <c r="Q1547" s="250"/>
      <c r="R1547" s="250"/>
      <c r="S1547" s="250"/>
      <c r="T1547" s="250"/>
      <c r="U1547" s="250"/>
      <c r="V1547" s="15"/>
      <c r="W1547" s="250" t="str">
        <f>IF(E1547="","",VLOOKUP(E1547,[2]Equipamentos!$A$3:$W$66,4,FALSE))</f>
        <v/>
      </c>
      <c r="X1547" s="250"/>
      <c r="Y1547" s="250"/>
      <c r="Z1547" s="250"/>
      <c r="AA1547" s="218"/>
      <c r="AB1547" s="218"/>
      <c r="AC1547" s="218"/>
      <c r="AD1547" s="218"/>
      <c r="AE1547" s="243" t="str">
        <f>IF(AA1547="","",((H1547*N1547)+(L1547*W1547))*AA1547)</f>
        <v/>
      </c>
      <c r="AF1547" s="244"/>
      <c r="AL1547" s="53"/>
      <c r="AQ1547" s="73"/>
    </row>
    <row r="1548" spans="1:48" s="28" customFormat="1" hidden="1" outlineLevel="1" x14ac:dyDescent="0.3">
      <c r="A1548" s="247" t="str">
        <f>IF(E1548=0,"",VLOOKUP(E1548,[2]Equipamentos!$A$3:$W$146,2,FALSE))</f>
        <v/>
      </c>
      <c r="B1548" s="248"/>
      <c r="C1548" s="248"/>
      <c r="D1548" s="248"/>
      <c r="E1548" s="249"/>
      <c r="F1548" s="249"/>
      <c r="G1548" s="13"/>
      <c r="H1548" s="228"/>
      <c r="I1548" s="228"/>
      <c r="J1548" s="228"/>
      <c r="K1548" s="228"/>
      <c r="L1548" s="228" t="str">
        <f t="shared" si="116"/>
        <v/>
      </c>
      <c r="M1548" s="228"/>
      <c r="N1548" s="250" t="str">
        <f>IF(E1548="","",VLOOKUP(E1548,[2]Equipamentos!$A$3:$W$66,3,FALSE))</f>
        <v/>
      </c>
      <c r="O1548" s="250"/>
      <c r="P1548" s="250"/>
      <c r="Q1548" s="250"/>
      <c r="R1548" s="250"/>
      <c r="S1548" s="250"/>
      <c r="T1548" s="250"/>
      <c r="U1548" s="250"/>
      <c r="V1548" s="15"/>
      <c r="W1548" s="250" t="str">
        <f>IF(E1548="","",VLOOKUP(E1548,[2]Equipamentos!$A$3:$W$66,4,FALSE))</f>
        <v/>
      </c>
      <c r="X1548" s="250"/>
      <c r="Y1548" s="250"/>
      <c r="Z1548" s="250"/>
      <c r="AA1548" s="221"/>
      <c r="AB1548" s="221"/>
      <c r="AC1548" s="221"/>
      <c r="AD1548" s="221"/>
      <c r="AE1548" s="243" t="str">
        <f t="shared" ref="AE1548:AE1555" si="117">IF(AA1548="","",((H1548*N1548)+(L1548*W1548))*AA1548)</f>
        <v/>
      </c>
      <c r="AF1548" s="244"/>
      <c r="AL1548" s="53"/>
      <c r="AQ1548" s="73"/>
    </row>
    <row r="1549" spans="1:48" s="28" customFormat="1" hidden="1" outlineLevel="1" x14ac:dyDescent="0.3">
      <c r="A1549" s="247" t="str">
        <f>IF(E1549=0,"",VLOOKUP(E1549,[2]Equipamentos!$A$3:$W$146,2,FALSE))</f>
        <v/>
      </c>
      <c r="B1549" s="248"/>
      <c r="C1549" s="248"/>
      <c r="D1549" s="248"/>
      <c r="E1549" s="249"/>
      <c r="F1549" s="249"/>
      <c r="G1549" s="13"/>
      <c r="H1549" s="228"/>
      <c r="I1549" s="228"/>
      <c r="J1549" s="228"/>
      <c r="K1549" s="228"/>
      <c r="L1549" s="228" t="str">
        <f t="shared" si="116"/>
        <v/>
      </c>
      <c r="M1549" s="228"/>
      <c r="N1549" s="250" t="str">
        <f>IF(E1549="","",VLOOKUP(E1549,[2]Equipamentos!$A$3:$W$66,3,FALSE))</f>
        <v/>
      </c>
      <c r="O1549" s="250"/>
      <c r="P1549" s="250"/>
      <c r="Q1549" s="250"/>
      <c r="R1549" s="250"/>
      <c r="S1549" s="250"/>
      <c r="T1549" s="250"/>
      <c r="U1549" s="250"/>
      <c r="V1549" s="15"/>
      <c r="W1549" s="250" t="str">
        <f>IF(E1549="","",VLOOKUP(E1549,[2]Equipamentos!$A$3:$W$66,4,FALSE))</f>
        <v/>
      </c>
      <c r="X1549" s="250"/>
      <c r="Y1549" s="250"/>
      <c r="Z1549" s="250"/>
      <c r="AA1549" s="221"/>
      <c r="AB1549" s="221"/>
      <c r="AC1549" s="221"/>
      <c r="AD1549" s="221"/>
      <c r="AE1549" s="243" t="str">
        <f t="shared" si="117"/>
        <v/>
      </c>
      <c r="AF1549" s="244"/>
      <c r="AL1549" s="53"/>
      <c r="AQ1549" s="73"/>
    </row>
    <row r="1550" spans="1:48" s="28" customFormat="1" hidden="1" outlineLevel="1" x14ac:dyDescent="0.3">
      <c r="A1550" s="247" t="str">
        <f>IF(E1550=0,"",VLOOKUP(E1550,[2]Equipamentos!$A$3:$W$146,2,FALSE))</f>
        <v/>
      </c>
      <c r="B1550" s="248"/>
      <c r="C1550" s="248"/>
      <c r="D1550" s="248"/>
      <c r="E1550" s="249"/>
      <c r="F1550" s="249"/>
      <c r="G1550" s="13"/>
      <c r="H1550" s="228"/>
      <c r="I1550" s="228"/>
      <c r="J1550" s="228"/>
      <c r="K1550" s="228"/>
      <c r="L1550" s="228" t="str">
        <f t="shared" si="116"/>
        <v/>
      </c>
      <c r="M1550" s="228"/>
      <c r="N1550" s="250" t="str">
        <f>IF(E1550="","",VLOOKUP(E1550,[2]Equipamentos!$A$3:$W$66,3,FALSE))</f>
        <v/>
      </c>
      <c r="O1550" s="250"/>
      <c r="P1550" s="250"/>
      <c r="Q1550" s="250"/>
      <c r="R1550" s="250"/>
      <c r="S1550" s="250"/>
      <c r="T1550" s="250"/>
      <c r="U1550" s="250"/>
      <c r="V1550" s="15"/>
      <c r="W1550" s="250" t="str">
        <f>IF(E1550="","",VLOOKUP(E1550,[2]Equipamentos!$A$3:$W$66,4,FALSE))</f>
        <v/>
      </c>
      <c r="X1550" s="250"/>
      <c r="Y1550" s="250"/>
      <c r="Z1550" s="250"/>
      <c r="AA1550" s="221"/>
      <c r="AB1550" s="221"/>
      <c r="AC1550" s="221"/>
      <c r="AD1550" s="221"/>
      <c r="AE1550" s="243" t="str">
        <f t="shared" si="117"/>
        <v/>
      </c>
      <c r="AF1550" s="244"/>
      <c r="AL1550" s="53"/>
      <c r="AQ1550" s="73"/>
    </row>
    <row r="1551" spans="1:48" s="28" customFormat="1" hidden="1" outlineLevel="1" x14ac:dyDescent="0.3">
      <c r="A1551" s="247" t="str">
        <f>IF(E1551=0,"",VLOOKUP(E1551,[2]Equipamentos!$A$3:$W$146,2,FALSE))</f>
        <v/>
      </c>
      <c r="B1551" s="248"/>
      <c r="C1551" s="248"/>
      <c r="D1551" s="248"/>
      <c r="E1551" s="249"/>
      <c r="F1551" s="249"/>
      <c r="G1551" s="13"/>
      <c r="H1551" s="228"/>
      <c r="I1551" s="228"/>
      <c r="J1551" s="228"/>
      <c r="K1551" s="228"/>
      <c r="L1551" s="228" t="str">
        <f t="shared" si="116"/>
        <v/>
      </c>
      <c r="M1551" s="228"/>
      <c r="N1551" s="250" t="str">
        <f>IF(E1551="","",VLOOKUP(E1551,[2]Equipamentos!$A$3:$W$66,3,FALSE))</f>
        <v/>
      </c>
      <c r="O1551" s="250"/>
      <c r="P1551" s="250"/>
      <c r="Q1551" s="250"/>
      <c r="R1551" s="250"/>
      <c r="S1551" s="250"/>
      <c r="T1551" s="250"/>
      <c r="U1551" s="250"/>
      <c r="V1551" s="15"/>
      <c r="W1551" s="250" t="str">
        <f>IF(E1551="","",VLOOKUP(E1551,[2]Equipamentos!$A$3:$W$66,4,FALSE))</f>
        <v/>
      </c>
      <c r="X1551" s="250"/>
      <c r="Y1551" s="250"/>
      <c r="Z1551" s="250"/>
      <c r="AA1551" s="221"/>
      <c r="AB1551" s="221"/>
      <c r="AC1551" s="221"/>
      <c r="AD1551" s="221"/>
      <c r="AE1551" s="243" t="str">
        <f t="shared" si="117"/>
        <v/>
      </c>
      <c r="AF1551" s="244"/>
      <c r="AL1551" s="53"/>
      <c r="AQ1551" s="73"/>
    </row>
    <row r="1552" spans="1:48" s="28" customFormat="1" hidden="1" outlineLevel="1" x14ac:dyDescent="0.3">
      <c r="A1552" s="247" t="str">
        <f>IF(E1552=0,"",VLOOKUP(E1552,[2]Equipamentos!$A$3:$W$146,2,FALSE))</f>
        <v/>
      </c>
      <c r="B1552" s="248"/>
      <c r="C1552" s="248"/>
      <c r="D1552" s="248"/>
      <c r="E1552" s="249"/>
      <c r="F1552" s="249"/>
      <c r="G1552" s="13"/>
      <c r="H1552" s="228"/>
      <c r="I1552" s="228"/>
      <c r="J1552" s="228"/>
      <c r="K1552" s="228"/>
      <c r="L1552" s="228" t="str">
        <f t="shared" si="116"/>
        <v/>
      </c>
      <c r="M1552" s="228"/>
      <c r="N1552" s="250" t="str">
        <f>IF(E1552="","",VLOOKUP(E1552,[2]Equipamentos!$A$3:$W$66,3,FALSE))</f>
        <v/>
      </c>
      <c r="O1552" s="250"/>
      <c r="P1552" s="250"/>
      <c r="Q1552" s="250"/>
      <c r="R1552" s="250"/>
      <c r="S1552" s="250"/>
      <c r="T1552" s="250"/>
      <c r="U1552" s="250"/>
      <c r="V1552" s="15"/>
      <c r="W1552" s="250" t="str">
        <f>IF(E1552="","",VLOOKUP(E1552,[2]Equipamentos!$A$3:$W$66,4,FALSE))</f>
        <v/>
      </c>
      <c r="X1552" s="250"/>
      <c r="Y1552" s="250"/>
      <c r="Z1552" s="250"/>
      <c r="AA1552" s="221"/>
      <c r="AB1552" s="221"/>
      <c r="AC1552" s="221"/>
      <c r="AD1552" s="221"/>
      <c r="AE1552" s="243" t="str">
        <f t="shared" si="117"/>
        <v/>
      </c>
      <c r="AF1552" s="244"/>
      <c r="AL1552" s="53"/>
      <c r="AQ1552" s="73"/>
    </row>
    <row r="1553" spans="1:43" s="28" customFormat="1" hidden="1" outlineLevel="1" x14ac:dyDescent="0.3">
      <c r="A1553" s="247" t="str">
        <f>IF(E1553=0,"",VLOOKUP(E1553,[2]Equipamentos!$A$3:$W$146,2,FALSE))</f>
        <v/>
      </c>
      <c r="B1553" s="248"/>
      <c r="C1553" s="248"/>
      <c r="D1553" s="248"/>
      <c r="E1553" s="249"/>
      <c r="F1553" s="249"/>
      <c r="G1553" s="13"/>
      <c r="H1553" s="228"/>
      <c r="I1553" s="228"/>
      <c r="J1553" s="228"/>
      <c r="K1553" s="228"/>
      <c r="L1553" s="228" t="str">
        <f t="shared" si="116"/>
        <v/>
      </c>
      <c r="M1553" s="228"/>
      <c r="N1553" s="250" t="str">
        <f>IF(E1553="","",VLOOKUP(E1553,[2]Equipamentos!$A$3:$W$66,3,FALSE))</f>
        <v/>
      </c>
      <c r="O1553" s="250"/>
      <c r="P1553" s="250"/>
      <c r="Q1553" s="250"/>
      <c r="R1553" s="250"/>
      <c r="S1553" s="250"/>
      <c r="T1553" s="250"/>
      <c r="U1553" s="250"/>
      <c r="V1553" s="15"/>
      <c r="W1553" s="250" t="str">
        <f>IF(E1553="","",VLOOKUP(E1553,[2]Equipamentos!$A$3:$W$66,4,FALSE))</f>
        <v/>
      </c>
      <c r="X1553" s="250"/>
      <c r="Y1553" s="250"/>
      <c r="Z1553" s="250"/>
      <c r="AA1553" s="221"/>
      <c r="AB1553" s="221"/>
      <c r="AC1553" s="221"/>
      <c r="AD1553" s="221"/>
      <c r="AE1553" s="243" t="str">
        <f t="shared" si="117"/>
        <v/>
      </c>
      <c r="AF1553" s="244"/>
      <c r="AL1553" s="53"/>
      <c r="AQ1553" s="73"/>
    </row>
    <row r="1554" spans="1:43" s="28" customFormat="1" hidden="1" outlineLevel="1" x14ac:dyDescent="0.3">
      <c r="A1554" s="247" t="str">
        <f>IF(E1554=0,"",VLOOKUP(E1554,[2]Equipamentos!$A$3:$W$146,2,FALSE))</f>
        <v/>
      </c>
      <c r="B1554" s="248"/>
      <c r="C1554" s="248"/>
      <c r="D1554" s="248"/>
      <c r="E1554" s="249"/>
      <c r="F1554" s="249"/>
      <c r="G1554" s="13"/>
      <c r="H1554" s="228"/>
      <c r="I1554" s="228"/>
      <c r="J1554" s="228"/>
      <c r="K1554" s="228"/>
      <c r="L1554" s="228" t="str">
        <f t="shared" si="116"/>
        <v/>
      </c>
      <c r="M1554" s="228"/>
      <c r="N1554" s="251" t="str">
        <f>IF(E1554="","",VLOOKUP(E1554,[2]Equipamentos!$A$3:$W$66,3,FALSE))</f>
        <v/>
      </c>
      <c r="O1554" s="251"/>
      <c r="P1554" s="251"/>
      <c r="Q1554" s="251"/>
      <c r="R1554" s="251"/>
      <c r="S1554" s="251"/>
      <c r="T1554" s="251"/>
      <c r="U1554" s="251"/>
      <c r="V1554" s="16"/>
      <c r="W1554" s="251" t="str">
        <f>IF(E1554="","",VLOOKUP(E1554,[2]Equipamentos!$A$3:$W$66,4,FALSE))</f>
        <v/>
      </c>
      <c r="X1554" s="251"/>
      <c r="Y1554" s="251"/>
      <c r="Z1554" s="251"/>
      <c r="AA1554" s="221"/>
      <c r="AB1554" s="221"/>
      <c r="AC1554" s="221"/>
      <c r="AD1554" s="221"/>
      <c r="AE1554" s="243" t="str">
        <f t="shared" si="117"/>
        <v/>
      </c>
      <c r="AF1554" s="244"/>
      <c r="AL1554" s="53"/>
      <c r="AQ1554" s="73"/>
    </row>
    <row r="1555" spans="1:43" s="28" customFormat="1" hidden="1" outlineLevel="1" x14ac:dyDescent="0.3">
      <c r="A1555" s="247" t="str">
        <f>IF(E1555=0,"",VLOOKUP(E1555,[2]Equipamentos!$A$3:$W$146,2,FALSE))</f>
        <v/>
      </c>
      <c r="B1555" s="248"/>
      <c r="C1555" s="248"/>
      <c r="D1555" s="248"/>
      <c r="E1555" s="249"/>
      <c r="F1555" s="249"/>
      <c r="G1555" s="13"/>
      <c r="H1555" s="228"/>
      <c r="I1555" s="228"/>
      <c r="J1555" s="228"/>
      <c r="K1555" s="228"/>
      <c r="L1555" s="228" t="str">
        <f t="shared" si="116"/>
        <v/>
      </c>
      <c r="M1555" s="228"/>
      <c r="N1555" s="251" t="str">
        <f>IF(E1555="","",VLOOKUP(E1555,[2]Equipamentos!$A$3:$W$66,3,FALSE))</f>
        <v/>
      </c>
      <c r="O1555" s="251"/>
      <c r="P1555" s="251"/>
      <c r="Q1555" s="251"/>
      <c r="R1555" s="251"/>
      <c r="S1555" s="251"/>
      <c r="T1555" s="251"/>
      <c r="U1555" s="251"/>
      <c r="V1555" s="16"/>
      <c r="W1555" s="251" t="str">
        <f>IF(E1555="","",VLOOKUP(E1555,[2]Equipamentos!$A$3:$W$66,4,FALSE))</f>
        <v/>
      </c>
      <c r="X1555" s="251"/>
      <c r="Y1555" s="251"/>
      <c r="Z1555" s="251"/>
      <c r="AA1555" s="221"/>
      <c r="AB1555" s="221"/>
      <c r="AC1555" s="221"/>
      <c r="AD1555" s="221"/>
      <c r="AE1555" s="254" t="str">
        <f t="shared" si="117"/>
        <v/>
      </c>
      <c r="AF1555" s="255"/>
      <c r="AL1555" s="53"/>
      <c r="AQ1555" s="73"/>
    </row>
    <row r="1556" spans="1:43" s="28" customFormat="1" hidden="1" outlineLevel="1" x14ac:dyDescent="0.3">
      <c r="A1556" s="222" t="s">
        <v>18</v>
      </c>
      <c r="B1556" s="223"/>
      <c r="C1556" s="223"/>
      <c r="D1556" s="223"/>
      <c r="E1556" s="223"/>
      <c r="F1556" s="223"/>
      <c r="G1556" s="223"/>
      <c r="H1556" s="223"/>
      <c r="I1556" s="223"/>
      <c r="J1556" s="223"/>
      <c r="K1556" s="223"/>
      <c r="L1556" s="223"/>
      <c r="M1556" s="223"/>
      <c r="N1556" s="223"/>
      <c r="O1556" s="223"/>
      <c r="P1556" s="223"/>
      <c r="Q1556" s="223"/>
      <c r="R1556" s="223"/>
      <c r="S1556" s="223"/>
      <c r="T1556" s="223"/>
      <c r="U1556" s="223"/>
      <c r="V1556" s="223"/>
      <c r="W1556" s="224">
        <f>TRUNC(SUM(AE1547:AF1555),2)</f>
        <v>0</v>
      </c>
      <c r="X1556" s="225"/>
      <c r="Y1556" s="225"/>
      <c r="Z1556" s="225"/>
      <c r="AA1556" s="225"/>
      <c r="AB1556" s="225"/>
      <c r="AC1556" s="225"/>
      <c r="AD1556" s="225"/>
      <c r="AE1556" s="225"/>
      <c r="AF1556" s="225"/>
      <c r="AL1556" s="53"/>
      <c r="AQ1556" s="73"/>
    </row>
    <row r="1557" spans="1:43" s="28" customFormat="1" hidden="1" outlineLevel="1" x14ac:dyDescent="0.3">
      <c r="A1557" s="10"/>
      <c r="B1557" s="11"/>
      <c r="C1557" s="11"/>
      <c r="D1557" s="12"/>
      <c r="E1557" s="13"/>
      <c r="F1557" s="13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  <c r="X1557" s="32"/>
      <c r="Y1557" s="32"/>
      <c r="Z1557" s="32"/>
      <c r="AA1557" s="32"/>
      <c r="AB1557" s="35"/>
      <c r="AC1557" s="35"/>
      <c r="AD1557" s="35"/>
      <c r="AE1557" s="35"/>
      <c r="AF1557" s="14"/>
      <c r="AL1557" s="53"/>
      <c r="AQ1557" s="73"/>
    </row>
    <row r="1558" spans="1:43" s="28" customFormat="1" hidden="1" outlineLevel="1" x14ac:dyDescent="0.3">
      <c r="A1558" s="241" t="s">
        <v>19</v>
      </c>
      <c r="B1558" s="241"/>
      <c r="C1558" s="241"/>
      <c r="D1558" s="241"/>
      <c r="E1558" s="231" t="s">
        <v>10</v>
      </c>
      <c r="F1558" s="231"/>
      <c r="G1558" s="231" t="s">
        <v>204</v>
      </c>
      <c r="H1558" s="231"/>
      <c r="I1558" s="231"/>
      <c r="J1558" s="231"/>
      <c r="K1558" s="231" t="s">
        <v>20</v>
      </c>
      <c r="L1558" s="231"/>
      <c r="M1558" s="231"/>
      <c r="N1558" s="231"/>
      <c r="O1558" s="231" t="s">
        <v>16</v>
      </c>
      <c r="P1558" s="231"/>
      <c r="Q1558" s="231"/>
      <c r="R1558" s="231"/>
      <c r="S1558" s="231"/>
      <c r="T1558" s="231"/>
      <c r="U1558" s="231" t="s">
        <v>407</v>
      </c>
      <c r="V1558" s="231"/>
      <c r="W1558" s="231"/>
      <c r="X1558" s="231"/>
      <c r="Y1558" s="231"/>
      <c r="Z1558" s="231"/>
      <c r="AA1558" s="242" t="s">
        <v>17</v>
      </c>
      <c r="AB1558" s="242"/>
      <c r="AC1558" s="242"/>
      <c r="AD1558" s="242"/>
      <c r="AE1558" s="242"/>
      <c r="AF1558" s="242"/>
      <c r="AL1558" s="53"/>
      <c r="AQ1558" s="73"/>
    </row>
    <row r="1559" spans="1:43" s="28" customFormat="1" hidden="1" outlineLevel="1" x14ac:dyDescent="0.3">
      <c r="A1559" s="212" t="str">
        <f>IF(E1559=0,"",VLOOKUP(E1559,'[2]Mão de Obra'!$A$2:$AA$998,2,FALSE))</f>
        <v/>
      </c>
      <c r="B1559" s="213"/>
      <c r="C1559" s="213"/>
      <c r="D1559" s="213"/>
      <c r="E1559" s="216"/>
      <c r="F1559" s="216"/>
      <c r="G1559" s="245"/>
      <c r="H1559" s="245"/>
      <c r="I1559" s="245"/>
      <c r="J1559" s="245"/>
      <c r="K1559" s="246" t="str">
        <f>IF(E1559=0,"",VLOOKUP(E1559,'[2]Mão de Obra'!$A$2:$AA$998,5,))</f>
        <v/>
      </c>
      <c r="L1559" s="246"/>
      <c r="M1559" s="246"/>
      <c r="N1559" s="246"/>
      <c r="O1559" s="252"/>
      <c r="P1559" s="252"/>
      <c r="Q1559" s="252"/>
      <c r="R1559" s="252"/>
      <c r="S1559" s="252"/>
      <c r="T1559" s="252"/>
      <c r="U1559" s="253"/>
      <c r="V1559" s="253"/>
      <c r="W1559" s="253"/>
      <c r="X1559" s="253"/>
      <c r="Y1559" s="253"/>
      <c r="Z1559" s="253"/>
      <c r="AA1559" s="243" t="str">
        <f t="shared" ref="AA1559:AA1566" si="118">IF(O1559="","",O1559*K1559)</f>
        <v/>
      </c>
      <c r="AB1559" s="243"/>
      <c r="AC1559" s="243"/>
      <c r="AD1559" s="243"/>
      <c r="AE1559" s="243"/>
      <c r="AF1559" s="244"/>
      <c r="AL1559" s="53"/>
      <c r="AQ1559" s="73"/>
    </row>
    <row r="1560" spans="1:43" s="28" customFormat="1" hidden="1" outlineLevel="1" x14ac:dyDescent="0.3">
      <c r="A1560" s="212" t="str">
        <f>IF(E1560=0,"",VLOOKUP(E1560,'[2]Mão de Obra'!$A$2:$AA$998,2,FALSE))</f>
        <v/>
      </c>
      <c r="B1560" s="213"/>
      <c r="C1560" s="213"/>
      <c r="D1560" s="213"/>
      <c r="E1560" s="216"/>
      <c r="F1560" s="216"/>
      <c r="G1560" s="245"/>
      <c r="H1560" s="245"/>
      <c r="I1560" s="245"/>
      <c r="J1560" s="245"/>
      <c r="K1560" s="246" t="str">
        <f>IF(E1560=0,"",VLOOKUP(E1560,'[2]Mão de Obra'!$A$2:$AA$998,5,))</f>
        <v/>
      </c>
      <c r="L1560" s="246"/>
      <c r="M1560" s="246"/>
      <c r="N1560" s="246"/>
      <c r="O1560" s="253"/>
      <c r="P1560" s="253"/>
      <c r="Q1560" s="253"/>
      <c r="R1560" s="253"/>
      <c r="S1560" s="253"/>
      <c r="T1560" s="253"/>
      <c r="U1560" s="253"/>
      <c r="V1560" s="253"/>
      <c r="W1560" s="253"/>
      <c r="X1560" s="253"/>
      <c r="Y1560" s="253"/>
      <c r="Z1560" s="253"/>
      <c r="AA1560" s="243" t="str">
        <f t="shared" si="118"/>
        <v/>
      </c>
      <c r="AB1560" s="243"/>
      <c r="AC1560" s="243"/>
      <c r="AD1560" s="243"/>
      <c r="AE1560" s="243"/>
      <c r="AF1560" s="244"/>
      <c r="AL1560" s="53"/>
      <c r="AQ1560" s="73"/>
    </row>
    <row r="1561" spans="1:43" s="28" customFormat="1" hidden="1" outlineLevel="1" x14ac:dyDescent="0.3">
      <c r="A1561" s="212" t="str">
        <f>IF(E1561=0,"",VLOOKUP(E1561,'[2]Mão de Obra'!$A$2:$AA$998,2,FALSE))</f>
        <v/>
      </c>
      <c r="B1561" s="213"/>
      <c r="C1561" s="213"/>
      <c r="D1561" s="213"/>
      <c r="E1561" s="214"/>
      <c r="F1561" s="214"/>
      <c r="G1561" s="236"/>
      <c r="H1561" s="236"/>
      <c r="I1561" s="236"/>
      <c r="J1561" s="236"/>
      <c r="K1561" s="237" t="str">
        <f>IF(E1561=0,"",VLOOKUP(E1561,'[2]Mão de Obra'!$A$2:$AA$998,5,))</f>
        <v/>
      </c>
      <c r="L1561" s="237"/>
      <c r="M1561" s="237"/>
      <c r="N1561" s="237"/>
      <c r="O1561" s="253"/>
      <c r="P1561" s="253"/>
      <c r="Q1561" s="253"/>
      <c r="R1561" s="253"/>
      <c r="S1561" s="253"/>
      <c r="T1561" s="253"/>
      <c r="U1561" s="253"/>
      <c r="V1561" s="253"/>
      <c r="W1561" s="253"/>
      <c r="X1561" s="253"/>
      <c r="Y1561" s="253"/>
      <c r="Z1561" s="253"/>
      <c r="AA1561" s="243" t="str">
        <f t="shared" si="118"/>
        <v/>
      </c>
      <c r="AB1561" s="243"/>
      <c r="AC1561" s="243"/>
      <c r="AD1561" s="243"/>
      <c r="AE1561" s="243"/>
      <c r="AF1561" s="244"/>
      <c r="AL1561" s="53"/>
      <c r="AQ1561" s="73"/>
    </row>
    <row r="1562" spans="1:43" s="28" customFormat="1" hidden="1" outlineLevel="1" x14ac:dyDescent="0.3">
      <c r="A1562" s="212" t="str">
        <f>IF(E1562=0,"",VLOOKUP(E1562,'[2]Mão de Obra'!$A$2:$AA$998,2,FALSE))</f>
        <v/>
      </c>
      <c r="B1562" s="213"/>
      <c r="C1562" s="213"/>
      <c r="D1562" s="213"/>
      <c r="E1562" s="214"/>
      <c r="F1562" s="214"/>
      <c r="G1562" s="236" t="str">
        <f>IF(E1562=0,"",121.83%)</f>
        <v/>
      </c>
      <c r="H1562" s="236"/>
      <c r="I1562" s="236"/>
      <c r="J1562" s="236"/>
      <c r="K1562" s="237" t="str">
        <f>IF(E1562=0,"",VLOOKUP(E1562,'[2]Mão de Obra'!$A$2:$AA$998,5,))</f>
        <v/>
      </c>
      <c r="L1562" s="237"/>
      <c r="M1562" s="237"/>
      <c r="N1562" s="237"/>
      <c r="O1562" s="228"/>
      <c r="P1562" s="228"/>
      <c r="Q1562" s="228"/>
      <c r="R1562" s="228"/>
      <c r="S1562" s="228"/>
      <c r="T1562" s="228"/>
      <c r="U1562" s="228"/>
      <c r="V1562" s="228"/>
      <c r="W1562" s="228"/>
      <c r="X1562" s="228"/>
      <c r="Y1562" s="228"/>
      <c r="Z1562" s="228"/>
      <c r="AA1562" s="243" t="str">
        <f t="shared" si="118"/>
        <v/>
      </c>
      <c r="AB1562" s="243"/>
      <c r="AC1562" s="243"/>
      <c r="AD1562" s="243"/>
      <c r="AE1562" s="243"/>
      <c r="AF1562" s="244"/>
      <c r="AL1562" s="53"/>
      <c r="AQ1562" s="73"/>
    </row>
    <row r="1563" spans="1:43" s="28" customFormat="1" hidden="1" outlineLevel="1" x14ac:dyDescent="0.3">
      <c r="A1563" s="212" t="str">
        <f>IF(E1563=0,"",VLOOKUP(E1563,'[2]Mão de Obra'!$A$2:$AA$998,2,FALSE))</f>
        <v/>
      </c>
      <c r="B1563" s="213"/>
      <c r="C1563" s="213"/>
      <c r="D1563" s="213"/>
      <c r="E1563" s="214"/>
      <c r="F1563" s="214"/>
      <c r="G1563" s="236" t="str">
        <f>IF(E1563=0,"",121.83%)</f>
        <v/>
      </c>
      <c r="H1563" s="236"/>
      <c r="I1563" s="236"/>
      <c r="J1563" s="236"/>
      <c r="K1563" s="237" t="str">
        <f>IF(E1563=0,"",VLOOKUP(E1563,'[2]Mão de Obra'!$A$2:$AA$998,5,))</f>
        <v/>
      </c>
      <c r="L1563" s="237"/>
      <c r="M1563" s="237"/>
      <c r="N1563" s="237"/>
      <c r="O1563" s="228"/>
      <c r="P1563" s="228"/>
      <c r="Q1563" s="228"/>
      <c r="R1563" s="228"/>
      <c r="S1563" s="228"/>
      <c r="T1563" s="228"/>
      <c r="U1563" s="228"/>
      <c r="V1563" s="228"/>
      <c r="W1563" s="228"/>
      <c r="X1563" s="228"/>
      <c r="Y1563" s="228"/>
      <c r="Z1563" s="228"/>
      <c r="AA1563" s="243" t="str">
        <f t="shared" si="118"/>
        <v/>
      </c>
      <c r="AB1563" s="243"/>
      <c r="AC1563" s="243"/>
      <c r="AD1563" s="243"/>
      <c r="AE1563" s="243"/>
      <c r="AF1563" s="244"/>
      <c r="AL1563" s="53"/>
      <c r="AQ1563" s="73"/>
    </row>
    <row r="1564" spans="1:43" s="28" customFormat="1" hidden="1" outlineLevel="1" x14ac:dyDescent="0.3">
      <c r="A1564" s="212" t="str">
        <f>IF(E1564=0,"",VLOOKUP(E1564,'[2]Mão de Obra'!$A$2:$AA$998,2,FALSE))</f>
        <v/>
      </c>
      <c r="B1564" s="213"/>
      <c r="C1564" s="213"/>
      <c r="D1564" s="213"/>
      <c r="E1564" s="214"/>
      <c r="F1564" s="214"/>
      <c r="G1564" s="236" t="str">
        <f>IF(E1564=0,"",121.83%)</f>
        <v/>
      </c>
      <c r="H1564" s="236"/>
      <c r="I1564" s="236"/>
      <c r="J1564" s="236"/>
      <c r="K1564" s="237" t="str">
        <f>IF(E1564=0,"",VLOOKUP(E1564,'[2]Mão de Obra'!$A$2:$AA$998,5,))</f>
        <v/>
      </c>
      <c r="L1564" s="237"/>
      <c r="M1564" s="237"/>
      <c r="N1564" s="237"/>
      <c r="O1564" s="228"/>
      <c r="P1564" s="228"/>
      <c r="Q1564" s="228"/>
      <c r="R1564" s="228"/>
      <c r="S1564" s="228"/>
      <c r="T1564" s="228"/>
      <c r="U1564" s="228"/>
      <c r="V1564" s="228"/>
      <c r="W1564" s="228"/>
      <c r="X1564" s="228"/>
      <c r="Y1564" s="228"/>
      <c r="Z1564" s="228"/>
      <c r="AA1564" s="243" t="str">
        <f t="shared" si="118"/>
        <v/>
      </c>
      <c r="AB1564" s="243"/>
      <c r="AC1564" s="243"/>
      <c r="AD1564" s="243"/>
      <c r="AE1564" s="243"/>
      <c r="AF1564" s="244"/>
      <c r="AL1564" s="53"/>
      <c r="AQ1564" s="73"/>
    </row>
    <row r="1565" spans="1:43" s="28" customFormat="1" hidden="1" outlineLevel="1" x14ac:dyDescent="0.3">
      <c r="A1565" s="212" t="str">
        <f>IF(E1565=0,"",VLOOKUP(E1565,'[2]Mão de Obra'!$A$2:$AA$998,2,FALSE))</f>
        <v/>
      </c>
      <c r="B1565" s="213"/>
      <c r="C1565" s="213"/>
      <c r="D1565" s="213"/>
      <c r="E1565" s="214"/>
      <c r="F1565" s="214"/>
      <c r="G1565" s="236" t="str">
        <f>IF(E1565=0,"",121.83%)</f>
        <v/>
      </c>
      <c r="H1565" s="236"/>
      <c r="I1565" s="236"/>
      <c r="J1565" s="236"/>
      <c r="K1565" s="237" t="str">
        <f>IF(E1565=0,"",VLOOKUP(E1565,'[2]Mão de Obra'!$A$2:$AA$998,5,))</f>
        <v/>
      </c>
      <c r="L1565" s="237"/>
      <c r="M1565" s="237"/>
      <c r="N1565" s="237"/>
      <c r="O1565" s="228"/>
      <c r="P1565" s="228"/>
      <c r="Q1565" s="228"/>
      <c r="R1565" s="228"/>
      <c r="S1565" s="228"/>
      <c r="T1565" s="228"/>
      <c r="U1565" s="228"/>
      <c r="V1565" s="228"/>
      <c r="W1565" s="228"/>
      <c r="X1565" s="228"/>
      <c r="Y1565" s="228"/>
      <c r="Z1565" s="228"/>
      <c r="AA1565" s="243" t="str">
        <f t="shared" si="118"/>
        <v/>
      </c>
      <c r="AB1565" s="243"/>
      <c r="AC1565" s="243"/>
      <c r="AD1565" s="243"/>
      <c r="AE1565" s="243"/>
      <c r="AF1565" s="244"/>
      <c r="AL1565" s="53"/>
      <c r="AQ1565" s="73"/>
    </row>
    <row r="1566" spans="1:43" s="28" customFormat="1" hidden="1" outlineLevel="1" x14ac:dyDescent="0.3">
      <c r="A1566" s="212" t="str">
        <f>IF(E1566=0,"",VLOOKUP(E1566,'[2]Mão de Obra'!$A$2:$AA$998,2,FALSE))</f>
        <v/>
      </c>
      <c r="B1566" s="213"/>
      <c r="C1566" s="213"/>
      <c r="D1566" s="213"/>
      <c r="E1566" s="214"/>
      <c r="F1566" s="214"/>
      <c r="G1566" s="236" t="str">
        <f>IF(E1566=0,"",121.83%)</f>
        <v/>
      </c>
      <c r="H1566" s="236"/>
      <c r="I1566" s="236"/>
      <c r="J1566" s="236"/>
      <c r="K1566" s="237" t="str">
        <f>IF(E1566=0,"",VLOOKUP(E1566,'[2]Mão de Obra'!$A$2:$AA$998,5))</f>
        <v/>
      </c>
      <c r="L1566" s="237"/>
      <c r="M1566" s="237"/>
      <c r="N1566" s="237"/>
      <c r="O1566" s="228"/>
      <c r="P1566" s="228"/>
      <c r="Q1566" s="228"/>
      <c r="R1566" s="228"/>
      <c r="S1566" s="228"/>
      <c r="T1566" s="228"/>
      <c r="U1566" s="228"/>
      <c r="V1566" s="228"/>
      <c r="W1566" s="228"/>
      <c r="X1566" s="228"/>
      <c r="Y1566" s="228"/>
      <c r="Z1566" s="228"/>
      <c r="AA1566" s="243" t="str">
        <f t="shared" si="118"/>
        <v/>
      </c>
      <c r="AB1566" s="243"/>
      <c r="AC1566" s="243"/>
      <c r="AD1566" s="243"/>
      <c r="AE1566" s="243"/>
      <c r="AF1566" s="244"/>
      <c r="AL1566" s="53"/>
      <c r="AQ1566" s="73"/>
    </row>
    <row r="1567" spans="1:43" s="28" customFormat="1" hidden="1" outlineLevel="1" x14ac:dyDescent="0.3">
      <c r="A1567" s="222" t="s">
        <v>21</v>
      </c>
      <c r="B1567" s="223"/>
      <c r="C1567" s="223"/>
      <c r="D1567" s="223"/>
      <c r="E1567" s="223"/>
      <c r="F1567" s="223"/>
      <c r="G1567" s="223"/>
      <c r="H1567" s="223"/>
      <c r="I1567" s="223"/>
      <c r="J1567" s="223"/>
      <c r="K1567" s="223"/>
      <c r="L1567" s="223"/>
      <c r="M1567" s="223"/>
      <c r="N1567" s="223"/>
      <c r="O1567" s="223"/>
      <c r="P1567" s="223"/>
      <c r="Q1567" s="223"/>
      <c r="R1567" s="223"/>
      <c r="S1567" s="223"/>
      <c r="T1567" s="223"/>
      <c r="U1567" s="223"/>
      <c r="V1567" s="223"/>
      <c r="W1567" s="224">
        <f>TRUNC(SUM(AA1559:AF1566),2)</f>
        <v>0</v>
      </c>
      <c r="X1567" s="225"/>
      <c r="Y1567" s="225"/>
      <c r="Z1567" s="225"/>
      <c r="AA1567" s="225"/>
      <c r="AB1567" s="225"/>
      <c r="AC1567" s="225"/>
      <c r="AD1567" s="225"/>
      <c r="AE1567" s="225"/>
      <c r="AF1567" s="225"/>
      <c r="AL1567" s="53"/>
      <c r="AQ1567" s="73"/>
    </row>
    <row r="1568" spans="1:43" s="28" customFormat="1" hidden="1" outlineLevel="1" x14ac:dyDescent="0.3">
      <c r="A1568" s="10"/>
      <c r="B1568" s="11"/>
      <c r="C1568" s="11"/>
      <c r="D1568" s="12"/>
      <c r="E1568" s="13"/>
      <c r="F1568" s="13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32"/>
      <c r="Y1568" s="32"/>
      <c r="Z1568" s="32"/>
      <c r="AA1568" s="32"/>
      <c r="AB1568" s="35"/>
      <c r="AC1568" s="35"/>
      <c r="AD1568" s="35"/>
      <c r="AE1568" s="35"/>
      <c r="AF1568" s="14"/>
      <c r="AL1568" s="53"/>
      <c r="AQ1568" s="73"/>
    </row>
    <row r="1569" spans="1:43" s="28" customFormat="1" hidden="1" outlineLevel="1" x14ac:dyDescent="0.3">
      <c r="A1569" s="241" t="s">
        <v>22</v>
      </c>
      <c r="B1569" s="241"/>
      <c r="C1569" s="241"/>
      <c r="D1569" s="241"/>
      <c r="E1569" s="231" t="s">
        <v>10</v>
      </c>
      <c r="F1569" s="231"/>
      <c r="G1569" s="231" t="s">
        <v>23</v>
      </c>
      <c r="H1569" s="231"/>
      <c r="I1569" s="231"/>
      <c r="J1569" s="231" t="s">
        <v>24</v>
      </c>
      <c r="K1569" s="231"/>
      <c r="L1569" s="231"/>
      <c r="M1569" s="231" t="s">
        <v>25</v>
      </c>
      <c r="N1569" s="231"/>
      <c r="O1569" s="231"/>
      <c r="P1569" s="231"/>
      <c r="Q1569" s="231"/>
      <c r="R1569" s="231" t="s">
        <v>26</v>
      </c>
      <c r="S1569" s="231"/>
      <c r="T1569" s="231"/>
      <c r="U1569" s="231"/>
      <c r="V1569" s="231"/>
      <c r="W1569" s="231" t="s">
        <v>5</v>
      </c>
      <c r="X1569" s="231"/>
      <c r="Y1569" s="231"/>
      <c r="Z1569" s="231"/>
      <c r="AA1569" s="231"/>
      <c r="AB1569" s="231"/>
      <c r="AC1569" s="231"/>
      <c r="AD1569" s="231"/>
      <c r="AE1569" s="231"/>
      <c r="AF1569" s="231"/>
      <c r="AL1569" s="53"/>
      <c r="AQ1569" s="73"/>
    </row>
    <row r="1570" spans="1:43" s="28" customFormat="1" hidden="1" outlineLevel="1" x14ac:dyDescent="0.3">
      <c r="A1570" s="17" t="s">
        <v>203</v>
      </c>
      <c r="B1570" s="18"/>
      <c r="C1570" s="18"/>
      <c r="D1570" s="19"/>
      <c r="E1570" s="233" t="s">
        <v>160</v>
      </c>
      <c r="F1570" s="233"/>
      <c r="G1570" s="227"/>
      <c r="H1570" s="227"/>
      <c r="I1570" s="227"/>
      <c r="J1570" s="232" t="s">
        <v>43</v>
      </c>
      <c r="K1570" s="232"/>
      <c r="L1570" s="232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2"/>
      <c r="W1570" s="20"/>
      <c r="X1570" s="33"/>
      <c r="Y1570" s="33"/>
      <c r="Z1570" s="33"/>
      <c r="AA1570" s="33"/>
      <c r="AB1570" s="33"/>
      <c r="AC1570" s="33"/>
      <c r="AD1570" s="33"/>
      <c r="AE1570" s="220">
        <f>IF(A1570="","",(W1567*G1570/100))</f>
        <v>0</v>
      </c>
      <c r="AF1570" s="234"/>
      <c r="AL1570" s="53"/>
      <c r="AQ1570" s="73"/>
    </row>
    <row r="1571" spans="1:43" s="28" customFormat="1" hidden="1" outlineLevel="1" x14ac:dyDescent="0.3">
      <c r="A1571" s="17" t="s">
        <v>72</v>
      </c>
      <c r="B1571" s="18"/>
      <c r="C1571" s="18"/>
      <c r="D1571" s="19"/>
      <c r="E1571" s="233" t="s">
        <v>75</v>
      </c>
      <c r="F1571" s="233"/>
      <c r="G1571" s="227"/>
      <c r="H1571" s="227"/>
      <c r="I1571" s="227"/>
      <c r="J1571" s="232" t="s">
        <v>43</v>
      </c>
      <c r="K1571" s="232"/>
      <c r="L1571" s="232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2"/>
      <c r="W1571" s="20"/>
      <c r="X1571" s="33"/>
      <c r="Y1571" s="33"/>
      <c r="Z1571" s="33"/>
      <c r="AA1571" s="33"/>
      <c r="AB1571" s="33"/>
      <c r="AC1571" s="33"/>
      <c r="AD1571" s="33"/>
      <c r="AE1571" s="220">
        <f>IF(A1571="","",(W1567*G1571/100))</f>
        <v>0</v>
      </c>
      <c r="AF1571" s="234"/>
      <c r="AL1571" s="53"/>
      <c r="AQ1571" s="73"/>
    </row>
    <row r="1572" spans="1:43" s="28" customFormat="1" hidden="1" outlineLevel="1" x14ac:dyDescent="0.3">
      <c r="A1572" s="21" t="s">
        <v>73</v>
      </c>
      <c r="B1572" s="18"/>
      <c r="C1572" s="18"/>
      <c r="D1572" s="19"/>
      <c r="E1572" s="233" t="s">
        <v>76</v>
      </c>
      <c r="F1572" s="233"/>
      <c r="G1572" s="227"/>
      <c r="H1572" s="227"/>
      <c r="I1572" s="227"/>
      <c r="J1572" s="232" t="s">
        <v>43</v>
      </c>
      <c r="K1572" s="232"/>
      <c r="L1572" s="232"/>
      <c r="M1572" s="45"/>
      <c r="N1572" s="45"/>
      <c r="O1572" s="45"/>
      <c r="P1572" s="45"/>
      <c r="Q1572" s="45"/>
      <c r="R1572" s="45"/>
      <c r="S1572" s="45"/>
      <c r="T1572" s="45"/>
      <c r="U1572" s="45"/>
      <c r="V1572" s="45"/>
      <c r="W1572" s="20"/>
      <c r="X1572" s="33"/>
      <c r="Y1572" s="33"/>
      <c r="Z1572" s="33"/>
      <c r="AA1572" s="33"/>
      <c r="AB1572" s="33"/>
      <c r="AC1572" s="33"/>
      <c r="AD1572" s="33"/>
      <c r="AE1572" s="220">
        <f>IF(A1572="","",(W1567*G1572/100))</f>
        <v>0</v>
      </c>
      <c r="AF1572" s="234"/>
      <c r="AL1572" s="53"/>
      <c r="AQ1572" s="73"/>
    </row>
    <row r="1573" spans="1:43" s="28" customFormat="1" hidden="1" outlineLevel="1" x14ac:dyDescent="0.3">
      <c r="A1573" s="21" t="s">
        <v>74</v>
      </c>
      <c r="B1573" s="18"/>
      <c r="C1573" s="18"/>
      <c r="D1573" s="19"/>
      <c r="E1573" s="233" t="s">
        <v>77</v>
      </c>
      <c r="F1573" s="233"/>
      <c r="G1573" s="227"/>
      <c r="H1573" s="227"/>
      <c r="I1573" s="227"/>
      <c r="J1573" s="232" t="s">
        <v>43</v>
      </c>
      <c r="K1573" s="232"/>
      <c r="L1573" s="232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2"/>
      <c r="W1573" s="22"/>
      <c r="X1573" s="34"/>
      <c r="Y1573" s="34"/>
      <c r="Z1573" s="34"/>
      <c r="AA1573" s="34"/>
      <c r="AB1573" s="34"/>
      <c r="AC1573" s="34"/>
      <c r="AD1573" s="34"/>
      <c r="AE1573" s="220">
        <f>IF(A1573="","",(W1567*G1573/100))</f>
        <v>0</v>
      </c>
      <c r="AF1573" s="234"/>
      <c r="AL1573" s="53"/>
      <c r="AQ1573" s="73"/>
    </row>
    <row r="1574" spans="1:43" s="28" customFormat="1" hidden="1" outlineLevel="1" x14ac:dyDescent="0.3">
      <c r="A1574" s="222" t="s">
        <v>27</v>
      </c>
      <c r="B1574" s="223"/>
      <c r="C1574" s="223"/>
      <c r="D1574" s="223"/>
      <c r="E1574" s="223"/>
      <c r="F1574" s="223"/>
      <c r="G1574" s="223"/>
      <c r="H1574" s="223"/>
      <c r="I1574" s="223"/>
      <c r="J1574" s="223"/>
      <c r="K1574" s="223"/>
      <c r="L1574" s="223"/>
      <c r="M1574" s="223"/>
      <c r="N1574" s="223"/>
      <c r="O1574" s="223"/>
      <c r="P1574" s="223"/>
      <c r="Q1574" s="223"/>
      <c r="R1574" s="223"/>
      <c r="S1574" s="223"/>
      <c r="T1574" s="223"/>
      <c r="U1574" s="223"/>
      <c r="V1574" s="223"/>
      <c r="W1574" s="224">
        <f>TRUNC(SUM(AE1570:AF1573),2)</f>
        <v>0</v>
      </c>
      <c r="X1574" s="225"/>
      <c r="Y1574" s="225"/>
      <c r="Z1574" s="225"/>
      <c r="AA1574" s="225"/>
      <c r="AB1574" s="225"/>
      <c r="AC1574" s="225"/>
      <c r="AD1574" s="225"/>
      <c r="AE1574" s="225"/>
      <c r="AF1574" s="225"/>
      <c r="AL1574" s="53"/>
      <c r="AQ1574" s="73"/>
    </row>
    <row r="1575" spans="1:43" s="28" customFormat="1" hidden="1" outlineLevel="1" x14ac:dyDescent="0.3">
      <c r="A1575" s="10"/>
      <c r="B1575" s="11"/>
      <c r="C1575" s="11"/>
      <c r="D1575" s="12"/>
      <c r="E1575" s="13"/>
      <c r="F1575" s="13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32"/>
      <c r="Y1575" s="32"/>
      <c r="Z1575" s="32"/>
      <c r="AA1575" s="32"/>
      <c r="AB1575" s="35"/>
      <c r="AC1575" s="35"/>
      <c r="AD1575" s="35"/>
      <c r="AE1575" s="35"/>
      <c r="AF1575" s="14"/>
      <c r="AL1575" s="53"/>
      <c r="AQ1575" s="73"/>
    </row>
    <row r="1576" spans="1:43" s="28" customFormat="1" hidden="1" outlineLevel="1" x14ac:dyDescent="0.3">
      <c r="A1576" s="238" t="s">
        <v>28</v>
      </c>
      <c r="B1576" s="238"/>
      <c r="C1576" s="238"/>
      <c r="D1576" s="238"/>
      <c r="E1576" s="238"/>
      <c r="F1576" s="238"/>
      <c r="G1576" s="238"/>
      <c r="H1576" s="238"/>
      <c r="I1576" s="238"/>
      <c r="J1576" s="238"/>
      <c r="K1576" s="238"/>
      <c r="L1576" s="238"/>
      <c r="M1576" s="238"/>
      <c r="N1576" s="224">
        <f>SUM(W1556,W1567,W1574)</f>
        <v>0</v>
      </c>
      <c r="O1576" s="225"/>
      <c r="P1576" s="225"/>
      <c r="Q1576" s="225"/>
      <c r="R1576" s="225"/>
      <c r="S1576" s="225"/>
      <c r="T1576" s="225"/>
      <c r="U1576" s="225"/>
      <c r="V1576" s="225"/>
      <c r="W1576" s="225"/>
      <c r="X1576" s="225"/>
      <c r="Y1576" s="225"/>
      <c r="Z1576" s="225"/>
      <c r="AA1576" s="225"/>
      <c r="AB1576" s="225"/>
      <c r="AC1576" s="225"/>
      <c r="AD1576" s="225"/>
      <c r="AE1576" s="225"/>
      <c r="AF1576" s="225"/>
      <c r="AL1576" s="53"/>
      <c r="AQ1576" s="73"/>
    </row>
    <row r="1577" spans="1:43" s="28" customFormat="1" hidden="1" outlineLevel="1" x14ac:dyDescent="0.3">
      <c r="A1577" s="239" t="s">
        <v>29</v>
      </c>
      <c r="B1577" s="239"/>
      <c r="C1577" s="239"/>
      <c r="D1577" s="239"/>
      <c r="E1577" s="239"/>
      <c r="F1577" s="239"/>
      <c r="G1577" s="239"/>
      <c r="H1577" s="239"/>
      <c r="I1577" s="239"/>
      <c r="J1577" s="239"/>
      <c r="K1577" s="239"/>
      <c r="L1577" s="239"/>
      <c r="M1577" s="239"/>
      <c r="N1577" s="240">
        <f>AH1610</f>
        <v>1</v>
      </c>
      <c r="O1577" s="240"/>
      <c r="P1577" s="240"/>
      <c r="Q1577" s="240"/>
      <c r="R1577" s="240"/>
      <c r="S1577" s="240"/>
      <c r="T1577" s="240"/>
      <c r="U1577" s="240"/>
      <c r="V1577" s="240"/>
      <c r="W1577" s="240"/>
      <c r="X1577" s="240"/>
      <c r="Y1577" s="240"/>
      <c r="Z1577" s="240"/>
      <c r="AA1577" s="240"/>
      <c r="AB1577" s="240"/>
      <c r="AC1577" s="240"/>
      <c r="AD1577" s="240"/>
      <c r="AE1577" s="240"/>
      <c r="AF1577" s="240"/>
      <c r="AL1577" s="53"/>
      <c r="AQ1577" s="73"/>
    </row>
    <row r="1578" spans="1:43" s="28" customFormat="1" hidden="1" outlineLevel="1" x14ac:dyDescent="0.3">
      <c r="A1578" s="238" t="s">
        <v>30</v>
      </c>
      <c r="B1578" s="238"/>
      <c r="C1578" s="238"/>
      <c r="D1578" s="238"/>
      <c r="E1578" s="238"/>
      <c r="F1578" s="238"/>
      <c r="G1578" s="238"/>
      <c r="H1578" s="238"/>
      <c r="I1578" s="238"/>
      <c r="J1578" s="238"/>
      <c r="K1578" s="238"/>
      <c r="L1578" s="238"/>
      <c r="M1578" s="238"/>
      <c r="N1578" s="224">
        <f>TRUNC(N1576/N1577,2)</f>
        <v>0</v>
      </c>
      <c r="O1578" s="225"/>
      <c r="P1578" s="225"/>
      <c r="Q1578" s="225"/>
      <c r="R1578" s="225"/>
      <c r="S1578" s="225"/>
      <c r="T1578" s="225"/>
      <c r="U1578" s="225"/>
      <c r="V1578" s="225"/>
      <c r="W1578" s="225"/>
      <c r="X1578" s="225"/>
      <c r="Y1578" s="225"/>
      <c r="Z1578" s="225"/>
      <c r="AA1578" s="225"/>
      <c r="AB1578" s="225"/>
      <c r="AC1578" s="225"/>
      <c r="AD1578" s="225"/>
      <c r="AE1578" s="225"/>
      <c r="AF1578" s="225"/>
      <c r="AL1578" s="53"/>
      <c r="AQ1578" s="73"/>
    </row>
    <row r="1579" spans="1:43" s="28" customFormat="1" hidden="1" outlineLevel="1" x14ac:dyDescent="0.3">
      <c r="A1579" s="10"/>
      <c r="B1579" s="11"/>
      <c r="C1579" s="11"/>
      <c r="D1579" s="12"/>
      <c r="E1579" s="13"/>
      <c r="F1579" s="13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32"/>
      <c r="Y1579" s="32"/>
      <c r="Z1579" s="32"/>
      <c r="AA1579" s="32"/>
      <c r="AB1579" s="35"/>
      <c r="AC1579" s="35"/>
      <c r="AD1579" s="35"/>
      <c r="AE1579" s="35"/>
      <c r="AF1579" s="14"/>
      <c r="AL1579" s="53"/>
      <c r="AQ1579" s="73"/>
    </row>
    <row r="1580" spans="1:43" s="28" customFormat="1" hidden="1" outlineLevel="1" x14ac:dyDescent="0.3">
      <c r="A1580" s="241" t="s">
        <v>31</v>
      </c>
      <c r="B1580" s="241"/>
      <c r="C1580" s="241"/>
      <c r="D1580" s="241"/>
      <c r="E1580" s="231" t="s">
        <v>10</v>
      </c>
      <c r="F1580" s="231"/>
      <c r="G1580" s="231" t="s">
        <v>0</v>
      </c>
      <c r="H1580" s="231"/>
      <c r="I1580" s="235" t="s">
        <v>32</v>
      </c>
      <c r="J1580" s="235"/>
      <c r="K1580" s="235"/>
      <c r="L1580" s="235"/>
      <c r="M1580" s="235"/>
      <c r="N1580" s="235"/>
      <c r="O1580" s="235"/>
      <c r="P1580" s="235"/>
      <c r="Q1580" s="235" t="s">
        <v>16</v>
      </c>
      <c r="R1580" s="235"/>
      <c r="S1580" s="235"/>
      <c r="T1580" s="235"/>
      <c r="U1580" s="235"/>
      <c r="V1580" s="235"/>
      <c r="W1580" s="235"/>
      <c r="X1580" s="235"/>
      <c r="Y1580" s="235"/>
      <c r="Z1580" s="235"/>
      <c r="AA1580" s="235"/>
      <c r="AB1580" s="211" t="s">
        <v>32</v>
      </c>
      <c r="AC1580" s="211"/>
      <c r="AD1580" s="211"/>
      <c r="AE1580" s="211"/>
      <c r="AF1580" s="211"/>
      <c r="AL1580" s="53"/>
      <c r="AQ1580" s="73"/>
    </row>
    <row r="1581" spans="1:43" s="28" customFormat="1" hidden="1" outlineLevel="1" x14ac:dyDescent="0.3">
      <c r="A1581" s="212" t="str">
        <f>IF(E1581="","",VLOOKUP(E1581,[2]Material!$A$3:$N$526,2,FALSE))</f>
        <v>EMULSÃO ASFÁLTICA RL-1C</v>
      </c>
      <c r="B1581" s="213"/>
      <c r="C1581" s="213"/>
      <c r="D1581" s="213"/>
      <c r="E1581" s="216">
        <v>10071</v>
      </c>
      <c r="F1581" s="216"/>
      <c r="G1581" s="216" t="str">
        <f>IF(E1581="","",VLOOKUP(E1581,[2]Material!$A$3:$N$526,3,FALSE))</f>
        <v>t</v>
      </c>
      <c r="H1581" s="216"/>
      <c r="I1581" s="230">
        <f>IF(E1581="","",VLOOKUP(E1581,Material!$A$3:$N$526,4,FALSE))</f>
        <v>2538.7269999999999</v>
      </c>
      <c r="J1581" s="230"/>
      <c r="K1581" s="230"/>
      <c r="L1581" s="230"/>
      <c r="M1581" s="230"/>
      <c r="N1581" s="230"/>
      <c r="O1581" s="230"/>
      <c r="P1581" s="230"/>
      <c r="Q1581" s="40"/>
      <c r="R1581" s="40"/>
      <c r="S1581" s="40"/>
      <c r="T1581" s="40"/>
      <c r="U1581" s="40"/>
      <c r="V1581" s="40"/>
      <c r="W1581" s="217">
        <v>1</v>
      </c>
      <c r="X1581" s="217"/>
      <c r="Y1581" s="217"/>
      <c r="Z1581" s="217"/>
      <c r="AA1581" s="217"/>
      <c r="AB1581" s="33"/>
      <c r="AC1581" s="33"/>
      <c r="AD1581" s="33"/>
      <c r="AE1581" s="33"/>
      <c r="AF1581" s="23">
        <f t="shared" ref="AF1581:AF1590" si="119">IF(W1581="","",I1581*W1581)</f>
        <v>2538.7269999999999</v>
      </c>
      <c r="AL1581" s="53"/>
      <c r="AQ1581" s="73"/>
    </row>
    <row r="1582" spans="1:43" s="28" customFormat="1" hidden="1" outlineLevel="1" x14ac:dyDescent="0.3">
      <c r="A1582" s="212" t="str">
        <f>IF(E1582="","",VLOOKUP(E1582,[2]Material!$A$3:$N$526,2,FALSE))</f>
        <v/>
      </c>
      <c r="B1582" s="213"/>
      <c r="C1582" s="213"/>
      <c r="D1582" s="213"/>
      <c r="E1582" s="216"/>
      <c r="F1582" s="216"/>
      <c r="G1582" s="216" t="str">
        <f>IF(E1582="","",VLOOKUP(E1582,[2]Material!$A$3:$N$526,3,FALSE))</f>
        <v/>
      </c>
      <c r="H1582" s="216"/>
      <c r="I1582" s="230" t="str">
        <f>IF(E1582="","",VLOOKUP(E1582,[2]Material!$A$3:$N$526,4,FALSE))</f>
        <v/>
      </c>
      <c r="J1582" s="230"/>
      <c r="K1582" s="230"/>
      <c r="L1582" s="230"/>
      <c r="M1582" s="230"/>
      <c r="N1582" s="230"/>
      <c r="O1582" s="230"/>
      <c r="P1582" s="230"/>
      <c r="Q1582" s="40"/>
      <c r="R1582" s="40"/>
      <c r="S1582" s="40"/>
      <c r="T1582" s="40"/>
      <c r="U1582" s="40"/>
      <c r="V1582" s="40"/>
      <c r="W1582" s="217"/>
      <c r="X1582" s="217"/>
      <c r="Y1582" s="217"/>
      <c r="Z1582" s="217"/>
      <c r="AA1582" s="217"/>
      <c r="AB1582" s="33"/>
      <c r="AC1582" s="33"/>
      <c r="AD1582" s="33"/>
      <c r="AE1582" s="33"/>
      <c r="AF1582" s="23" t="str">
        <f t="shared" si="119"/>
        <v/>
      </c>
      <c r="AL1582" s="53"/>
      <c r="AQ1582" s="73"/>
    </row>
    <row r="1583" spans="1:43" s="28" customFormat="1" hidden="1" outlineLevel="1" x14ac:dyDescent="0.3">
      <c r="A1583" s="212" t="str">
        <f>IF(E1583="","",VLOOKUP(E1583,[2]Material!$A$3:$N$526,2,FALSE))</f>
        <v/>
      </c>
      <c r="B1583" s="213"/>
      <c r="C1583" s="213"/>
      <c r="D1583" s="213"/>
      <c r="E1583" s="216"/>
      <c r="F1583" s="216"/>
      <c r="G1583" s="216" t="str">
        <f>IF(E1583="","",VLOOKUP(E1583,[2]Material!$A$3:$N$526,3,FALSE))</f>
        <v/>
      </c>
      <c r="H1583" s="216"/>
      <c r="I1583" s="230" t="str">
        <f>IF(E1583="","",VLOOKUP(E1583,[2]Material!$A$3:$N$526,4,FALSE))</f>
        <v/>
      </c>
      <c r="J1583" s="230"/>
      <c r="K1583" s="230"/>
      <c r="L1583" s="230"/>
      <c r="M1583" s="230"/>
      <c r="N1583" s="230"/>
      <c r="O1583" s="230"/>
      <c r="P1583" s="230"/>
      <c r="Q1583" s="40"/>
      <c r="R1583" s="40"/>
      <c r="S1583" s="40"/>
      <c r="T1583" s="40"/>
      <c r="U1583" s="40"/>
      <c r="V1583" s="40"/>
      <c r="W1583" s="217"/>
      <c r="X1583" s="217"/>
      <c r="Y1583" s="217"/>
      <c r="Z1583" s="217"/>
      <c r="AA1583" s="217"/>
      <c r="AB1583" s="33"/>
      <c r="AC1583" s="33"/>
      <c r="AD1583" s="33"/>
      <c r="AE1583" s="33"/>
      <c r="AF1583" s="23" t="str">
        <f t="shared" si="119"/>
        <v/>
      </c>
      <c r="AL1583" s="53"/>
      <c r="AQ1583" s="73"/>
    </row>
    <row r="1584" spans="1:43" s="28" customFormat="1" hidden="1" outlineLevel="1" x14ac:dyDescent="0.3">
      <c r="A1584" s="212" t="str">
        <f>IF(E1584="","",VLOOKUP(E1584,[2]Material!$A$3:$N$526,2,FALSE))</f>
        <v/>
      </c>
      <c r="B1584" s="213"/>
      <c r="C1584" s="213"/>
      <c r="D1584" s="213"/>
      <c r="E1584" s="214"/>
      <c r="F1584" s="214"/>
      <c r="G1584" s="215" t="str">
        <f>IF(E1584="","",VLOOKUP(E1584,[2]Material!$A$3:$N$526,3,FALSE))</f>
        <v/>
      </c>
      <c r="H1584" s="215"/>
      <c r="I1584" s="229" t="str">
        <f>IF(E1584="","",VLOOKUP(E1584,[2]Material!$A$3:$N$526,4,FALSE))</f>
        <v/>
      </c>
      <c r="J1584" s="229"/>
      <c r="K1584" s="229"/>
      <c r="L1584" s="229"/>
      <c r="M1584" s="229"/>
      <c r="N1584" s="229"/>
      <c r="O1584" s="229"/>
      <c r="P1584" s="229"/>
      <c r="Q1584" s="20"/>
      <c r="R1584" s="20"/>
      <c r="S1584" s="20"/>
      <c r="T1584" s="20"/>
      <c r="U1584" s="20"/>
      <c r="V1584" s="20"/>
      <c r="W1584" s="228"/>
      <c r="X1584" s="228"/>
      <c r="Y1584" s="228"/>
      <c r="Z1584" s="228"/>
      <c r="AA1584" s="228"/>
      <c r="AB1584" s="33"/>
      <c r="AC1584" s="33"/>
      <c r="AD1584" s="33"/>
      <c r="AE1584" s="33"/>
      <c r="AF1584" s="23" t="str">
        <f t="shared" si="119"/>
        <v/>
      </c>
      <c r="AL1584" s="53"/>
      <c r="AQ1584" s="73"/>
    </row>
    <row r="1585" spans="1:43" s="28" customFormat="1" hidden="1" outlineLevel="1" x14ac:dyDescent="0.3">
      <c r="A1585" s="212" t="str">
        <f>IF(E1585="","",VLOOKUP(E1585,[2]Material!$A$3:$N$526,2,FALSE))</f>
        <v/>
      </c>
      <c r="B1585" s="213"/>
      <c r="C1585" s="213"/>
      <c r="D1585" s="213"/>
      <c r="E1585" s="214"/>
      <c r="F1585" s="214"/>
      <c r="G1585" s="215" t="str">
        <f>IF(E1585="","",VLOOKUP(E1585,[2]Material!$A$3:$N$526,3,FALSE))</f>
        <v/>
      </c>
      <c r="H1585" s="215"/>
      <c r="I1585" s="229" t="str">
        <f>IF(E1585="","",VLOOKUP(E1585,[2]Material!$A$3:$N$526,4,FALSE))</f>
        <v/>
      </c>
      <c r="J1585" s="229"/>
      <c r="K1585" s="229"/>
      <c r="L1585" s="229"/>
      <c r="M1585" s="229"/>
      <c r="N1585" s="229"/>
      <c r="O1585" s="229"/>
      <c r="P1585" s="229"/>
      <c r="Q1585" s="20"/>
      <c r="R1585" s="20"/>
      <c r="S1585" s="20"/>
      <c r="T1585" s="20"/>
      <c r="U1585" s="20"/>
      <c r="V1585" s="20"/>
      <c r="W1585" s="228"/>
      <c r="X1585" s="228"/>
      <c r="Y1585" s="228"/>
      <c r="Z1585" s="228"/>
      <c r="AA1585" s="228"/>
      <c r="AB1585" s="33"/>
      <c r="AC1585" s="33"/>
      <c r="AD1585" s="33"/>
      <c r="AE1585" s="33"/>
      <c r="AF1585" s="23" t="str">
        <f t="shared" si="119"/>
        <v/>
      </c>
      <c r="AL1585" s="53"/>
      <c r="AQ1585" s="73"/>
    </row>
    <row r="1586" spans="1:43" s="28" customFormat="1" hidden="1" outlineLevel="1" x14ac:dyDescent="0.3">
      <c r="A1586" s="212" t="str">
        <f>IF(E1586="","",VLOOKUP(E1586,[2]Material!$A$3:$N$526,2,FALSE))</f>
        <v/>
      </c>
      <c r="B1586" s="213"/>
      <c r="C1586" s="213"/>
      <c r="D1586" s="213"/>
      <c r="E1586" s="214"/>
      <c r="F1586" s="214"/>
      <c r="G1586" s="215" t="str">
        <f>IF(E1586="","",VLOOKUP(E1586,[2]Material!$A$3:$N$526,3,FALSE))</f>
        <v/>
      </c>
      <c r="H1586" s="215"/>
      <c r="I1586" s="229" t="str">
        <f>IF(E1586="","",VLOOKUP(E1586,[2]Material!$A$3:$N$526,4,FALSE))</f>
        <v/>
      </c>
      <c r="J1586" s="229"/>
      <c r="K1586" s="229"/>
      <c r="L1586" s="229"/>
      <c r="M1586" s="229"/>
      <c r="N1586" s="229"/>
      <c r="O1586" s="229"/>
      <c r="P1586" s="229"/>
      <c r="Q1586" s="20"/>
      <c r="R1586" s="20"/>
      <c r="S1586" s="20"/>
      <c r="T1586" s="20"/>
      <c r="U1586" s="20"/>
      <c r="V1586" s="20"/>
      <c r="W1586" s="228"/>
      <c r="X1586" s="228"/>
      <c r="Y1586" s="228"/>
      <c r="Z1586" s="228"/>
      <c r="AA1586" s="228"/>
      <c r="AB1586" s="33"/>
      <c r="AC1586" s="33"/>
      <c r="AD1586" s="33"/>
      <c r="AE1586" s="33"/>
      <c r="AF1586" s="23" t="str">
        <f t="shared" si="119"/>
        <v/>
      </c>
      <c r="AL1586" s="53"/>
      <c r="AQ1586" s="73"/>
    </row>
    <row r="1587" spans="1:43" s="28" customFormat="1" hidden="1" outlineLevel="1" x14ac:dyDescent="0.3">
      <c r="A1587" s="212" t="str">
        <f>IF(E1587="","",VLOOKUP(E1587,[2]Material!$A$3:$N$526,2,FALSE))</f>
        <v/>
      </c>
      <c r="B1587" s="213"/>
      <c r="C1587" s="213"/>
      <c r="D1587" s="213"/>
      <c r="E1587" s="214"/>
      <c r="F1587" s="214"/>
      <c r="G1587" s="215" t="str">
        <f>IF(E1587="","",VLOOKUP(E1587,[2]Material!$A$3:$N$526,3,FALSE))</f>
        <v/>
      </c>
      <c r="H1587" s="215"/>
      <c r="I1587" s="229" t="str">
        <f>IF(E1587="","",VLOOKUP(E1587,[2]Material!$A$3:$N$526,4,FALSE))</f>
        <v/>
      </c>
      <c r="J1587" s="229"/>
      <c r="K1587" s="229"/>
      <c r="L1587" s="229"/>
      <c r="M1587" s="229"/>
      <c r="N1587" s="229"/>
      <c r="O1587" s="229"/>
      <c r="P1587" s="229"/>
      <c r="Q1587" s="20"/>
      <c r="R1587" s="20"/>
      <c r="S1587" s="20"/>
      <c r="T1587" s="20"/>
      <c r="U1587" s="20"/>
      <c r="V1587" s="20"/>
      <c r="W1587" s="228"/>
      <c r="X1587" s="228"/>
      <c r="Y1587" s="228"/>
      <c r="Z1587" s="228"/>
      <c r="AA1587" s="228"/>
      <c r="AB1587" s="33"/>
      <c r="AC1587" s="33"/>
      <c r="AD1587" s="33"/>
      <c r="AE1587" s="33"/>
      <c r="AF1587" s="23" t="str">
        <f t="shared" si="119"/>
        <v/>
      </c>
      <c r="AL1587" s="53"/>
      <c r="AQ1587" s="73"/>
    </row>
    <row r="1588" spans="1:43" s="28" customFormat="1" hidden="1" outlineLevel="1" x14ac:dyDescent="0.3">
      <c r="A1588" s="212" t="str">
        <f>IF(E1588="","",VLOOKUP(E1588,[2]Material!$A$3:$N$526,2,FALSE))</f>
        <v/>
      </c>
      <c r="B1588" s="213"/>
      <c r="C1588" s="213"/>
      <c r="D1588" s="213"/>
      <c r="E1588" s="214"/>
      <c r="F1588" s="214"/>
      <c r="G1588" s="215" t="str">
        <f>IF(E1588="","",VLOOKUP(E1588,[2]Material!$A$3:$N$526,3,FALSE))</f>
        <v/>
      </c>
      <c r="H1588" s="215"/>
      <c r="I1588" s="229" t="str">
        <f>IF(E1588="","",VLOOKUP(E1588,[2]Material!$A$3:$N$526,4,FALSE))</f>
        <v/>
      </c>
      <c r="J1588" s="229"/>
      <c r="K1588" s="229"/>
      <c r="L1588" s="229"/>
      <c r="M1588" s="229"/>
      <c r="N1588" s="229"/>
      <c r="O1588" s="229"/>
      <c r="P1588" s="229"/>
      <c r="Q1588" s="20"/>
      <c r="R1588" s="20"/>
      <c r="S1588" s="20"/>
      <c r="T1588" s="20"/>
      <c r="U1588" s="20"/>
      <c r="V1588" s="20"/>
      <c r="W1588" s="228"/>
      <c r="X1588" s="228"/>
      <c r="Y1588" s="228"/>
      <c r="Z1588" s="228"/>
      <c r="AA1588" s="228"/>
      <c r="AB1588" s="33"/>
      <c r="AC1588" s="33"/>
      <c r="AD1588" s="33"/>
      <c r="AE1588" s="33"/>
      <c r="AF1588" s="23" t="str">
        <f t="shared" si="119"/>
        <v/>
      </c>
      <c r="AL1588" s="53"/>
      <c r="AQ1588" s="73"/>
    </row>
    <row r="1589" spans="1:43" s="28" customFormat="1" hidden="1" outlineLevel="1" x14ac:dyDescent="0.3">
      <c r="A1589" s="212" t="str">
        <f>IF(E1589="","",VLOOKUP(E1589,[2]Material!$A$3:$N$526,2,FALSE))</f>
        <v/>
      </c>
      <c r="B1589" s="213"/>
      <c r="C1589" s="213"/>
      <c r="D1589" s="213"/>
      <c r="E1589" s="214"/>
      <c r="F1589" s="214"/>
      <c r="G1589" s="215" t="str">
        <f>IF(E1589="","",VLOOKUP(E1589,[2]Material!$A$3:$N$526,3,FALSE))</f>
        <v/>
      </c>
      <c r="H1589" s="215"/>
      <c r="I1589" s="229" t="str">
        <f>IF(E1589="","",VLOOKUP(E1589,[2]Material!$A$3:$N$526,4,FALSE))</f>
        <v/>
      </c>
      <c r="J1589" s="229"/>
      <c r="K1589" s="229"/>
      <c r="L1589" s="229"/>
      <c r="M1589" s="229"/>
      <c r="N1589" s="229"/>
      <c r="O1589" s="229"/>
      <c r="P1589" s="229"/>
      <c r="Q1589" s="20"/>
      <c r="R1589" s="20"/>
      <c r="S1589" s="20"/>
      <c r="T1589" s="20"/>
      <c r="U1589" s="20"/>
      <c r="V1589" s="20"/>
      <c r="W1589" s="228"/>
      <c r="X1589" s="228"/>
      <c r="Y1589" s="228"/>
      <c r="Z1589" s="228"/>
      <c r="AA1589" s="228"/>
      <c r="AB1589" s="33"/>
      <c r="AC1589" s="33"/>
      <c r="AD1589" s="33"/>
      <c r="AE1589" s="33"/>
      <c r="AF1589" s="23" t="str">
        <f t="shared" si="119"/>
        <v/>
      </c>
      <c r="AL1589" s="53"/>
      <c r="AQ1589" s="73"/>
    </row>
    <row r="1590" spans="1:43" s="28" customFormat="1" hidden="1" outlineLevel="1" x14ac:dyDescent="0.3">
      <c r="A1590" s="212" t="str">
        <f>IF(E1590="","",VLOOKUP(E1590,[2]Material!$A$3:$N$526,2,FALSE))</f>
        <v/>
      </c>
      <c r="B1590" s="213"/>
      <c r="C1590" s="213"/>
      <c r="D1590" s="213"/>
      <c r="E1590" s="214"/>
      <c r="F1590" s="214"/>
      <c r="G1590" s="215" t="str">
        <f>IF(E1590="","",VLOOKUP(E1590,[2]Material!$A$3:$N$526,3,FALSE))</f>
        <v/>
      </c>
      <c r="H1590" s="215"/>
      <c r="I1590" s="229" t="str">
        <f>IF(E1590="","",VLOOKUP(E1590,[2]Material!$A$3:$N$526,4,FALSE))</f>
        <v/>
      </c>
      <c r="J1590" s="229"/>
      <c r="K1590" s="229"/>
      <c r="L1590" s="229"/>
      <c r="M1590" s="229"/>
      <c r="N1590" s="229"/>
      <c r="O1590" s="229"/>
      <c r="P1590" s="229"/>
      <c r="Q1590" s="20"/>
      <c r="R1590" s="20"/>
      <c r="S1590" s="20"/>
      <c r="T1590" s="20"/>
      <c r="U1590" s="20"/>
      <c r="V1590" s="20"/>
      <c r="W1590" s="228"/>
      <c r="X1590" s="228"/>
      <c r="Y1590" s="228"/>
      <c r="Z1590" s="228"/>
      <c r="AA1590" s="228"/>
      <c r="AB1590" s="33"/>
      <c r="AC1590" s="33"/>
      <c r="AD1590" s="33"/>
      <c r="AE1590" s="33"/>
      <c r="AF1590" s="23" t="str">
        <f t="shared" si="119"/>
        <v/>
      </c>
      <c r="AL1590" s="53"/>
      <c r="AQ1590" s="73"/>
    </row>
    <row r="1591" spans="1:43" s="28" customFormat="1" hidden="1" outlineLevel="1" x14ac:dyDescent="0.3">
      <c r="A1591" s="222" t="s">
        <v>33</v>
      </c>
      <c r="B1591" s="223"/>
      <c r="C1591" s="223"/>
      <c r="D1591" s="223"/>
      <c r="E1591" s="223"/>
      <c r="F1591" s="223"/>
      <c r="G1591" s="223"/>
      <c r="H1591" s="223"/>
      <c r="I1591" s="223"/>
      <c r="J1591" s="223"/>
      <c r="K1591" s="223"/>
      <c r="L1591" s="223"/>
      <c r="M1591" s="223"/>
      <c r="N1591" s="223"/>
      <c r="O1591" s="223"/>
      <c r="P1591" s="223"/>
      <c r="Q1591" s="223"/>
      <c r="R1591" s="223"/>
      <c r="S1591" s="223"/>
      <c r="T1591" s="223"/>
      <c r="U1591" s="223"/>
      <c r="V1591" s="223"/>
      <c r="W1591" s="224">
        <f>TRUNC(SUM(AA1581:AF1590),2)</f>
        <v>2538.7199999999998</v>
      </c>
      <c r="X1591" s="225"/>
      <c r="Y1591" s="225"/>
      <c r="Z1591" s="225"/>
      <c r="AA1591" s="225"/>
      <c r="AB1591" s="225"/>
      <c r="AC1591" s="225"/>
      <c r="AD1591" s="225"/>
      <c r="AE1591" s="225"/>
      <c r="AF1591" s="225"/>
      <c r="AL1591" s="53"/>
      <c r="AQ1591" s="73"/>
    </row>
    <row r="1592" spans="1:43" s="28" customFormat="1" hidden="1" outlineLevel="1" x14ac:dyDescent="0.3">
      <c r="A1592" s="10"/>
      <c r="B1592" s="11"/>
      <c r="C1592" s="11"/>
      <c r="D1592" s="12"/>
      <c r="E1592" s="13"/>
      <c r="F1592" s="13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32"/>
      <c r="Y1592" s="32"/>
      <c r="Z1592" s="32"/>
      <c r="AA1592" s="32"/>
      <c r="AB1592" s="35"/>
      <c r="AC1592" s="35"/>
      <c r="AD1592" s="35"/>
      <c r="AE1592" s="35"/>
      <c r="AF1592" s="14"/>
      <c r="AL1592" s="53"/>
      <c r="AQ1592" s="73"/>
    </row>
    <row r="1593" spans="1:43" s="28" customFormat="1" hidden="1" outlineLevel="1" x14ac:dyDescent="0.3">
      <c r="A1593" s="241" t="s">
        <v>34</v>
      </c>
      <c r="B1593" s="241"/>
      <c r="C1593" s="241"/>
      <c r="D1593" s="241"/>
      <c r="E1593" s="231" t="s">
        <v>10</v>
      </c>
      <c r="F1593" s="231"/>
      <c r="G1593" s="231" t="s">
        <v>0</v>
      </c>
      <c r="H1593" s="231"/>
      <c r="I1593" s="231" t="s">
        <v>32</v>
      </c>
      <c r="J1593" s="231"/>
      <c r="K1593" s="231"/>
      <c r="L1593" s="231"/>
      <c r="M1593" s="231"/>
      <c r="N1593" s="231"/>
      <c r="O1593" s="231"/>
      <c r="P1593" s="231"/>
      <c r="Q1593" s="231" t="s">
        <v>16</v>
      </c>
      <c r="R1593" s="231"/>
      <c r="S1593" s="231"/>
      <c r="T1593" s="231"/>
      <c r="U1593" s="231"/>
      <c r="V1593" s="231"/>
      <c r="W1593" s="231"/>
      <c r="X1593" s="231"/>
      <c r="Y1593" s="231"/>
      <c r="Z1593" s="231"/>
      <c r="AA1593" s="231"/>
      <c r="AB1593" s="242" t="s">
        <v>32</v>
      </c>
      <c r="AC1593" s="242"/>
      <c r="AD1593" s="242"/>
      <c r="AE1593" s="242"/>
      <c r="AF1593" s="242"/>
      <c r="AL1593" s="53"/>
      <c r="AQ1593" s="73"/>
    </row>
    <row r="1594" spans="1:43" s="28" customFormat="1" hidden="1" outlineLevel="1" x14ac:dyDescent="0.3">
      <c r="A1594" s="212" t="s">
        <v>423</v>
      </c>
      <c r="B1594" s="213"/>
      <c r="C1594" s="213"/>
      <c r="D1594" s="213"/>
      <c r="E1594" s="216"/>
      <c r="F1594" s="216"/>
      <c r="G1594" s="216" t="s">
        <v>423</v>
      </c>
      <c r="H1594" s="216"/>
      <c r="I1594" s="226" t="s">
        <v>423</v>
      </c>
      <c r="J1594" s="226"/>
      <c r="K1594" s="226"/>
      <c r="L1594" s="226"/>
      <c r="M1594" s="226"/>
      <c r="N1594" s="226"/>
      <c r="O1594" s="226"/>
      <c r="P1594" s="226"/>
      <c r="Q1594" s="40"/>
      <c r="R1594" s="40"/>
      <c r="S1594" s="40"/>
      <c r="T1594" s="40"/>
      <c r="U1594" s="40"/>
      <c r="V1594" s="40"/>
      <c r="W1594" s="217"/>
      <c r="X1594" s="217"/>
      <c r="Y1594" s="217"/>
      <c r="Z1594" s="217"/>
      <c r="AA1594" s="217"/>
      <c r="AB1594" s="33"/>
      <c r="AC1594" s="33"/>
      <c r="AD1594" s="33"/>
      <c r="AE1594" s="33"/>
      <c r="AF1594" s="23" t="str">
        <f t="shared" ref="AF1594:AF1599" si="120">IF(W1594="","",I1594*W1594)</f>
        <v/>
      </c>
      <c r="AL1594" s="53"/>
      <c r="AQ1594" s="73"/>
    </row>
    <row r="1595" spans="1:43" s="28" customFormat="1" hidden="1" outlineLevel="1" x14ac:dyDescent="0.3">
      <c r="A1595" s="212" t="s">
        <v>423</v>
      </c>
      <c r="B1595" s="213"/>
      <c r="C1595" s="213"/>
      <c r="D1595" s="213"/>
      <c r="E1595" s="214"/>
      <c r="F1595" s="214"/>
      <c r="G1595" s="216" t="s">
        <v>423</v>
      </c>
      <c r="H1595" s="216"/>
      <c r="I1595" s="227" t="s">
        <v>423</v>
      </c>
      <c r="J1595" s="227"/>
      <c r="K1595" s="227"/>
      <c r="L1595" s="227"/>
      <c r="M1595" s="227"/>
      <c r="N1595" s="227"/>
      <c r="O1595" s="227"/>
      <c r="P1595" s="227"/>
      <c r="Q1595" s="20"/>
      <c r="R1595" s="20"/>
      <c r="S1595" s="20"/>
      <c r="T1595" s="20"/>
      <c r="U1595" s="20"/>
      <c r="V1595" s="20"/>
      <c r="W1595" s="228"/>
      <c r="X1595" s="228"/>
      <c r="Y1595" s="228"/>
      <c r="Z1595" s="228"/>
      <c r="AA1595" s="228"/>
      <c r="AB1595" s="33"/>
      <c r="AC1595" s="33"/>
      <c r="AD1595" s="33"/>
      <c r="AE1595" s="33"/>
      <c r="AF1595" s="23" t="str">
        <f t="shared" si="120"/>
        <v/>
      </c>
      <c r="AL1595" s="53"/>
      <c r="AQ1595" s="73"/>
    </row>
    <row r="1596" spans="1:43" s="28" customFormat="1" hidden="1" outlineLevel="1" x14ac:dyDescent="0.3">
      <c r="A1596" s="212" t="s">
        <v>423</v>
      </c>
      <c r="B1596" s="213"/>
      <c r="C1596" s="213"/>
      <c r="D1596" s="213"/>
      <c r="E1596" s="214"/>
      <c r="F1596" s="214"/>
      <c r="G1596" s="216" t="s">
        <v>423</v>
      </c>
      <c r="H1596" s="216"/>
      <c r="I1596" s="227" t="s">
        <v>423</v>
      </c>
      <c r="J1596" s="227"/>
      <c r="K1596" s="227"/>
      <c r="L1596" s="227"/>
      <c r="M1596" s="227"/>
      <c r="N1596" s="227"/>
      <c r="O1596" s="227"/>
      <c r="P1596" s="227"/>
      <c r="Q1596" s="20"/>
      <c r="R1596" s="20"/>
      <c r="S1596" s="20"/>
      <c r="T1596" s="20"/>
      <c r="U1596" s="20"/>
      <c r="V1596" s="20"/>
      <c r="W1596" s="228"/>
      <c r="X1596" s="228"/>
      <c r="Y1596" s="228"/>
      <c r="Z1596" s="228"/>
      <c r="AA1596" s="228"/>
      <c r="AB1596" s="33"/>
      <c r="AC1596" s="33"/>
      <c r="AD1596" s="33"/>
      <c r="AE1596" s="33"/>
      <c r="AF1596" s="23" t="str">
        <f t="shared" si="120"/>
        <v/>
      </c>
      <c r="AL1596" s="53"/>
      <c r="AQ1596" s="73"/>
    </row>
    <row r="1597" spans="1:43" s="28" customFormat="1" hidden="1" outlineLevel="1" x14ac:dyDescent="0.3">
      <c r="A1597" s="212" t="s">
        <v>423</v>
      </c>
      <c r="B1597" s="213"/>
      <c r="C1597" s="213"/>
      <c r="D1597" s="213"/>
      <c r="E1597" s="214"/>
      <c r="F1597" s="214"/>
      <c r="G1597" s="215" t="s">
        <v>423</v>
      </c>
      <c r="H1597" s="215"/>
      <c r="I1597" s="227" t="s">
        <v>423</v>
      </c>
      <c r="J1597" s="227"/>
      <c r="K1597" s="227"/>
      <c r="L1597" s="227"/>
      <c r="M1597" s="227"/>
      <c r="N1597" s="227"/>
      <c r="O1597" s="227"/>
      <c r="P1597" s="227"/>
      <c r="Q1597" s="20"/>
      <c r="R1597" s="20"/>
      <c r="S1597" s="20"/>
      <c r="T1597" s="20"/>
      <c r="U1597" s="20"/>
      <c r="V1597" s="20"/>
      <c r="W1597" s="228"/>
      <c r="X1597" s="228"/>
      <c r="Y1597" s="228"/>
      <c r="Z1597" s="228"/>
      <c r="AA1597" s="228"/>
      <c r="AB1597" s="33"/>
      <c r="AC1597" s="33"/>
      <c r="AD1597" s="33"/>
      <c r="AE1597" s="33"/>
      <c r="AF1597" s="23" t="str">
        <f t="shared" si="120"/>
        <v/>
      </c>
      <c r="AL1597" s="53"/>
      <c r="AQ1597" s="73"/>
    </row>
    <row r="1598" spans="1:43" s="28" customFormat="1" hidden="1" outlineLevel="1" x14ac:dyDescent="0.3">
      <c r="A1598" s="212" t="s">
        <v>423</v>
      </c>
      <c r="B1598" s="213"/>
      <c r="C1598" s="213"/>
      <c r="D1598" s="213"/>
      <c r="E1598" s="214"/>
      <c r="F1598" s="214"/>
      <c r="G1598" s="215" t="s">
        <v>423</v>
      </c>
      <c r="H1598" s="215"/>
      <c r="I1598" s="227" t="s">
        <v>423</v>
      </c>
      <c r="J1598" s="227"/>
      <c r="K1598" s="227"/>
      <c r="L1598" s="227"/>
      <c r="M1598" s="227"/>
      <c r="N1598" s="227"/>
      <c r="O1598" s="227"/>
      <c r="P1598" s="227"/>
      <c r="Q1598" s="20"/>
      <c r="R1598" s="20"/>
      <c r="S1598" s="20"/>
      <c r="T1598" s="20"/>
      <c r="U1598" s="20"/>
      <c r="V1598" s="20"/>
      <c r="W1598" s="228"/>
      <c r="X1598" s="228"/>
      <c r="Y1598" s="228"/>
      <c r="Z1598" s="228"/>
      <c r="AA1598" s="228"/>
      <c r="AB1598" s="33"/>
      <c r="AC1598" s="33"/>
      <c r="AD1598" s="33"/>
      <c r="AE1598" s="33"/>
      <c r="AF1598" s="23" t="str">
        <f t="shared" si="120"/>
        <v/>
      </c>
      <c r="AL1598" s="53"/>
      <c r="AQ1598" s="73"/>
    </row>
    <row r="1599" spans="1:43" s="28" customFormat="1" hidden="1" outlineLevel="1" x14ac:dyDescent="0.3">
      <c r="A1599" s="212" t="s">
        <v>423</v>
      </c>
      <c r="B1599" s="213"/>
      <c r="C1599" s="213"/>
      <c r="D1599" s="213"/>
      <c r="E1599" s="214"/>
      <c r="F1599" s="214"/>
      <c r="G1599" s="215" t="s">
        <v>423</v>
      </c>
      <c r="H1599" s="215"/>
      <c r="I1599" s="227" t="s">
        <v>423</v>
      </c>
      <c r="J1599" s="227"/>
      <c r="K1599" s="227"/>
      <c r="L1599" s="227"/>
      <c r="M1599" s="227"/>
      <c r="N1599" s="227"/>
      <c r="O1599" s="227"/>
      <c r="P1599" s="227"/>
      <c r="Q1599" s="20"/>
      <c r="R1599" s="20"/>
      <c r="S1599" s="20"/>
      <c r="T1599" s="20"/>
      <c r="U1599" s="20"/>
      <c r="V1599" s="20"/>
      <c r="W1599" s="228"/>
      <c r="X1599" s="228"/>
      <c r="Y1599" s="228"/>
      <c r="Z1599" s="228"/>
      <c r="AA1599" s="228"/>
      <c r="AB1599" s="33"/>
      <c r="AC1599" s="33"/>
      <c r="AD1599" s="33"/>
      <c r="AE1599" s="33"/>
      <c r="AF1599" s="23" t="str">
        <f t="shared" si="120"/>
        <v/>
      </c>
      <c r="AL1599" s="53"/>
      <c r="AQ1599" s="73"/>
    </row>
    <row r="1600" spans="1:43" s="28" customFormat="1" hidden="1" outlineLevel="1" x14ac:dyDescent="0.3">
      <c r="A1600" s="222" t="s">
        <v>35</v>
      </c>
      <c r="B1600" s="223"/>
      <c r="C1600" s="223"/>
      <c r="D1600" s="223"/>
      <c r="E1600" s="223"/>
      <c r="F1600" s="223"/>
      <c r="G1600" s="223"/>
      <c r="H1600" s="223"/>
      <c r="I1600" s="223"/>
      <c r="J1600" s="223"/>
      <c r="K1600" s="223"/>
      <c r="L1600" s="223"/>
      <c r="M1600" s="223"/>
      <c r="N1600" s="223"/>
      <c r="O1600" s="223"/>
      <c r="P1600" s="223"/>
      <c r="Q1600" s="223"/>
      <c r="R1600" s="223"/>
      <c r="S1600" s="223"/>
      <c r="T1600" s="223"/>
      <c r="U1600" s="223"/>
      <c r="V1600" s="223"/>
      <c r="W1600" s="224">
        <f>TRUNC(SUM(AA1594:AF1599),2)</f>
        <v>0</v>
      </c>
      <c r="X1600" s="225"/>
      <c r="Y1600" s="225"/>
      <c r="Z1600" s="225"/>
      <c r="AA1600" s="225"/>
      <c r="AB1600" s="225"/>
      <c r="AC1600" s="225"/>
      <c r="AD1600" s="225"/>
      <c r="AE1600" s="225"/>
      <c r="AF1600" s="225"/>
      <c r="AL1600" s="53"/>
      <c r="AQ1600" s="73"/>
    </row>
    <row r="1601" spans="1:48" s="28" customFormat="1" hidden="1" outlineLevel="1" x14ac:dyDescent="0.3">
      <c r="A1601" s="10"/>
      <c r="B1601" s="11"/>
      <c r="C1601" s="11"/>
      <c r="D1601" s="12"/>
      <c r="E1601" s="13"/>
      <c r="F1601" s="13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32"/>
      <c r="Y1601" s="32"/>
      <c r="Z1601" s="32"/>
      <c r="AA1601" s="32"/>
      <c r="AB1601" s="35"/>
      <c r="AC1601" s="35"/>
      <c r="AD1601" s="35"/>
      <c r="AE1601" s="35"/>
      <c r="AF1601" s="14"/>
      <c r="AL1601" s="53"/>
      <c r="AQ1601" s="73"/>
    </row>
    <row r="1602" spans="1:48" s="28" customFormat="1" hidden="1" outlineLevel="1" x14ac:dyDescent="0.3">
      <c r="A1602" s="241" t="s">
        <v>36</v>
      </c>
      <c r="B1602" s="241"/>
      <c r="C1602" s="241"/>
      <c r="D1602" s="241"/>
      <c r="E1602" s="231" t="s">
        <v>10</v>
      </c>
      <c r="F1602" s="231"/>
      <c r="G1602" s="231" t="s">
        <v>0</v>
      </c>
      <c r="H1602" s="231"/>
      <c r="I1602" s="231"/>
      <c r="J1602" s="231" t="s">
        <v>37</v>
      </c>
      <c r="K1602" s="231"/>
      <c r="L1602" s="231"/>
      <c r="M1602" s="231"/>
      <c r="N1602" s="231"/>
      <c r="O1602" s="231"/>
      <c r="P1602" s="231"/>
      <c r="Q1602" s="231"/>
      <c r="R1602" s="231" t="s">
        <v>5</v>
      </c>
      <c r="S1602" s="231"/>
      <c r="T1602" s="231"/>
      <c r="U1602" s="231"/>
      <c r="V1602" s="231"/>
      <c r="W1602" s="231"/>
      <c r="X1602" s="231"/>
      <c r="Y1602" s="231"/>
      <c r="Z1602" s="231"/>
      <c r="AA1602" s="231"/>
      <c r="AB1602" s="231"/>
      <c r="AC1602" s="242" t="s">
        <v>16</v>
      </c>
      <c r="AD1602" s="242"/>
      <c r="AE1602" s="242"/>
      <c r="AF1602" s="24" t="s">
        <v>38</v>
      </c>
      <c r="AL1602" s="53"/>
      <c r="AQ1602" s="73"/>
    </row>
    <row r="1603" spans="1:48" s="28" customFormat="1" hidden="1" outlineLevel="1" x14ac:dyDescent="0.3">
      <c r="A1603" s="212" t="str">
        <f>IF(E1603="","",VLOOKUP(E1603,#REF!,2,FALSE))</f>
        <v/>
      </c>
      <c r="B1603" s="213"/>
      <c r="C1603" s="213"/>
      <c r="D1603" s="213"/>
      <c r="E1603" s="216"/>
      <c r="F1603" s="216"/>
      <c r="G1603" s="216" t="str">
        <f>IF(E1603="","",VLOOKUP(E1603,#REF!,3,FALSE))</f>
        <v/>
      </c>
      <c r="H1603" s="216"/>
      <c r="I1603" s="216"/>
      <c r="J1603" s="41"/>
      <c r="K1603" s="41"/>
      <c r="L1603" s="41"/>
      <c r="M1603" s="217"/>
      <c r="N1603" s="217"/>
      <c r="O1603" s="217"/>
      <c r="P1603" s="217"/>
      <c r="Q1603" s="217"/>
      <c r="R1603" s="42"/>
      <c r="S1603" s="42"/>
      <c r="T1603" s="42"/>
      <c r="U1603" s="42"/>
      <c r="V1603" s="42"/>
      <c r="W1603" s="42"/>
      <c r="X1603" s="218" t="str">
        <f>IF(E1603="","",VLOOKUP(E1603,#REF!,4,FALSE))</f>
        <v/>
      </c>
      <c r="Y1603" s="218"/>
      <c r="Z1603" s="218"/>
      <c r="AA1603" s="218"/>
      <c r="AB1603" s="218"/>
      <c r="AC1603" s="218"/>
      <c r="AD1603" s="218"/>
      <c r="AE1603" s="218"/>
      <c r="AF1603" s="23" t="str">
        <f>IF(M1603="","",M1603*X1603*AC1603)</f>
        <v/>
      </c>
      <c r="AL1603" s="53"/>
      <c r="AQ1603" s="73"/>
    </row>
    <row r="1604" spans="1:48" s="28" customFormat="1" hidden="1" outlineLevel="1" x14ac:dyDescent="0.3">
      <c r="A1604" s="212" t="str">
        <f>IF(E1604="","",VLOOKUP(E1604,#REF!,2,FALSE))</f>
        <v/>
      </c>
      <c r="B1604" s="213"/>
      <c r="C1604" s="213"/>
      <c r="D1604" s="213"/>
      <c r="E1604" s="214"/>
      <c r="F1604" s="214"/>
      <c r="G1604" s="215" t="str">
        <f>IF(E1604="","",VLOOKUP(E1604,#REF!,3,FALSE))</f>
        <v/>
      </c>
      <c r="H1604" s="215"/>
      <c r="I1604" s="215"/>
      <c r="J1604" s="25"/>
      <c r="K1604" s="25"/>
      <c r="L1604" s="25"/>
      <c r="M1604" s="219"/>
      <c r="N1604" s="219"/>
      <c r="O1604" s="219"/>
      <c r="P1604" s="219"/>
      <c r="Q1604" s="219"/>
      <c r="R1604" s="20"/>
      <c r="S1604" s="20"/>
      <c r="T1604" s="20"/>
      <c r="U1604" s="20"/>
      <c r="V1604" s="20"/>
      <c r="W1604" s="20"/>
      <c r="X1604" s="220" t="str">
        <f>IF(E1604="","",VLOOKUP(E1604,#REF!,4,FALSE))</f>
        <v/>
      </c>
      <c r="Y1604" s="220"/>
      <c r="Z1604" s="220"/>
      <c r="AA1604" s="220"/>
      <c r="AB1604" s="220"/>
      <c r="AC1604" s="221"/>
      <c r="AD1604" s="221"/>
      <c r="AE1604" s="221"/>
      <c r="AF1604" s="23" t="str">
        <f>IF(M1604="","",M1604*X1604*AC1604)</f>
        <v/>
      </c>
      <c r="AL1604" s="53"/>
      <c r="AQ1604" s="73"/>
    </row>
    <row r="1605" spans="1:48" s="28" customFormat="1" hidden="1" outlineLevel="1" x14ac:dyDescent="0.3">
      <c r="A1605" s="212" t="str">
        <f>IF(E1605="","",VLOOKUP(E1605,#REF!,2,FALSE))</f>
        <v/>
      </c>
      <c r="B1605" s="213"/>
      <c r="C1605" s="213"/>
      <c r="D1605" s="213"/>
      <c r="E1605" s="214"/>
      <c r="F1605" s="214"/>
      <c r="G1605" s="215" t="str">
        <f>IF(E1605="","",VLOOKUP(E1605,#REF!,3,FALSE))</f>
        <v/>
      </c>
      <c r="H1605" s="215"/>
      <c r="I1605" s="215"/>
      <c r="J1605" s="25"/>
      <c r="K1605" s="25"/>
      <c r="L1605" s="25"/>
      <c r="M1605" s="219"/>
      <c r="N1605" s="219"/>
      <c r="O1605" s="219"/>
      <c r="P1605" s="219"/>
      <c r="Q1605" s="219"/>
      <c r="R1605" s="20"/>
      <c r="S1605" s="20"/>
      <c r="T1605" s="20"/>
      <c r="U1605" s="20"/>
      <c r="V1605" s="20"/>
      <c r="W1605" s="20"/>
      <c r="X1605" s="220" t="str">
        <f>IF(E1605="","",VLOOKUP(E1605,#REF!,4,FALSE))</f>
        <v/>
      </c>
      <c r="Y1605" s="220"/>
      <c r="Z1605" s="220"/>
      <c r="AA1605" s="220"/>
      <c r="AB1605" s="220"/>
      <c r="AC1605" s="221"/>
      <c r="AD1605" s="221"/>
      <c r="AE1605" s="221"/>
      <c r="AF1605" s="23" t="str">
        <f>IF(M1605="","",M1605*X1605*AC1605)</f>
        <v/>
      </c>
      <c r="AL1605" s="53"/>
      <c r="AQ1605" s="73"/>
    </row>
    <row r="1606" spans="1:48" s="28" customFormat="1" hidden="1" outlineLevel="1" x14ac:dyDescent="0.3">
      <c r="A1606" s="212" t="str">
        <f>IF(E1606="","",VLOOKUP(E1606,#REF!,2,FALSE))</f>
        <v/>
      </c>
      <c r="B1606" s="213"/>
      <c r="C1606" s="213"/>
      <c r="D1606" s="213"/>
      <c r="E1606" s="214"/>
      <c r="F1606" s="214"/>
      <c r="G1606" s="215" t="str">
        <f>IF(E1606="","",VLOOKUP(E1606,#REF!,3,FALSE))</f>
        <v/>
      </c>
      <c r="H1606" s="215"/>
      <c r="I1606" s="215"/>
      <c r="J1606" s="25"/>
      <c r="K1606" s="25"/>
      <c r="L1606" s="25"/>
      <c r="M1606" s="219"/>
      <c r="N1606" s="219"/>
      <c r="O1606" s="219"/>
      <c r="P1606" s="219"/>
      <c r="Q1606" s="219"/>
      <c r="R1606" s="20"/>
      <c r="S1606" s="20"/>
      <c r="T1606" s="20"/>
      <c r="U1606" s="20"/>
      <c r="V1606" s="20"/>
      <c r="W1606" s="20"/>
      <c r="X1606" s="220" t="str">
        <f>IF(E1606="","",VLOOKUP(E1606,#REF!,4,FALSE))</f>
        <v/>
      </c>
      <c r="Y1606" s="220"/>
      <c r="Z1606" s="220"/>
      <c r="AA1606" s="220"/>
      <c r="AB1606" s="220"/>
      <c r="AC1606" s="221"/>
      <c r="AD1606" s="221"/>
      <c r="AE1606" s="221"/>
      <c r="AF1606" s="23" t="str">
        <f>IF(M1606="","",M1606*X1606*AC1606)</f>
        <v/>
      </c>
      <c r="AL1606" s="53"/>
      <c r="AQ1606" s="73"/>
    </row>
    <row r="1607" spans="1:48" s="28" customFormat="1" hidden="1" outlineLevel="1" x14ac:dyDescent="0.3">
      <c r="A1607" s="212" t="str">
        <f>IF(E1607="","",VLOOKUP(E1607,#REF!,2,FALSE))</f>
        <v/>
      </c>
      <c r="B1607" s="213"/>
      <c r="C1607" s="213"/>
      <c r="D1607" s="213"/>
      <c r="E1607" s="214"/>
      <c r="F1607" s="214"/>
      <c r="G1607" s="215" t="str">
        <f>IF(E1607="","",VLOOKUP(E1607,#REF!,3,FALSE))</f>
        <v/>
      </c>
      <c r="H1607" s="215"/>
      <c r="I1607" s="215"/>
      <c r="J1607" s="25"/>
      <c r="K1607" s="25"/>
      <c r="L1607" s="25"/>
      <c r="M1607" s="219"/>
      <c r="N1607" s="219"/>
      <c r="O1607" s="219"/>
      <c r="P1607" s="219"/>
      <c r="Q1607" s="219"/>
      <c r="R1607" s="20"/>
      <c r="S1607" s="20"/>
      <c r="T1607" s="20"/>
      <c r="U1607" s="20"/>
      <c r="V1607" s="20"/>
      <c r="W1607" s="20"/>
      <c r="X1607" s="220" t="str">
        <f>IF(E1607="","",VLOOKUP(E1607,#REF!,4,f))</f>
        <v/>
      </c>
      <c r="Y1607" s="220"/>
      <c r="Z1607" s="220"/>
      <c r="AA1607" s="220"/>
      <c r="AB1607" s="220"/>
      <c r="AC1607" s="221"/>
      <c r="AD1607" s="221"/>
      <c r="AE1607" s="221"/>
      <c r="AF1607" s="23" t="str">
        <f>IF(M1607="","",M1607*X1607*AC1607)</f>
        <v/>
      </c>
      <c r="AL1607" s="53"/>
      <c r="AQ1607" s="73"/>
    </row>
    <row r="1608" spans="1:48" s="28" customFormat="1" hidden="1" outlineLevel="1" x14ac:dyDescent="0.3">
      <c r="A1608" s="222" t="s">
        <v>39</v>
      </c>
      <c r="B1608" s="223"/>
      <c r="C1608" s="223"/>
      <c r="D1608" s="223"/>
      <c r="E1608" s="223"/>
      <c r="F1608" s="223"/>
      <c r="G1608" s="223"/>
      <c r="H1608" s="223"/>
      <c r="I1608" s="223"/>
      <c r="J1608" s="223"/>
      <c r="K1608" s="223"/>
      <c r="L1608" s="223"/>
      <c r="M1608" s="223"/>
      <c r="N1608" s="223"/>
      <c r="O1608" s="223"/>
      <c r="P1608" s="223"/>
      <c r="Q1608" s="223"/>
      <c r="R1608" s="223"/>
      <c r="S1608" s="223"/>
      <c r="T1608" s="223"/>
      <c r="U1608" s="223"/>
      <c r="V1608" s="223"/>
      <c r="W1608" s="224">
        <f>TRUNC(SUM(AA1603:AF1607),2)</f>
        <v>0</v>
      </c>
      <c r="X1608" s="225"/>
      <c r="Y1608" s="225"/>
      <c r="Z1608" s="225"/>
      <c r="AA1608" s="225"/>
      <c r="AB1608" s="225"/>
      <c r="AC1608" s="225"/>
      <c r="AD1608" s="225"/>
      <c r="AE1608" s="225"/>
      <c r="AF1608" s="225"/>
      <c r="AL1608" s="53"/>
      <c r="AQ1608" s="73"/>
    </row>
    <row r="1609" spans="1:48" s="28" customFormat="1" hidden="1" outlineLevel="1" x14ac:dyDescent="0.3">
      <c r="A1609" s="10"/>
      <c r="B1609" s="11"/>
      <c r="C1609" s="11"/>
      <c r="D1609" s="12"/>
      <c r="E1609" s="13"/>
      <c r="F1609" s="13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32"/>
      <c r="Y1609" s="32"/>
      <c r="Z1609" s="32"/>
      <c r="AA1609" s="32"/>
      <c r="AB1609" s="35"/>
      <c r="AC1609" s="35"/>
      <c r="AD1609" s="35"/>
      <c r="AE1609" s="35"/>
      <c r="AF1609" s="14"/>
      <c r="AL1609" s="53"/>
      <c r="AQ1609" s="73"/>
    </row>
    <row r="1610" spans="1:48" s="28" customFormat="1" collapsed="1" x14ac:dyDescent="0.3">
      <c r="A1610" s="207" t="s">
        <v>40</v>
      </c>
      <c r="B1610" s="208"/>
      <c r="C1610" s="208"/>
      <c r="D1610" s="208"/>
      <c r="E1610" s="208"/>
      <c r="F1610" s="208"/>
      <c r="G1610" s="208"/>
      <c r="H1610" s="208"/>
      <c r="I1610" s="208"/>
      <c r="J1610" s="208"/>
      <c r="K1610" s="208"/>
      <c r="L1610" s="208"/>
      <c r="M1610" s="208"/>
      <c r="N1610" s="208"/>
      <c r="O1610" s="208"/>
      <c r="P1610" s="208"/>
      <c r="Q1610" s="208"/>
      <c r="R1610" s="208"/>
      <c r="S1610" s="208"/>
      <c r="T1610" s="208"/>
      <c r="U1610" s="208"/>
      <c r="V1610" s="208"/>
      <c r="W1610" s="209"/>
      <c r="X1610" s="211">
        <f>SUM(N1578,W1591,W1600,W1608)</f>
        <v>2538.7199999999998</v>
      </c>
      <c r="Y1610" s="211"/>
      <c r="Z1610" s="211"/>
      <c r="AA1610" s="211"/>
      <c r="AB1610" s="211"/>
      <c r="AC1610" s="211"/>
      <c r="AD1610" s="211"/>
      <c r="AE1610" s="211"/>
      <c r="AF1610" s="211"/>
      <c r="AH1610" s="39">
        <v>1</v>
      </c>
      <c r="AL1610" s="53"/>
      <c r="AM1610" s="51"/>
      <c r="AN1610" s="52"/>
      <c r="AP1610" s="55"/>
      <c r="AQ1610" s="73"/>
      <c r="AR1610" s="39"/>
      <c r="AV1610" s="77"/>
    </row>
    <row r="1611" spans="1:48" s="28" customFormat="1" x14ac:dyDescent="0.3">
      <c r="A1611" s="207" t="s">
        <v>41</v>
      </c>
      <c r="B1611" s="208"/>
      <c r="C1611" s="208"/>
      <c r="D1611" s="208"/>
      <c r="E1611" s="208"/>
      <c r="F1611" s="208"/>
      <c r="G1611" s="208"/>
      <c r="H1611" s="208"/>
      <c r="I1611" s="208"/>
      <c r="J1611" s="208"/>
      <c r="K1611" s="208"/>
      <c r="L1611" s="208"/>
      <c r="M1611" s="208"/>
      <c r="N1611" s="208"/>
      <c r="O1611" s="208"/>
      <c r="P1611" s="208"/>
      <c r="Q1611" s="208"/>
      <c r="R1611" s="208"/>
      <c r="S1611" s="208"/>
      <c r="T1611" s="209"/>
      <c r="U1611" s="210">
        <f>U911</f>
        <v>9.2799999999999994</v>
      </c>
      <c r="V1611" s="210"/>
      <c r="W1611" s="210"/>
      <c r="X1611" s="211">
        <f>TRUNC(X1610*U1611/100,2)</f>
        <v>235.59</v>
      </c>
      <c r="Y1611" s="211"/>
      <c r="Z1611" s="211"/>
      <c r="AA1611" s="211"/>
      <c r="AB1611" s="211"/>
      <c r="AC1611" s="211"/>
      <c r="AD1611" s="211"/>
      <c r="AE1611" s="211"/>
      <c r="AF1611" s="211"/>
      <c r="AH1611" s="26"/>
      <c r="AJ1611" s="30"/>
      <c r="AL1611" s="53"/>
      <c r="AQ1611" s="73"/>
      <c r="AR1611" s="26"/>
    </row>
    <row r="1612" spans="1:48" s="28" customFormat="1" x14ac:dyDescent="0.3">
      <c r="A1612" s="207" t="s">
        <v>42</v>
      </c>
      <c r="B1612" s="208"/>
      <c r="C1612" s="208"/>
      <c r="D1612" s="208"/>
      <c r="E1612" s="208"/>
      <c r="F1612" s="208"/>
      <c r="G1612" s="208"/>
      <c r="H1612" s="208"/>
      <c r="I1612" s="208"/>
      <c r="J1612" s="208"/>
      <c r="K1612" s="208"/>
      <c r="L1612" s="208"/>
      <c r="M1612" s="208"/>
      <c r="N1612" s="208"/>
      <c r="O1612" s="208"/>
      <c r="P1612" s="208"/>
      <c r="Q1612" s="208"/>
      <c r="R1612" s="208"/>
      <c r="S1612" s="208"/>
      <c r="T1612" s="208"/>
      <c r="U1612" s="208"/>
      <c r="V1612" s="208"/>
      <c r="W1612" s="209"/>
      <c r="X1612" s="211">
        <f>SUM(X1610:AF1611)</f>
        <v>2774.31</v>
      </c>
      <c r="Y1612" s="211"/>
      <c r="Z1612" s="211"/>
      <c r="AA1612" s="211"/>
      <c r="AB1612" s="211"/>
      <c r="AC1612" s="211"/>
      <c r="AD1612" s="211"/>
      <c r="AE1612" s="211"/>
      <c r="AF1612" s="211"/>
      <c r="AH1612" s="26"/>
      <c r="AI1612" s="28">
        <f>AJ1544</f>
        <v>2774.31</v>
      </c>
      <c r="AJ1612" s="29">
        <f>AI1612-X1612</f>
        <v>0</v>
      </c>
      <c r="AL1612" s="53"/>
      <c r="AQ1612" s="73"/>
      <c r="AR1612" s="26"/>
    </row>
    <row r="1613" spans="1:48" s="28" customFormat="1" x14ac:dyDescent="0.3">
      <c r="A1613" s="6" t="s">
        <v>6</v>
      </c>
      <c r="B1613" s="47"/>
      <c r="C1613" s="47"/>
      <c r="D1613" s="7"/>
      <c r="E1613" s="8"/>
      <c r="F1613" s="8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31"/>
      <c r="Y1613" s="31"/>
      <c r="Z1613" s="31"/>
      <c r="AA1613" s="31"/>
      <c r="AB1613" s="46"/>
      <c r="AC1613" s="46"/>
      <c r="AD1613" s="46"/>
      <c r="AE1613" s="46"/>
      <c r="AF1613" s="9"/>
      <c r="AL1613" s="53"/>
      <c r="AQ1613" s="73"/>
    </row>
    <row r="1614" spans="1:48" s="28" customFormat="1" ht="33.75" customHeight="1" x14ac:dyDescent="0.3">
      <c r="A1614" s="10" t="s">
        <v>7</v>
      </c>
      <c r="B1614" s="259">
        <v>40511</v>
      </c>
      <c r="C1614" s="259"/>
      <c r="D1614" s="260" t="s">
        <v>433</v>
      </c>
      <c r="E1614" s="260"/>
      <c r="F1614" s="260"/>
      <c r="G1614" s="260"/>
      <c r="H1614" s="260"/>
      <c r="I1614" s="260"/>
      <c r="J1614" s="260"/>
      <c r="K1614" s="260"/>
      <c r="L1614" s="260"/>
      <c r="M1614" s="260"/>
      <c r="N1614" s="260"/>
      <c r="O1614" s="260"/>
      <c r="P1614" s="260"/>
      <c r="Q1614" s="260"/>
      <c r="R1614" s="260"/>
      <c r="S1614" s="260"/>
      <c r="T1614" s="260"/>
      <c r="U1614" s="260"/>
      <c r="V1614" s="260"/>
      <c r="W1614" s="260"/>
      <c r="X1614" s="260"/>
      <c r="Y1614" s="260"/>
      <c r="Z1614" s="260"/>
      <c r="AA1614" s="260"/>
      <c r="AB1614" s="260"/>
      <c r="AC1614" s="243" t="s">
        <v>8</v>
      </c>
      <c r="AD1614" s="243"/>
      <c r="AE1614" s="243"/>
      <c r="AF1614" s="38" t="s">
        <v>219</v>
      </c>
      <c r="AI1614" s="29">
        <f>X1682</f>
        <v>3643.73</v>
      </c>
      <c r="AJ1614" s="28">
        <f>VLOOKUP(B1614,Referência!$A:$D,4,FALSE)</f>
        <v>3643.73</v>
      </c>
      <c r="AK1614" s="29">
        <f>AI1614-AJ1614</f>
        <v>0</v>
      </c>
      <c r="AL1614" s="53"/>
      <c r="AP1614" s="55"/>
      <c r="AQ1614" s="73"/>
    </row>
    <row r="1615" spans="1:48" s="28" customFormat="1" hidden="1" outlineLevel="1" x14ac:dyDescent="0.3">
      <c r="A1615" s="10"/>
      <c r="B1615" s="11"/>
      <c r="C1615" s="11"/>
      <c r="D1615" s="12"/>
      <c r="E1615" s="13"/>
      <c r="F1615" s="13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32"/>
      <c r="Y1615" s="32"/>
      <c r="Z1615" s="32"/>
      <c r="AA1615" s="32"/>
      <c r="AB1615" s="35"/>
      <c r="AC1615" s="35"/>
      <c r="AD1615" s="35"/>
      <c r="AE1615" s="35"/>
      <c r="AF1615" s="14"/>
      <c r="AL1615" s="53"/>
      <c r="AQ1615" s="73"/>
    </row>
    <row r="1616" spans="1:48" s="28" customFormat="1" hidden="1" outlineLevel="1" x14ac:dyDescent="0.3">
      <c r="A1616" s="241" t="s">
        <v>9</v>
      </c>
      <c r="B1616" s="241"/>
      <c r="C1616" s="241"/>
      <c r="D1616" s="241"/>
      <c r="E1616" s="231" t="s">
        <v>10</v>
      </c>
      <c r="F1616" s="231"/>
      <c r="G1616" s="43" t="s">
        <v>11</v>
      </c>
      <c r="H1616" s="231" t="s">
        <v>12</v>
      </c>
      <c r="I1616" s="231"/>
      <c r="J1616" s="231"/>
      <c r="K1616" s="231"/>
      <c r="L1616" s="231" t="s">
        <v>13</v>
      </c>
      <c r="M1616" s="231"/>
      <c r="N1616" s="231" t="s">
        <v>14</v>
      </c>
      <c r="O1616" s="231"/>
      <c r="P1616" s="231"/>
      <c r="Q1616" s="231"/>
      <c r="R1616" s="231"/>
      <c r="S1616" s="231"/>
      <c r="T1616" s="231"/>
      <c r="U1616" s="231"/>
      <c r="V1616" s="231" t="s">
        <v>15</v>
      </c>
      <c r="W1616" s="231"/>
      <c r="X1616" s="231"/>
      <c r="Y1616" s="231"/>
      <c r="Z1616" s="231"/>
      <c r="AA1616" s="242" t="s">
        <v>16</v>
      </c>
      <c r="AB1616" s="242"/>
      <c r="AC1616" s="242"/>
      <c r="AD1616" s="242"/>
      <c r="AE1616" s="242" t="s">
        <v>17</v>
      </c>
      <c r="AF1616" s="242"/>
      <c r="AL1616" s="53"/>
      <c r="AQ1616" s="73"/>
    </row>
    <row r="1617" spans="1:43" s="28" customFormat="1" ht="34.5" hidden="1" customHeight="1" outlineLevel="1" x14ac:dyDescent="0.3">
      <c r="A1617" s="256" t="str">
        <f>IF(E1617=0,"",VLOOKUP(E1617,[2]Equipamentos!$A$3:$W$146,2,FALSE))</f>
        <v/>
      </c>
      <c r="B1617" s="257"/>
      <c r="C1617" s="257"/>
      <c r="D1617" s="257"/>
      <c r="E1617" s="258"/>
      <c r="F1617" s="258"/>
      <c r="G1617" s="44"/>
      <c r="H1617" s="217"/>
      <c r="I1617" s="217"/>
      <c r="J1617" s="217"/>
      <c r="K1617" s="217"/>
      <c r="L1617" s="228" t="str">
        <f t="shared" ref="L1617:L1625" si="121">IF(H1617&gt;0,1-H1617,"")</f>
        <v/>
      </c>
      <c r="M1617" s="228"/>
      <c r="N1617" s="250" t="str">
        <f>IF(E1617="","",VLOOKUP(E1617,[2]Equipamentos!$A$3:$W$66,3,FALSE))</f>
        <v/>
      </c>
      <c r="O1617" s="250"/>
      <c r="P1617" s="250"/>
      <c r="Q1617" s="250"/>
      <c r="R1617" s="250"/>
      <c r="S1617" s="250"/>
      <c r="T1617" s="250"/>
      <c r="U1617" s="250"/>
      <c r="V1617" s="15"/>
      <c r="W1617" s="250" t="str">
        <f>IF(E1617="","",VLOOKUP(E1617,[2]Equipamentos!$A$3:$W$66,4,FALSE))</f>
        <v/>
      </c>
      <c r="X1617" s="250"/>
      <c r="Y1617" s="250"/>
      <c r="Z1617" s="250"/>
      <c r="AA1617" s="218"/>
      <c r="AB1617" s="218"/>
      <c r="AC1617" s="218"/>
      <c r="AD1617" s="218"/>
      <c r="AE1617" s="243" t="str">
        <f>IF(AA1617="","",((H1617*N1617)+(L1617*W1617))*AA1617)</f>
        <v/>
      </c>
      <c r="AF1617" s="244"/>
      <c r="AL1617" s="53"/>
      <c r="AQ1617" s="73"/>
    </row>
    <row r="1618" spans="1:43" s="28" customFormat="1" hidden="1" outlineLevel="1" x14ac:dyDescent="0.3">
      <c r="A1618" s="247" t="str">
        <f>IF(E1618=0,"",VLOOKUP(E1618,[2]Equipamentos!$A$3:$W$146,2,FALSE))</f>
        <v/>
      </c>
      <c r="B1618" s="248"/>
      <c r="C1618" s="248"/>
      <c r="D1618" s="248"/>
      <c r="E1618" s="249"/>
      <c r="F1618" s="249"/>
      <c r="G1618" s="13"/>
      <c r="H1618" s="228"/>
      <c r="I1618" s="228"/>
      <c r="J1618" s="228"/>
      <c r="K1618" s="228"/>
      <c r="L1618" s="228" t="str">
        <f t="shared" si="121"/>
        <v/>
      </c>
      <c r="M1618" s="228"/>
      <c r="N1618" s="250" t="str">
        <f>IF(E1618="","",VLOOKUP(E1618,[2]Equipamentos!$A$3:$W$66,3,FALSE))</f>
        <v/>
      </c>
      <c r="O1618" s="250"/>
      <c r="P1618" s="250"/>
      <c r="Q1618" s="250"/>
      <c r="R1618" s="250"/>
      <c r="S1618" s="250"/>
      <c r="T1618" s="250"/>
      <c r="U1618" s="250"/>
      <c r="V1618" s="15"/>
      <c r="W1618" s="250" t="str">
        <f>IF(E1618="","",VLOOKUP(E1618,[2]Equipamentos!$A$3:$W$66,4,FALSE))</f>
        <v/>
      </c>
      <c r="X1618" s="250"/>
      <c r="Y1618" s="250"/>
      <c r="Z1618" s="250"/>
      <c r="AA1618" s="221"/>
      <c r="AB1618" s="221"/>
      <c r="AC1618" s="221"/>
      <c r="AD1618" s="221"/>
      <c r="AE1618" s="243" t="str">
        <f t="shared" ref="AE1618:AE1625" si="122">IF(AA1618="","",((H1618*N1618)+(L1618*W1618))*AA1618)</f>
        <v/>
      </c>
      <c r="AF1618" s="244"/>
      <c r="AL1618" s="53"/>
      <c r="AQ1618" s="73"/>
    </row>
    <row r="1619" spans="1:43" s="28" customFormat="1" hidden="1" outlineLevel="1" x14ac:dyDescent="0.3">
      <c r="A1619" s="247" t="str">
        <f>IF(E1619=0,"",VLOOKUP(E1619,[2]Equipamentos!$A$3:$W$146,2,FALSE))</f>
        <v/>
      </c>
      <c r="B1619" s="248"/>
      <c r="C1619" s="248"/>
      <c r="D1619" s="248"/>
      <c r="E1619" s="249"/>
      <c r="F1619" s="249"/>
      <c r="G1619" s="13"/>
      <c r="H1619" s="228"/>
      <c r="I1619" s="228"/>
      <c r="J1619" s="228"/>
      <c r="K1619" s="228"/>
      <c r="L1619" s="228" t="str">
        <f t="shared" si="121"/>
        <v/>
      </c>
      <c r="M1619" s="228"/>
      <c r="N1619" s="250" t="str">
        <f>IF(E1619="","",VLOOKUP(E1619,[2]Equipamentos!$A$3:$W$66,3,FALSE))</f>
        <v/>
      </c>
      <c r="O1619" s="250"/>
      <c r="P1619" s="250"/>
      <c r="Q1619" s="250"/>
      <c r="R1619" s="250"/>
      <c r="S1619" s="250"/>
      <c r="T1619" s="250"/>
      <c r="U1619" s="250"/>
      <c r="V1619" s="15"/>
      <c r="W1619" s="250" t="str">
        <f>IF(E1619="","",VLOOKUP(E1619,[2]Equipamentos!$A$3:$W$66,4,FALSE))</f>
        <v/>
      </c>
      <c r="X1619" s="250"/>
      <c r="Y1619" s="250"/>
      <c r="Z1619" s="250"/>
      <c r="AA1619" s="221"/>
      <c r="AB1619" s="221"/>
      <c r="AC1619" s="221"/>
      <c r="AD1619" s="221"/>
      <c r="AE1619" s="243" t="str">
        <f t="shared" si="122"/>
        <v/>
      </c>
      <c r="AF1619" s="244"/>
      <c r="AL1619" s="53"/>
      <c r="AQ1619" s="73"/>
    </row>
    <row r="1620" spans="1:43" s="28" customFormat="1" hidden="1" outlineLevel="1" x14ac:dyDescent="0.3">
      <c r="A1620" s="247" t="str">
        <f>IF(E1620=0,"",VLOOKUP(E1620,[2]Equipamentos!$A$3:$W$146,2,FALSE))</f>
        <v/>
      </c>
      <c r="B1620" s="248"/>
      <c r="C1620" s="248"/>
      <c r="D1620" s="248"/>
      <c r="E1620" s="249"/>
      <c r="F1620" s="249"/>
      <c r="G1620" s="13"/>
      <c r="H1620" s="228"/>
      <c r="I1620" s="228"/>
      <c r="J1620" s="228"/>
      <c r="K1620" s="228"/>
      <c r="L1620" s="228" t="str">
        <f t="shared" si="121"/>
        <v/>
      </c>
      <c r="M1620" s="228"/>
      <c r="N1620" s="250" t="str">
        <f>IF(E1620="","",VLOOKUP(E1620,[2]Equipamentos!$A$3:$W$66,3,FALSE))</f>
        <v/>
      </c>
      <c r="O1620" s="250"/>
      <c r="P1620" s="250"/>
      <c r="Q1620" s="250"/>
      <c r="R1620" s="250"/>
      <c r="S1620" s="250"/>
      <c r="T1620" s="250"/>
      <c r="U1620" s="250"/>
      <c r="V1620" s="15"/>
      <c r="W1620" s="250" t="str">
        <f>IF(E1620="","",VLOOKUP(E1620,[2]Equipamentos!$A$3:$W$66,4,FALSE))</f>
        <v/>
      </c>
      <c r="X1620" s="250"/>
      <c r="Y1620" s="250"/>
      <c r="Z1620" s="250"/>
      <c r="AA1620" s="221"/>
      <c r="AB1620" s="221"/>
      <c r="AC1620" s="221"/>
      <c r="AD1620" s="221"/>
      <c r="AE1620" s="243" t="str">
        <f t="shared" si="122"/>
        <v/>
      </c>
      <c r="AF1620" s="244"/>
      <c r="AL1620" s="53"/>
      <c r="AQ1620" s="73"/>
    </row>
    <row r="1621" spans="1:43" s="28" customFormat="1" hidden="1" outlineLevel="1" x14ac:dyDescent="0.3">
      <c r="A1621" s="247" t="str">
        <f>IF(E1621=0,"",VLOOKUP(E1621,[2]Equipamentos!$A$3:$W$146,2,FALSE))</f>
        <v/>
      </c>
      <c r="B1621" s="248"/>
      <c r="C1621" s="248"/>
      <c r="D1621" s="248"/>
      <c r="E1621" s="249"/>
      <c r="F1621" s="249"/>
      <c r="G1621" s="13"/>
      <c r="H1621" s="228"/>
      <c r="I1621" s="228"/>
      <c r="J1621" s="228"/>
      <c r="K1621" s="228"/>
      <c r="L1621" s="228" t="str">
        <f t="shared" si="121"/>
        <v/>
      </c>
      <c r="M1621" s="228"/>
      <c r="N1621" s="250" t="str">
        <f>IF(E1621="","",VLOOKUP(E1621,[2]Equipamentos!$A$3:$W$66,3,FALSE))</f>
        <v/>
      </c>
      <c r="O1621" s="250"/>
      <c r="P1621" s="250"/>
      <c r="Q1621" s="250"/>
      <c r="R1621" s="250"/>
      <c r="S1621" s="250"/>
      <c r="T1621" s="250"/>
      <c r="U1621" s="250"/>
      <c r="V1621" s="15"/>
      <c r="W1621" s="250" t="str">
        <f>IF(E1621="","",VLOOKUP(E1621,[2]Equipamentos!$A$3:$W$66,4,FALSE))</f>
        <v/>
      </c>
      <c r="X1621" s="250"/>
      <c r="Y1621" s="250"/>
      <c r="Z1621" s="250"/>
      <c r="AA1621" s="221"/>
      <c r="AB1621" s="221"/>
      <c r="AC1621" s="221"/>
      <c r="AD1621" s="221"/>
      <c r="AE1621" s="243" t="str">
        <f t="shared" si="122"/>
        <v/>
      </c>
      <c r="AF1621" s="244"/>
      <c r="AL1621" s="53"/>
      <c r="AQ1621" s="73"/>
    </row>
    <row r="1622" spans="1:43" s="28" customFormat="1" hidden="1" outlineLevel="1" x14ac:dyDescent="0.3">
      <c r="A1622" s="247" t="str">
        <f>IF(E1622=0,"",VLOOKUP(E1622,[2]Equipamentos!$A$3:$W$146,2,FALSE))</f>
        <v/>
      </c>
      <c r="B1622" s="248"/>
      <c r="C1622" s="248"/>
      <c r="D1622" s="248"/>
      <c r="E1622" s="249"/>
      <c r="F1622" s="249"/>
      <c r="G1622" s="13"/>
      <c r="H1622" s="228"/>
      <c r="I1622" s="228"/>
      <c r="J1622" s="228"/>
      <c r="K1622" s="228"/>
      <c r="L1622" s="228" t="str">
        <f t="shared" si="121"/>
        <v/>
      </c>
      <c r="M1622" s="228"/>
      <c r="N1622" s="250" t="str">
        <f>IF(E1622="","",VLOOKUP(E1622,[2]Equipamentos!$A$3:$W$66,3,FALSE))</f>
        <v/>
      </c>
      <c r="O1622" s="250"/>
      <c r="P1622" s="250"/>
      <c r="Q1622" s="250"/>
      <c r="R1622" s="250"/>
      <c r="S1622" s="250"/>
      <c r="T1622" s="250"/>
      <c r="U1622" s="250"/>
      <c r="V1622" s="15"/>
      <c r="W1622" s="250" t="str">
        <f>IF(E1622="","",VLOOKUP(E1622,[2]Equipamentos!$A$3:$W$66,4,FALSE))</f>
        <v/>
      </c>
      <c r="X1622" s="250"/>
      <c r="Y1622" s="250"/>
      <c r="Z1622" s="250"/>
      <c r="AA1622" s="221"/>
      <c r="AB1622" s="221"/>
      <c r="AC1622" s="221"/>
      <c r="AD1622" s="221"/>
      <c r="AE1622" s="243" t="str">
        <f t="shared" si="122"/>
        <v/>
      </c>
      <c r="AF1622" s="244"/>
      <c r="AL1622" s="53"/>
      <c r="AQ1622" s="73"/>
    </row>
    <row r="1623" spans="1:43" s="28" customFormat="1" hidden="1" outlineLevel="1" x14ac:dyDescent="0.3">
      <c r="A1623" s="247" t="str">
        <f>IF(E1623=0,"",VLOOKUP(E1623,[2]Equipamentos!$A$3:$W$146,2,FALSE))</f>
        <v/>
      </c>
      <c r="B1623" s="248"/>
      <c r="C1623" s="248"/>
      <c r="D1623" s="248"/>
      <c r="E1623" s="249"/>
      <c r="F1623" s="249"/>
      <c r="G1623" s="13"/>
      <c r="H1623" s="228"/>
      <c r="I1623" s="228"/>
      <c r="J1623" s="228"/>
      <c r="K1623" s="228"/>
      <c r="L1623" s="228" t="str">
        <f t="shared" si="121"/>
        <v/>
      </c>
      <c r="M1623" s="228"/>
      <c r="N1623" s="250" t="str">
        <f>IF(E1623="","",VLOOKUP(E1623,[2]Equipamentos!$A$3:$W$66,3,FALSE))</f>
        <v/>
      </c>
      <c r="O1623" s="250"/>
      <c r="P1623" s="250"/>
      <c r="Q1623" s="250"/>
      <c r="R1623" s="250"/>
      <c r="S1623" s="250"/>
      <c r="T1623" s="250"/>
      <c r="U1623" s="250"/>
      <c r="V1623" s="15"/>
      <c r="W1623" s="250" t="str">
        <f>IF(E1623="","",VLOOKUP(E1623,[2]Equipamentos!$A$3:$W$66,4,FALSE))</f>
        <v/>
      </c>
      <c r="X1623" s="250"/>
      <c r="Y1623" s="250"/>
      <c r="Z1623" s="250"/>
      <c r="AA1623" s="221"/>
      <c r="AB1623" s="221"/>
      <c r="AC1623" s="221"/>
      <c r="AD1623" s="221"/>
      <c r="AE1623" s="243" t="str">
        <f t="shared" si="122"/>
        <v/>
      </c>
      <c r="AF1623" s="244"/>
      <c r="AL1623" s="53"/>
      <c r="AQ1623" s="73"/>
    </row>
    <row r="1624" spans="1:43" s="28" customFormat="1" hidden="1" outlineLevel="1" x14ac:dyDescent="0.3">
      <c r="A1624" s="247" t="str">
        <f>IF(E1624=0,"",VLOOKUP(E1624,[2]Equipamentos!$A$3:$W$146,2,FALSE))</f>
        <v/>
      </c>
      <c r="B1624" s="248"/>
      <c r="C1624" s="248"/>
      <c r="D1624" s="248"/>
      <c r="E1624" s="249"/>
      <c r="F1624" s="249"/>
      <c r="G1624" s="13"/>
      <c r="H1624" s="228"/>
      <c r="I1624" s="228"/>
      <c r="J1624" s="228"/>
      <c r="K1624" s="228"/>
      <c r="L1624" s="228" t="str">
        <f t="shared" si="121"/>
        <v/>
      </c>
      <c r="M1624" s="228"/>
      <c r="N1624" s="251" t="str">
        <f>IF(E1624="","",VLOOKUP(E1624,[2]Equipamentos!$A$3:$W$66,3,FALSE))</f>
        <v/>
      </c>
      <c r="O1624" s="251"/>
      <c r="P1624" s="251"/>
      <c r="Q1624" s="251"/>
      <c r="R1624" s="251"/>
      <c r="S1624" s="251"/>
      <c r="T1624" s="251"/>
      <c r="U1624" s="251"/>
      <c r="V1624" s="16"/>
      <c r="W1624" s="251" t="str">
        <f>IF(E1624="","",VLOOKUP(E1624,[2]Equipamentos!$A$3:$W$66,4,FALSE))</f>
        <v/>
      </c>
      <c r="X1624" s="251"/>
      <c r="Y1624" s="251"/>
      <c r="Z1624" s="251"/>
      <c r="AA1624" s="221"/>
      <c r="AB1624" s="221"/>
      <c r="AC1624" s="221"/>
      <c r="AD1624" s="221"/>
      <c r="AE1624" s="243" t="str">
        <f t="shared" si="122"/>
        <v/>
      </c>
      <c r="AF1624" s="244"/>
      <c r="AL1624" s="53"/>
      <c r="AQ1624" s="73"/>
    </row>
    <row r="1625" spans="1:43" s="28" customFormat="1" hidden="1" outlineLevel="1" x14ac:dyDescent="0.3">
      <c r="A1625" s="247" t="str">
        <f>IF(E1625=0,"",VLOOKUP(E1625,[2]Equipamentos!$A$3:$W$146,2,FALSE))</f>
        <v/>
      </c>
      <c r="B1625" s="248"/>
      <c r="C1625" s="248"/>
      <c r="D1625" s="248"/>
      <c r="E1625" s="249"/>
      <c r="F1625" s="249"/>
      <c r="G1625" s="13"/>
      <c r="H1625" s="228"/>
      <c r="I1625" s="228"/>
      <c r="J1625" s="228"/>
      <c r="K1625" s="228"/>
      <c r="L1625" s="228" t="str">
        <f t="shared" si="121"/>
        <v/>
      </c>
      <c r="M1625" s="228"/>
      <c r="N1625" s="251" t="str">
        <f>IF(E1625="","",VLOOKUP(E1625,[2]Equipamentos!$A$3:$W$66,3,FALSE))</f>
        <v/>
      </c>
      <c r="O1625" s="251"/>
      <c r="P1625" s="251"/>
      <c r="Q1625" s="251"/>
      <c r="R1625" s="251"/>
      <c r="S1625" s="251"/>
      <c r="T1625" s="251"/>
      <c r="U1625" s="251"/>
      <c r="V1625" s="16"/>
      <c r="W1625" s="251" t="str">
        <f>IF(E1625="","",VLOOKUP(E1625,[2]Equipamentos!$A$3:$W$66,4,FALSE))</f>
        <v/>
      </c>
      <c r="X1625" s="251"/>
      <c r="Y1625" s="251"/>
      <c r="Z1625" s="251"/>
      <c r="AA1625" s="221"/>
      <c r="AB1625" s="221"/>
      <c r="AC1625" s="221"/>
      <c r="AD1625" s="221"/>
      <c r="AE1625" s="254" t="str">
        <f t="shared" si="122"/>
        <v/>
      </c>
      <c r="AF1625" s="255"/>
      <c r="AL1625" s="53"/>
      <c r="AQ1625" s="73"/>
    </row>
    <row r="1626" spans="1:43" s="28" customFormat="1" hidden="1" outlineLevel="1" x14ac:dyDescent="0.3">
      <c r="A1626" s="222" t="s">
        <v>18</v>
      </c>
      <c r="B1626" s="223"/>
      <c r="C1626" s="223"/>
      <c r="D1626" s="223"/>
      <c r="E1626" s="223"/>
      <c r="F1626" s="223"/>
      <c r="G1626" s="223"/>
      <c r="H1626" s="223"/>
      <c r="I1626" s="223"/>
      <c r="J1626" s="223"/>
      <c r="K1626" s="223"/>
      <c r="L1626" s="223"/>
      <c r="M1626" s="223"/>
      <c r="N1626" s="223"/>
      <c r="O1626" s="223"/>
      <c r="P1626" s="223"/>
      <c r="Q1626" s="223"/>
      <c r="R1626" s="223"/>
      <c r="S1626" s="223"/>
      <c r="T1626" s="223"/>
      <c r="U1626" s="223"/>
      <c r="V1626" s="223"/>
      <c r="W1626" s="224">
        <f>TRUNC(SUM(AE1617:AF1625),2)</f>
        <v>0</v>
      </c>
      <c r="X1626" s="225"/>
      <c r="Y1626" s="225"/>
      <c r="Z1626" s="225"/>
      <c r="AA1626" s="225"/>
      <c r="AB1626" s="225"/>
      <c r="AC1626" s="225"/>
      <c r="AD1626" s="225"/>
      <c r="AE1626" s="225"/>
      <c r="AF1626" s="225"/>
      <c r="AL1626" s="53"/>
      <c r="AQ1626" s="73"/>
    </row>
    <row r="1627" spans="1:43" s="28" customFormat="1" hidden="1" outlineLevel="1" x14ac:dyDescent="0.3">
      <c r="A1627" s="10"/>
      <c r="B1627" s="11"/>
      <c r="C1627" s="11"/>
      <c r="D1627" s="12"/>
      <c r="E1627" s="13"/>
      <c r="F1627" s="13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32"/>
      <c r="Y1627" s="32"/>
      <c r="Z1627" s="32"/>
      <c r="AA1627" s="32"/>
      <c r="AB1627" s="35"/>
      <c r="AC1627" s="35"/>
      <c r="AD1627" s="35"/>
      <c r="AE1627" s="35"/>
      <c r="AF1627" s="14"/>
      <c r="AL1627" s="53"/>
      <c r="AQ1627" s="73"/>
    </row>
    <row r="1628" spans="1:43" s="28" customFormat="1" hidden="1" outlineLevel="1" x14ac:dyDescent="0.3">
      <c r="A1628" s="241" t="s">
        <v>19</v>
      </c>
      <c r="B1628" s="241"/>
      <c r="C1628" s="241"/>
      <c r="D1628" s="241"/>
      <c r="E1628" s="231" t="s">
        <v>10</v>
      </c>
      <c r="F1628" s="231"/>
      <c r="G1628" s="231" t="s">
        <v>204</v>
      </c>
      <c r="H1628" s="231"/>
      <c r="I1628" s="231"/>
      <c r="J1628" s="231"/>
      <c r="K1628" s="231" t="s">
        <v>20</v>
      </c>
      <c r="L1628" s="231"/>
      <c r="M1628" s="231"/>
      <c r="N1628" s="231"/>
      <c r="O1628" s="231" t="s">
        <v>16</v>
      </c>
      <c r="P1628" s="231"/>
      <c r="Q1628" s="231"/>
      <c r="R1628" s="231"/>
      <c r="S1628" s="231"/>
      <c r="T1628" s="231"/>
      <c r="U1628" s="231" t="s">
        <v>407</v>
      </c>
      <c r="V1628" s="231"/>
      <c r="W1628" s="231"/>
      <c r="X1628" s="231"/>
      <c r="Y1628" s="231"/>
      <c r="Z1628" s="231"/>
      <c r="AA1628" s="242" t="s">
        <v>17</v>
      </c>
      <c r="AB1628" s="242"/>
      <c r="AC1628" s="242"/>
      <c r="AD1628" s="242"/>
      <c r="AE1628" s="242"/>
      <c r="AF1628" s="242"/>
      <c r="AL1628" s="53"/>
      <c r="AQ1628" s="73"/>
    </row>
    <row r="1629" spans="1:43" s="28" customFormat="1" hidden="1" outlineLevel="1" x14ac:dyDescent="0.3">
      <c r="A1629" s="212" t="str">
        <f>IF(E1629=0,"",VLOOKUP(E1629,'[2]Mão de Obra'!$A$2:$AA$998,2,FALSE))</f>
        <v/>
      </c>
      <c r="B1629" s="213"/>
      <c r="C1629" s="213"/>
      <c r="D1629" s="213"/>
      <c r="E1629" s="216"/>
      <c r="F1629" s="216"/>
      <c r="G1629" s="245"/>
      <c r="H1629" s="245"/>
      <c r="I1629" s="245"/>
      <c r="J1629" s="245"/>
      <c r="K1629" s="246" t="str">
        <f>IF(E1629=0,"",VLOOKUP(E1629,'[2]Mão de Obra'!$A$2:$AA$998,5,))</f>
        <v/>
      </c>
      <c r="L1629" s="246"/>
      <c r="M1629" s="246"/>
      <c r="N1629" s="246"/>
      <c r="O1629" s="252"/>
      <c r="P1629" s="252"/>
      <c r="Q1629" s="252"/>
      <c r="R1629" s="252"/>
      <c r="S1629" s="252"/>
      <c r="T1629" s="252"/>
      <c r="U1629" s="253"/>
      <c r="V1629" s="253"/>
      <c r="W1629" s="253"/>
      <c r="X1629" s="253"/>
      <c r="Y1629" s="253"/>
      <c r="Z1629" s="253"/>
      <c r="AA1629" s="243" t="str">
        <f t="shared" ref="AA1629:AA1636" si="123">IF(O1629="","",O1629*K1629)</f>
        <v/>
      </c>
      <c r="AB1629" s="243"/>
      <c r="AC1629" s="243"/>
      <c r="AD1629" s="243"/>
      <c r="AE1629" s="243"/>
      <c r="AF1629" s="244"/>
      <c r="AL1629" s="53"/>
      <c r="AQ1629" s="73"/>
    </row>
    <row r="1630" spans="1:43" s="28" customFormat="1" hidden="1" outlineLevel="1" x14ac:dyDescent="0.3">
      <c r="A1630" s="212" t="str">
        <f>IF(E1630=0,"",VLOOKUP(E1630,'[2]Mão de Obra'!$A$2:$AA$998,2,FALSE))</f>
        <v/>
      </c>
      <c r="B1630" s="213"/>
      <c r="C1630" s="213"/>
      <c r="D1630" s="213"/>
      <c r="E1630" s="216"/>
      <c r="F1630" s="216"/>
      <c r="G1630" s="245"/>
      <c r="H1630" s="245"/>
      <c r="I1630" s="245"/>
      <c r="J1630" s="245"/>
      <c r="K1630" s="246" t="str">
        <f>IF(E1630=0,"",VLOOKUP(E1630,'[2]Mão de Obra'!$A$2:$AA$998,5,))</f>
        <v/>
      </c>
      <c r="L1630" s="246"/>
      <c r="M1630" s="246"/>
      <c r="N1630" s="246"/>
      <c r="O1630" s="253"/>
      <c r="P1630" s="253"/>
      <c r="Q1630" s="253"/>
      <c r="R1630" s="253"/>
      <c r="S1630" s="253"/>
      <c r="T1630" s="253"/>
      <c r="U1630" s="253"/>
      <c r="V1630" s="253"/>
      <c r="W1630" s="253"/>
      <c r="X1630" s="253"/>
      <c r="Y1630" s="253"/>
      <c r="Z1630" s="253"/>
      <c r="AA1630" s="243" t="str">
        <f t="shared" si="123"/>
        <v/>
      </c>
      <c r="AB1630" s="243"/>
      <c r="AC1630" s="243"/>
      <c r="AD1630" s="243"/>
      <c r="AE1630" s="243"/>
      <c r="AF1630" s="244"/>
      <c r="AL1630" s="53"/>
      <c r="AQ1630" s="73"/>
    </row>
    <row r="1631" spans="1:43" s="28" customFormat="1" hidden="1" outlineLevel="1" x14ac:dyDescent="0.3">
      <c r="A1631" s="212" t="str">
        <f>IF(E1631=0,"",VLOOKUP(E1631,'[2]Mão de Obra'!$A$2:$AA$998,2,FALSE))</f>
        <v/>
      </c>
      <c r="B1631" s="213"/>
      <c r="C1631" s="213"/>
      <c r="D1631" s="213"/>
      <c r="E1631" s="214"/>
      <c r="F1631" s="214"/>
      <c r="G1631" s="236"/>
      <c r="H1631" s="236"/>
      <c r="I1631" s="236"/>
      <c r="J1631" s="236"/>
      <c r="K1631" s="237" t="str">
        <f>IF(E1631=0,"",VLOOKUP(E1631,'[2]Mão de Obra'!$A$2:$AA$998,5,))</f>
        <v/>
      </c>
      <c r="L1631" s="237"/>
      <c r="M1631" s="237"/>
      <c r="N1631" s="237"/>
      <c r="O1631" s="253"/>
      <c r="P1631" s="253"/>
      <c r="Q1631" s="253"/>
      <c r="R1631" s="253"/>
      <c r="S1631" s="253"/>
      <c r="T1631" s="253"/>
      <c r="U1631" s="253"/>
      <c r="V1631" s="253"/>
      <c r="W1631" s="253"/>
      <c r="X1631" s="253"/>
      <c r="Y1631" s="253"/>
      <c r="Z1631" s="253"/>
      <c r="AA1631" s="243" t="str">
        <f t="shared" si="123"/>
        <v/>
      </c>
      <c r="AB1631" s="243"/>
      <c r="AC1631" s="243"/>
      <c r="AD1631" s="243"/>
      <c r="AE1631" s="243"/>
      <c r="AF1631" s="244"/>
      <c r="AL1631" s="53"/>
      <c r="AQ1631" s="73"/>
    </row>
    <row r="1632" spans="1:43" s="28" customFormat="1" hidden="1" outlineLevel="1" x14ac:dyDescent="0.3">
      <c r="A1632" s="212" t="str">
        <f>IF(E1632=0,"",VLOOKUP(E1632,'[2]Mão de Obra'!$A$2:$AA$998,2,FALSE))</f>
        <v/>
      </c>
      <c r="B1632" s="213"/>
      <c r="C1632" s="213"/>
      <c r="D1632" s="213"/>
      <c r="E1632" s="214"/>
      <c r="F1632" s="214"/>
      <c r="G1632" s="236" t="str">
        <f>IF(E1632=0,"",121.83%)</f>
        <v/>
      </c>
      <c r="H1632" s="236"/>
      <c r="I1632" s="236"/>
      <c r="J1632" s="236"/>
      <c r="K1632" s="237" t="str">
        <f>IF(E1632=0,"",VLOOKUP(E1632,'[2]Mão de Obra'!$A$2:$AA$998,5,))</f>
        <v/>
      </c>
      <c r="L1632" s="237"/>
      <c r="M1632" s="237"/>
      <c r="N1632" s="237"/>
      <c r="O1632" s="228"/>
      <c r="P1632" s="228"/>
      <c r="Q1632" s="228"/>
      <c r="R1632" s="228"/>
      <c r="S1632" s="228"/>
      <c r="T1632" s="228"/>
      <c r="U1632" s="228"/>
      <c r="V1632" s="228"/>
      <c r="W1632" s="228"/>
      <c r="X1632" s="228"/>
      <c r="Y1632" s="228"/>
      <c r="Z1632" s="228"/>
      <c r="AA1632" s="243" t="str">
        <f t="shared" si="123"/>
        <v/>
      </c>
      <c r="AB1632" s="243"/>
      <c r="AC1632" s="243"/>
      <c r="AD1632" s="243"/>
      <c r="AE1632" s="243"/>
      <c r="AF1632" s="244"/>
      <c r="AL1632" s="53"/>
      <c r="AQ1632" s="73"/>
    </row>
    <row r="1633" spans="1:43" s="28" customFormat="1" hidden="1" outlineLevel="1" x14ac:dyDescent="0.3">
      <c r="A1633" s="212" t="str">
        <f>IF(E1633=0,"",VLOOKUP(E1633,'[2]Mão de Obra'!$A$2:$AA$998,2,FALSE))</f>
        <v/>
      </c>
      <c r="B1633" s="213"/>
      <c r="C1633" s="213"/>
      <c r="D1633" s="213"/>
      <c r="E1633" s="214"/>
      <c r="F1633" s="214"/>
      <c r="G1633" s="236" t="str">
        <f>IF(E1633=0,"",121.83%)</f>
        <v/>
      </c>
      <c r="H1633" s="236"/>
      <c r="I1633" s="236"/>
      <c r="J1633" s="236"/>
      <c r="K1633" s="237" t="str">
        <f>IF(E1633=0,"",VLOOKUP(E1633,'[2]Mão de Obra'!$A$2:$AA$998,5,))</f>
        <v/>
      </c>
      <c r="L1633" s="237"/>
      <c r="M1633" s="237"/>
      <c r="N1633" s="237"/>
      <c r="O1633" s="228"/>
      <c r="P1633" s="228"/>
      <c r="Q1633" s="228"/>
      <c r="R1633" s="228"/>
      <c r="S1633" s="228"/>
      <c r="T1633" s="228"/>
      <c r="U1633" s="228"/>
      <c r="V1633" s="228"/>
      <c r="W1633" s="228"/>
      <c r="X1633" s="228"/>
      <c r="Y1633" s="228"/>
      <c r="Z1633" s="228"/>
      <c r="AA1633" s="243" t="str">
        <f t="shared" si="123"/>
        <v/>
      </c>
      <c r="AB1633" s="243"/>
      <c r="AC1633" s="243"/>
      <c r="AD1633" s="243"/>
      <c r="AE1633" s="243"/>
      <c r="AF1633" s="244"/>
      <c r="AL1633" s="53"/>
      <c r="AQ1633" s="73"/>
    </row>
    <row r="1634" spans="1:43" s="28" customFormat="1" hidden="1" outlineLevel="1" x14ac:dyDescent="0.3">
      <c r="A1634" s="212" t="str">
        <f>IF(E1634=0,"",VLOOKUP(E1634,'[2]Mão de Obra'!$A$2:$AA$998,2,FALSE))</f>
        <v/>
      </c>
      <c r="B1634" s="213"/>
      <c r="C1634" s="213"/>
      <c r="D1634" s="213"/>
      <c r="E1634" s="214"/>
      <c r="F1634" s="214"/>
      <c r="G1634" s="236" t="str">
        <f>IF(E1634=0,"",121.83%)</f>
        <v/>
      </c>
      <c r="H1634" s="236"/>
      <c r="I1634" s="236"/>
      <c r="J1634" s="236"/>
      <c r="K1634" s="237" t="str">
        <f>IF(E1634=0,"",VLOOKUP(E1634,'[2]Mão de Obra'!$A$2:$AA$998,5,))</f>
        <v/>
      </c>
      <c r="L1634" s="237"/>
      <c r="M1634" s="237"/>
      <c r="N1634" s="237"/>
      <c r="O1634" s="228"/>
      <c r="P1634" s="228"/>
      <c r="Q1634" s="228"/>
      <c r="R1634" s="228"/>
      <c r="S1634" s="228"/>
      <c r="T1634" s="228"/>
      <c r="U1634" s="228"/>
      <c r="V1634" s="228"/>
      <c r="W1634" s="228"/>
      <c r="X1634" s="228"/>
      <c r="Y1634" s="228"/>
      <c r="Z1634" s="228"/>
      <c r="AA1634" s="243" t="str">
        <f t="shared" si="123"/>
        <v/>
      </c>
      <c r="AB1634" s="243"/>
      <c r="AC1634" s="243"/>
      <c r="AD1634" s="243"/>
      <c r="AE1634" s="243"/>
      <c r="AF1634" s="244"/>
      <c r="AL1634" s="53"/>
      <c r="AQ1634" s="73"/>
    </row>
    <row r="1635" spans="1:43" s="28" customFormat="1" hidden="1" outlineLevel="1" x14ac:dyDescent="0.3">
      <c r="A1635" s="212" t="str">
        <f>IF(E1635=0,"",VLOOKUP(E1635,'[2]Mão de Obra'!$A$2:$AA$998,2,FALSE))</f>
        <v/>
      </c>
      <c r="B1635" s="213"/>
      <c r="C1635" s="213"/>
      <c r="D1635" s="213"/>
      <c r="E1635" s="214"/>
      <c r="F1635" s="214"/>
      <c r="G1635" s="236" t="str">
        <f>IF(E1635=0,"",121.83%)</f>
        <v/>
      </c>
      <c r="H1635" s="236"/>
      <c r="I1635" s="236"/>
      <c r="J1635" s="236"/>
      <c r="K1635" s="237" t="str">
        <f>IF(E1635=0,"",VLOOKUP(E1635,'[2]Mão de Obra'!$A$2:$AA$998,5,))</f>
        <v/>
      </c>
      <c r="L1635" s="237"/>
      <c r="M1635" s="237"/>
      <c r="N1635" s="237"/>
      <c r="O1635" s="228"/>
      <c r="P1635" s="228"/>
      <c r="Q1635" s="228"/>
      <c r="R1635" s="228"/>
      <c r="S1635" s="228"/>
      <c r="T1635" s="228"/>
      <c r="U1635" s="228"/>
      <c r="V1635" s="228"/>
      <c r="W1635" s="228"/>
      <c r="X1635" s="228"/>
      <c r="Y1635" s="228"/>
      <c r="Z1635" s="228"/>
      <c r="AA1635" s="243" t="str">
        <f t="shared" si="123"/>
        <v/>
      </c>
      <c r="AB1635" s="243"/>
      <c r="AC1635" s="243"/>
      <c r="AD1635" s="243"/>
      <c r="AE1635" s="243"/>
      <c r="AF1635" s="244"/>
      <c r="AL1635" s="53"/>
      <c r="AQ1635" s="73"/>
    </row>
    <row r="1636" spans="1:43" s="28" customFormat="1" hidden="1" outlineLevel="1" x14ac:dyDescent="0.3">
      <c r="A1636" s="212" t="str">
        <f>IF(E1636=0,"",VLOOKUP(E1636,'[2]Mão de Obra'!$A$2:$AA$998,2,FALSE))</f>
        <v/>
      </c>
      <c r="B1636" s="213"/>
      <c r="C1636" s="213"/>
      <c r="D1636" s="213"/>
      <c r="E1636" s="214"/>
      <c r="F1636" s="214"/>
      <c r="G1636" s="236" t="str">
        <f>IF(E1636=0,"",121.83%)</f>
        <v/>
      </c>
      <c r="H1636" s="236"/>
      <c r="I1636" s="236"/>
      <c r="J1636" s="236"/>
      <c r="K1636" s="237" t="str">
        <f>IF(E1636=0,"",VLOOKUP(E1636,'[2]Mão de Obra'!$A$2:$AA$998,5))</f>
        <v/>
      </c>
      <c r="L1636" s="237"/>
      <c r="M1636" s="237"/>
      <c r="N1636" s="237"/>
      <c r="O1636" s="228"/>
      <c r="P1636" s="228"/>
      <c r="Q1636" s="228"/>
      <c r="R1636" s="228"/>
      <c r="S1636" s="228"/>
      <c r="T1636" s="228"/>
      <c r="U1636" s="228"/>
      <c r="V1636" s="228"/>
      <c r="W1636" s="228"/>
      <c r="X1636" s="228"/>
      <c r="Y1636" s="228"/>
      <c r="Z1636" s="228"/>
      <c r="AA1636" s="243" t="str">
        <f t="shared" si="123"/>
        <v/>
      </c>
      <c r="AB1636" s="243"/>
      <c r="AC1636" s="243"/>
      <c r="AD1636" s="243"/>
      <c r="AE1636" s="243"/>
      <c r="AF1636" s="244"/>
      <c r="AL1636" s="53"/>
      <c r="AQ1636" s="73"/>
    </row>
    <row r="1637" spans="1:43" s="28" customFormat="1" hidden="1" outlineLevel="1" x14ac:dyDescent="0.3">
      <c r="A1637" s="222" t="s">
        <v>21</v>
      </c>
      <c r="B1637" s="223"/>
      <c r="C1637" s="223"/>
      <c r="D1637" s="223"/>
      <c r="E1637" s="223"/>
      <c r="F1637" s="223"/>
      <c r="G1637" s="223"/>
      <c r="H1637" s="223"/>
      <c r="I1637" s="223"/>
      <c r="J1637" s="223"/>
      <c r="K1637" s="223"/>
      <c r="L1637" s="223"/>
      <c r="M1637" s="223"/>
      <c r="N1637" s="223"/>
      <c r="O1637" s="223"/>
      <c r="P1637" s="223"/>
      <c r="Q1637" s="223"/>
      <c r="R1637" s="223"/>
      <c r="S1637" s="223"/>
      <c r="T1637" s="223"/>
      <c r="U1637" s="223"/>
      <c r="V1637" s="223"/>
      <c r="W1637" s="224">
        <f>TRUNC(SUM(AA1629:AF1636),2)</f>
        <v>0</v>
      </c>
      <c r="X1637" s="225"/>
      <c r="Y1637" s="225"/>
      <c r="Z1637" s="225"/>
      <c r="AA1637" s="225"/>
      <c r="AB1637" s="225"/>
      <c r="AC1637" s="225"/>
      <c r="AD1637" s="225"/>
      <c r="AE1637" s="225"/>
      <c r="AF1637" s="225"/>
      <c r="AL1637" s="53"/>
      <c r="AQ1637" s="73"/>
    </row>
    <row r="1638" spans="1:43" s="28" customFormat="1" hidden="1" outlineLevel="1" x14ac:dyDescent="0.3">
      <c r="A1638" s="10"/>
      <c r="B1638" s="11"/>
      <c r="C1638" s="11"/>
      <c r="D1638" s="12"/>
      <c r="E1638" s="13"/>
      <c r="F1638" s="13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32"/>
      <c r="Y1638" s="32"/>
      <c r="Z1638" s="32"/>
      <c r="AA1638" s="32"/>
      <c r="AB1638" s="35"/>
      <c r="AC1638" s="35"/>
      <c r="AD1638" s="35"/>
      <c r="AE1638" s="35"/>
      <c r="AF1638" s="14"/>
      <c r="AL1638" s="53"/>
      <c r="AQ1638" s="73"/>
    </row>
    <row r="1639" spans="1:43" s="28" customFormat="1" hidden="1" outlineLevel="1" x14ac:dyDescent="0.3">
      <c r="A1639" s="241" t="s">
        <v>22</v>
      </c>
      <c r="B1639" s="241"/>
      <c r="C1639" s="241"/>
      <c r="D1639" s="241"/>
      <c r="E1639" s="231" t="s">
        <v>10</v>
      </c>
      <c r="F1639" s="231"/>
      <c r="G1639" s="231" t="s">
        <v>23</v>
      </c>
      <c r="H1639" s="231"/>
      <c r="I1639" s="231"/>
      <c r="J1639" s="231" t="s">
        <v>24</v>
      </c>
      <c r="K1639" s="231"/>
      <c r="L1639" s="231"/>
      <c r="M1639" s="231" t="s">
        <v>25</v>
      </c>
      <c r="N1639" s="231"/>
      <c r="O1639" s="231"/>
      <c r="P1639" s="231"/>
      <c r="Q1639" s="231"/>
      <c r="R1639" s="231" t="s">
        <v>26</v>
      </c>
      <c r="S1639" s="231"/>
      <c r="T1639" s="231"/>
      <c r="U1639" s="231"/>
      <c r="V1639" s="231"/>
      <c r="W1639" s="231" t="s">
        <v>5</v>
      </c>
      <c r="X1639" s="231"/>
      <c r="Y1639" s="231"/>
      <c r="Z1639" s="231"/>
      <c r="AA1639" s="231"/>
      <c r="AB1639" s="231"/>
      <c r="AC1639" s="231"/>
      <c r="AD1639" s="231"/>
      <c r="AE1639" s="231"/>
      <c r="AF1639" s="231"/>
      <c r="AL1639" s="53"/>
      <c r="AQ1639" s="73"/>
    </row>
    <row r="1640" spans="1:43" s="28" customFormat="1" hidden="1" outlineLevel="1" x14ac:dyDescent="0.3">
      <c r="A1640" s="17" t="s">
        <v>203</v>
      </c>
      <c r="B1640" s="18"/>
      <c r="C1640" s="18"/>
      <c r="D1640" s="19"/>
      <c r="E1640" s="233" t="s">
        <v>160</v>
      </c>
      <c r="F1640" s="233"/>
      <c r="G1640" s="227"/>
      <c r="H1640" s="227"/>
      <c r="I1640" s="227"/>
      <c r="J1640" s="232" t="s">
        <v>43</v>
      </c>
      <c r="K1640" s="232"/>
      <c r="L1640" s="232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2"/>
      <c r="W1640" s="20"/>
      <c r="X1640" s="33"/>
      <c r="Y1640" s="33"/>
      <c r="Z1640" s="33"/>
      <c r="AA1640" s="33"/>
      <c r="AB1640" s="33"/>
      <c r="AC1640" s="33"/>
      <c r="AD1640" s="33"/>
      <c r="AE1640" s="220">
        <f>IF(A1640="","",(W1637*G1640/100))</f>
        <v>0</v>
      </c>
      <c r="AF1640" s="234"/>
      <c r="AL1640" s="53"/>
      <c r="AQ1640" s="73"/>
    </row>
    <row r="1641" spans="1:43" s="28" customFormat="1" hidden="1" outlineLevel="1" x14ac:dyDescent="0.3">
      <c r="A1641" s="17" t="s">
        <v>72</v>
      </c>
      <c r="B1641" s="18"/>
      <c r="C1641" s="18"/>
      <c r="D1641" s="19"/>
      <c r="E1641" s="233" t="s">
        <v>75</v>
      </c>
      <c r="F1641" s="233"/>
      <c r="G1641" s="227"/>
      <c r="H1641" s="227"/>
      <c r="I1641" s="227"/>
      <c r="J1641" s="232" t="s">
        <v>43</v>
      </c>
      <c r="K1641" s="232"/>
      <c r="L1641" s="232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2"/>
      <c r="W1641" s="20"/>
      <c r="X1641" s="33"/>
      <c r="Y1641" s="33"/>
      <c r="Z1641" s="33"/>
      <c r="AA1641" s="33"/>
      <c r="AB1641" s="33"/>
      <c r="AC1641" s="33"/>
      <c r="AD1641" s="33"/>
      <c r="AE1641" s="220">
        <f>IF(A1641="","",(W1637*G1641/100))</f>
        <v>0</v>
      </c>
      <c r="AF1641" s="234"/>
      <c r="AL1641" s="53"/>
      <c r="AQ1641" s="73"/>
    </row>
    <row r="1642" spans="1:43" s="28" customFormat="1" hidden="1" outlineLevel="1" x14ac:dyDescent="0.3">
      <c r="A1642" s="21" t="s">
        <v>73</v>
      </c>
      <c r="B1642" s="18"/>
      <c r="C1642" s="18"/>
      <c r="D1642" s="19"/>
      <c r="E1642" s="233" t="s">
        <v>76</v>
      </c>
      <c r="F1642" s="233"/>
      <c r="G1642" s="227"/>
      <c r="H1642" s="227"/>
      <c r="I1642" s="227"/>
      <c r="J1642" s="232" t="s">
        <v>43</v>
      </c>
      <c r="K1642" s="232"/>
      <c r="L1642" s="232"/>
      <c r="M1642" s="45"/>
      <c r="N1642" s="45"/>
      <c r="O1642" s="45"/>
      <c r="P1642" s="45"/>
      <c r="Q1642" s="45"/>
      <c r="R1642" s="45"/>
      <c r="S1642" s="45"/>
      <c r="T1642" s="45"/>
      <c r="U1642" s="45"/>
      <c r="V1642" s="45"/>
      <c r="W1642" s="20"/>
      <c r="X1642" s="33"/>
      <c r="Y1642" s="33"/>
      <c r="Z1642" s="33"/>
      <c r="AA1642" s="33"/>
      <c r="AB1642" s="33"/>
      <c r="AC1642" s="33"/>
      <c r="AD1642" s="33"/>
      <c r="AE1642" s="220">
        <f>IF(A1642="","",(W1637*G1642/100))</f>
        <v>0</v>
      </c>
      <c r="AF1642" s="234"/>
      <c r="AL1642" s="53"/>
      <c r="AQ1642" s="73"/>
    </row>
    <row r="1643" spans="1:43" s="28" customFormat="1" hidden="1" outlineLevel="1" x14ac:dyDescent="0.3">
      <c r="A1643" s="21" t="s">
        <v>74</v>
      </c>
      <c r="B1643" s="18"/>
      <c r="C1643" s="18"/>
      <c r="D1643" s="19"/>
      <c r="E1643" s="233" t="s">
        <v>77</v>
      </c>
      <c r="F1643" s="233"/>
      <c r="G1643" s="227"/>
      <c r="H1643" s="227"/>
      <c r="I1643" s="227"/>
      <c r="J1643" s="232" t="s">
        <v>43</v>
      </c>
      <c r="K1643" s="232"/>
      <c r="L1643" s="232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2"/>
      <c r="W1643" s="22"/>
      <c r="X1643" s="34"/>
      <c r="Y1643" s="34"/>
      <c r="Z1643" s="34"/>
      <c r="AA1643" s="34"/>
      <c r="AB1643" s="34"/>
      <c r="AC1643" s="34"/>
      <c r="AD1643" s="34"/>
      <c r="AE1643" s="220">
        <f>IF(A1643="","",(W1637*G1643/100))</f>
        <v>0</v>
      </c>
      <c r="AF1643" s="234"/>
      <c r="AL1643" s="53"/>
      <c r="AQ1643" s="73"/>
    </row>
    <row r="1644" spans="1:43" s="28" customFormat="1" hidden="1" outlineLevel="1" x14ac:dyDescent="0.3">
      <c r="A1644" s="222" t="s">
        <v>27</v>
      </c>
      <c r="B1644" s="223"/>
      <c r="C1644" s="223"/>
      <c r="D1644" s="223"/>
      <c r="E1644" s="223"/>
      <c r="F1644" s="223"/>
      <c r="G1644" s="223"/>
      <c r="H1644" s="223"/>
      <c r="I1644" s="223"/>
      <c r="J1644" s="223"/>
      <c r="K1644" s="223"/>
      <c r="L1644" s="223"/>
      <c r="M1644" s="223"/>
      <c r="N1644" s="223"/>
      <c r="O1644" s="223"/>
      <c r="P1644" s="223"/>
      <c r="Q1644" s="223"/>
      <c r="R1644" s="223"/>
      <c r="S1644" s="223"/>
      <c r="T1644" s="223"/>
      <c r="U1644" s="223"/>
      <c r="V1644" s="223"/>
      <c r="W1644" s="224">
        <f>TRUNC(SUM(AE1640:AF1643),2)</f>
        <v>0</v>
      </c>
      <c r="X1644" s="225"/>
      <c r="Y1644" s="225"/>
      <c r="Z1644" s="225"/>
      <c r="AA1644" s="225"/>
      <c r="AB1644" s="225"/>
      <c r="AC1644" s="225"/>
      <c r="AD1644" s="225"/>
      <c r="AE1644" s="225"/>
      <c r="AF1644" s="225"/>
      <c r="AL1644" s="53"/>
      <c r="AQ1644" s="73"/>
    </row>
    <row r="1645" spans="1:43" s="28" customFormat="1" hidden="1" outlineLevel="1" x14ac:dyDescent="0.3">
      <c r="A1645" s="10"/>
      <c r="B1645" s="11"/>
      <c r="C1645" s="11"/>
      <c r="D1645" s="12"/>
      <c r="E1645" s="13"/>
      <c r="F1645" s="13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32"/>
      <c r="Y1645" s="32"/>
      <c r="Z1645" s="32"/>
      <c r="AA1645" s="32"/>
      <c r="AB1645" s="35"/>
      <c r="AC1645" s="35"/>
      <c r="AD1645" s="35"/>
      <c r="AE1645" s="35"/>
      <c r="AF1645" s="14"/>
      <c r="AL1645" s="53"/>
      <c r="AQ1645" s="73"/>
    </row>
    <row r="1646" spans="1:43" s="28" customFormat="1" hidden="1" outlineLevel="1" x14ac:dyDescent="0.3">
      <c r="A1646" s="238" t="s">
        <v>28</v>
      </c>
      <c r="B1646" s="238"/>
      <c r="C1646" s="238"/>
      <c r="D1646" s="238"/>
      <c r="E1646" s="238"/>
      <c r="F1646" s="238"/>
      <c r="G1646" s="238"/>
      <c r="H1646" s="238"/>
      <c r="I1646" s="238"/>
      <c r="J1646" s="238"/>
      <c r="K1646" s="238"/>
      <c r="L1646" s="238"/>
      <c r="M1646" s="238"/>
      <c r="N1646" s="224">
        <f>SUM(W1626,W1637,W1644)</f>
        <v>0</v>
      </c>
      <c r="O1646" s="225"/>
      <c r="P1646" s="225"/>
      <c r="Q1646" s="225"/>
      <c r="R1646" s="225"/>
      <c r="S1646" s="225"/>
      <c r="T1646" s="225"/>
      <c r="U1646" s="225"/>
      <c r="V1646" s="225"/>
      <c r="W1646" s="225"/>
      <c r="X1646" s="225"/>
      <c r="Y1646" s="225"/>
      <c r="Z1646" s="225"/>
      <c r="AA1646" s="225"/>
      <c r="AB1646" s="225"/>
      <c r="AC1646" s="225"/>
      <c r="AD1646" s="225"/>
      <c r="AE1646" s="225"/>
      <c r="AF1646" s="225"/>
      <c r="AL1646" s="53"/>
      <c r="AQ1646" s="73"/>
    </row>
    <row r="1647" spans="1:43" s="28" customFormat="1" hidden="1" outlineLevel="1" x14ac:dyDescent="0.3">
      <c r="A1647" s="239" t="s">
        <v>29</v>
      </c>
      <c r="B1647" s="239"/>
      <c r="C1647" s="239"/>
      <c r="D1647" s="239"/>
      <c r="E1647" s="239"/>
      <c r="F1647" s="239"/>
      <c r="G1647" s="239"/>
      <c r="H1647" s="239"/>
      <c r="I1647" s="239"/>
      <c r="J1647" s="239"/>
      <c r="K1647" s="239"/>
      <c r="L1647" s="239"/>
      <c r="M1647" s="239"/>
      <c r="N1647" s="240">
        <f>AH1680</f>
        <v>1</v>
      </c>
      <c r="O1647" s="240"/>
      <c r="P1647" s="240"/>
      <c r="Q1647" s="240"/>
      <c r="R1647" s="240"/>
      <c r="S1647" s="240"/>
      <c r="T1647" s="240"/>
      <c r="U1647" s="240"/>
      <c r="V1647" s="240"/>
      <c r="W1647" s="240"/>
      <c r="X1647" s="240"/>
      <c r="Y1647" s="240"/>
      <c r="Z1647" s="240"/>
      <c r="AA1647" s="240"/>
      <c r="AB1647" s="240"/>
      <c r="AC1647" s="240"/>
      <c r="AD1647" s="240"/>
      <c r="AE1647" s="240"/>
      <c r="AF1647" s="240"/>
      <c r="AL1647" s="53"/>
      <c r="AQ1647" s="73"/>
    </row>
    <row r="1648" spans="1:43" s="28" customFormat="1" hidden="1" outlineLevel="1" x14ac:dyDescent="0.3">
      <c r="A1648" s="238" t="s">
        <v>30</v>
      </c>
      <c r="B1648" s="238"/>
      <c r="C1648" s="238"/>
      <c r="D1648" s="238"/>
      <c r="E1648" s="238"/>
      <c r="F1648" s="238"/>
      <c r="G1648" s="238"/>
      <c r="H1648" s="238"/>
      <c r="I1648" s="238"/>
      <c r="J1648" s="238"/>
      <c r="K1648" s="238"/>
      <c r="L1648" s="238"/>
      <c r="M1648" s="238"/>
      <c r="N1648" s="224">
        <f>TRUNC(N1646/N1647,2)</f>
        <v>0</v>
      </c>
      <c r="O1648" s="225"/>
      <c r="P1648" s="225"/>
      <c r="Q1648" s="225"/>
      <c r="R1648" s="225"/>
      <c r="S1648" s="225"/>
      <c r="T1648" s="225"/>
      <c r="U1648" s="225"/>
      <c r="V1648" s="225"/>
      <c r="W1648" s="225"/>
      <c r="X1648" s="225"/>
      <c r="Y1648" s="225"/>
      <c r="Z1648" s="225"/>
      <c r="AA1648" s="225"/>
      <c r="AB1648" s="225"/>
      <c r="AC1648" s="225"/>
      <c r="AD1648" s="225"/>
      <c r="AE1648" s="225"/>
      <c r="AF1648" s="225"/>
      <c r="AL1648" s="53"/>
      <c r="AQ1648" s="73"/>
    </row>
    <row r="1649" spans="1:43" s="28" customFormat="1" hidden="1" outlineLevel="1" x14ac:dyDescent="0.3">
      <c r="A1649" s="10"/>
      <c r="B1649" s="11"/>
      <c r="C1649" s="11"/>
      <c r="D1649" s="12"/>
      <c r="E1649" s="13"/>
      <c r="F1649" s="13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32"/>
      <c r="Y1649" s="32"/>
      <c r="Z1649" s="32"/>
      <c r="AA1649" s="32"/>
      <c r="AB1649" s="35"/>
      <c r="AC1649" s="35"/>
      <c r="AD1649" s="35"/>
      <c r="AE1649" s="35"/>
      <c r="AF1649" s="14"/>
      <c r="AL1649" s="53"/>
      <c r="AQ1649" s="73"/>
    </row>
    <row r="1650" spans="1:43" s="28" customFormat="1" hidden="1" outlineLevel="1" x14ac:dyDescent="0.3">
      <c r="A1650" s="241" t="s">
        <v>31</v>
      </c>
      <c r="B1650" s="241"/>
      <c r="C1650" s="241"/>
      <c r="D1650" s="241"/>
      <c r="E1650" s="231" t="s">
        <v>10</v>
      </c>
      <c r="F1650" s="231"/>
      <c r="G1650" s="231" t="s">
        <v>0</v>
      </c>
      <c r="H1650" s="231"/>
      <c r="I1650" s="235" t="s">
        <v>32</v>
      </c>
      <c r="J1650" s="235"/>
      <c r="K1650" s="235"/>
      <c r="L1650" s="235"/>
      <c r="M1650" s="235"/>
      <c r="N1650" s="235"/>
      <c r="O1650" s="235"/>
      <c r="P1650" s="235"/>
      <c r="Q1650" s="235" t="s">
        <v>16</v>
      </c>
      <c r="R1650" s="235"/>
      <c r="S1650" s="235"/>
      <c r="T1650" s="235"/>
      <c r="U1650" s="235"/>
      <c r="V1650" s="235"/>
      <c r="W1650" s="235"/>
      <c r="X1650" s="235"/>
      <c r="Y1650" s="235"/>
      <c r="Z1650" s="235"/>
      <c r="AA1650" s="235"/>
      <c r="AB1650" s="211" t="s">
        <v>32</v>
      </c>
      <c r="AC1650" s="211"/>
      <c r="AD1650" s="211"/>
      <c r="AE1650" s="211"/>
      <c r="AF1650" s="211"/>
      <c r="AL1650" s="53"/>
      <c r="AQ1650" s="73"/>
    </row>
    <row r="1651" spans="1:43" s="28" customFormat="1" hidden="1" outlineLevel="1" x14ac:dyDescent="0.3">
      <c r="A1651" s="212" t="str">
        <f>IF(E1651="","",VLOOKUP(E1651,[2]Material!$A$3:$N$526,2,FALSE))</f>
        <v>EMULSÃO ASFÁLTICA RC-1C C/ POLIMERO</v>
      </c>
      <c r="B1651" s="213"/>
      <c r="C1651" s="213"/>
      <c r="D1651" s="213"/>
      <c r="E1651" s="216">
        <v>10077</v>
      </c>
      <c r="F1651" s="216"/>
      <c r="G1651" s="216" t="str">
        <f>IF(E1651="","",VLOOKUP(E1651,[2]Material!$A$3:$N$526,3,FALSE))</f>
        <v>t</v>
      </c>
      <c r="H1651" s="216"/>
      <c r="I1651" s="230">
        <f>IF(E1651="","",VLOOKUP(E1651,Material!A:D,4,FALSE))</f>
        <v>3334.319</v>
      </c>
      <c r="J1651" s="230"/>
      <c r="K1651" s="230"/>
      <c r="L1651" s="230"/>
      <c r="M1651" s="230"/>
      <c r="N1651" s="230"/>
      <c r="O1651" s="230"/>
      <c r="P1651" s="230"/>
      <c r="Q1651" s="40"/>
      <c r="R1651" s="40"/>
      <c r="S1651" s="40"/>
      <c r="T1651" s="40"/>
      <c r="U1651" s="40"/>
      <c r="V1651" s="40"/>
      <c r="W1651" s="217">
        <v>1</v>
      </c>
      <c r="X1651" s="217"/>
      <c r="Y1651" s="217"/>
      <c r="Z1651" s="217"/>
      <c r="AA1651" s="217"/>
      <c r="AB1651" s="33"/>
      <c r="AC1651" s="33"/>
      <c r="AD1651" s="33"/>
      <c r="AE1651" s="33"/>
      <c r="AF1651" s="23">
        <f t="shared" ref="AF1651:AF1660" si="124">IF(W1651="","",I1651*W1651)</f>
        <v>3334.319</v>
      </c>
      <c r="AL1651" s="53"/>
      <c r="AQ1651" s="73"/>
    </row>
    <row r="1652" spans="1:43" s="28" customFormat="1" hidden="1" outlineLevel="1" x14ac:dyDescent="0.3">
      <c r="A1652" s="212" t="str">
        <f>IF(E1652="","",VLOOKUP(E1652,[2]Material!$A$3:$N$526,2,FALSE))</f>
        <v/>
      </c>
      <c r="B1652" s="213"/>
      <c r="C1652" s="213"/>
      <c r="D1652" s="213"/>
      <c r="E1652" s="216"/>
      <c r="F1652" s="216"/>
      <c r="G1652" s="216" t="str">
        <f>IF(E1652="","",VLOOKUP(E1652,[2]Material!$A$3:$N$526,3,FALSE))</f>
        <v/>
      </c>
      <c r="H1652" s="216"/>
      <c r="I1652" s="230" t="str">
        <f>IF(E1652="","",VLOOKUP(E1652,[2]Material!$A$3:$N$526,4,FALSE))</f>
        <v/>
      </c>
      <c r="J1652" s="230"/>
      <c r="K1652" s="230"/>
      <c r="L1652" s="230"/>
      <c r="M1652" s="230"/>
      <c r="N1652" s="230"/>
      <c r="O1652" s="230"/>
      <c r="P1652" s="230"/>
      <c r="Q1652" s="40"/>
      <c r="R1652" s="40"/>
      <c r="S1652" s="40"/>
      <c r="T1652" s="40"/>
      <c r="U1652" s="40"/>
      <c r="V1652" s="40"/>
      <c r="W1652" s="217"/>
      <c r="X1652" s="217"/>
      <c r="Y1652" s="217"/>
      <c r="Z1652" s="217"/>
      <c r="AA1652" s="217"/>
      <c r="AB1652" s="33"/>
      <c r="AC1652" s="33"/>
      <c r="AD1652" s="33"/>
      <c r="AE1652" s="33"/>
      <c r="AF1652" s="23" t="str">
        <f t="shared" si="124"/>
        <v/>
      </c>
      <c r="AL1652" s="53"/>
      <c r="AQ1652" s="73"/>
    </row>
    <row r="1653" spans="1:43" s="28" customFormat="1" hidden="1" outlineLevel="1" x14ac:dyDescent="0.3">
      <c r="A1653" s="212" t="str">
        <f>IF(E1653="","",VLOOKUP(E1653,[2]Material!$A$3:$N$526,2,FALSE))</f>
        <v/>
      </c>
      <c r="B1653" s="213"/>
      <c r="C1653" s="213"/>
      <c r="D1653" s="213"/>
      <c r="E1653" s="216"/>
      <c r="F1653" s="216"/>
      <c r="G1653" s="216" t="str">
        <f>IF(E1653="","",VLOOKUP(E1653,[2]Material!$A$3:$N$526,3,FALSE))</f>
        <v/>
      </c>
      <c r="H1653" s="216"/>
      <c r="I1653" s="230" t="str">
        <f>IF(E1653="","",VLOOKUP(E1653,[2]Material!$A$3:$N$526,4,FALSE))</f>
        <v/>
      </c>
      <c r="J1653" s="230"/>
      <c r="K1653" s="230"/>
      <c r="L1653" s="230"/>
      <c r="M1653" s="230"/>
      <c r="N1653" s="230"/>
      <c r="O1653" s="230"/>
      <c r="P1653" s="230"/>
      <c r="Q1653" s="40"/>
      <c r="R1653" s="40"/>
      <c r="S1653" s="40"/>
      <c r="T1653" s="40"/>
      <c r="U1653" s="40"/>
      <c r="V1653" s="40"/>
      <c r="W1653" s="217"/>
      <c r="X1653" s="217"/>
      <c r="Y1653" s="217"/>
      <c r="Z1653" s="217"/>
      <c r="AA1653" s="217"/>
      <c r="AB1653" s="33"/>
      <c r="AC1653" s="33"/>
      <c r="AD1653" s="33"/>
      <c r="AE1653" s="33"/>
      <c r="AF1653" s="23" t="str">
        <f t="shared" si="124"/>
        <v/>
      </c>
      <c r="AL1653" s="53"/>
      <c r="AQ1653" s="73"/>
    </row>
    <row r="1654" spans="1:43" s="28" customFormat="1" hidden="1" outlineLevel="1" x14ac:dyDescent="0.3">
      <c r="A1654" s="212" t="str">
        <f>IF(E1654="","",VLOOKUP(E1654,[2]Material!$A$3:$N$526,2,FALSE))</f>
        <v/>
      </c>
      <c r="B1654" s="213"/>
      <c r="C1654" s="213"/>
      <c r="D1654" s="213"/>
      <c r="E1654" s="214"/>
      <c r="F1654" s="214"/>
      <c r="G1654" s="215" t="str">
        <f>IF(E1654="","",VLOOKUP(E1654,[2]Material!$A$3:$N$526,3,FALSE))</f>
        <v/>
      </c>
      <c r="H1654" s="215"/>
      <c r="I1654" s="229" t="str">
        <f>IF(E1654="","",VLOOKUP(E1654,[2]Material!$A$3:$N$526,4,FALSE))</f>
        <v/>
      </c>
      <c r="J1654" s="229"/>
      <c r="K1654" s="229"/>
      <c r="L1654" s="229"/>
      <c r="M1654" s="229"/>
      <c r="N1654" s="229"/>
      <c r="O1654" s="229"/>
      <c r="P1654" s="229"/>
      <c r="Q1654" s="20"/>
      <c r="R1654" s="20"/>
      <c r="S1654" s="20"/>
      <c r="T1654" s="20"/>
      <c r="U1654" s="20"/>
      <c r="V1654" s="20"/>
      <c r="W1654" s="228"/>
      <c r="X1654" s="228"/>
      <c r="Y1654" s="228"/>
      <c r="Z1654" s="228"/>
      <c r="AA1654" s="228"/>
      <c r="AB1654" s="33"/>
      <c r="AC1654" s="33"/>
      <c r="AD1654" s="33"/>
      <c r="AE1654" s="33"/>
      <c r="AF1654" s="23" t="str">
        <f t="shared" si="124"/>
        <v/>
      </c>
      <c r="AL1654" s="53"/>
      <c r="AQ1654" s="73"/>
    </row>
    <row r="1655" spans="1:43" s="28" customFormat="1" hidden="1" outlineLevel="1" x14ac:dyDescent="0.3">
      <c r="A1655" s="212" t="str">
        <f>IF(E1655="","",VLOOKUP(E1655,[2]Material!$A$3:$N$526,2,FALSE))</f>
        <v/>
      </c>
      <c r="B1655" s="213"/>
      <c r="C1655" s="213"/>
      <c r="D1655" s="213"/>
      <c r="E1655" s="214"/>
      <c r="F1655" s="214"/>
      <c r="G1655" s="215" t="str">
        <f>IF(E1655="","",VLOOKUP(E1655,[2]Material!$A$3:$N$526,3,FALSE))</f>
        <v/>
      </c>
      <c r="H1655" s="215"/>
      <c r="I1655" s="229" t="str">
        <f>IF(E1655="","",VLOOKUP(E1655,[2]Material!$A$3:$N$526,4,FALSE))</f>
        <v/>
      </c>
      <c r="J1655" s="229"/>
      <c r="K1655" s="229"/>
      <c r="L1655" s="229"/>
      <c r="M1655" s="229"/>
      <c r="N1655" s="229"/>
      <c r="O1655" s="229"/>
      <c r="P1655" s="229"/>
      <c r="Q1655" s="20"/>
      <c r="R1655" s="20"/>
      <c r="S1655" s="20"/>
      <c r="T1655" s="20"/>
      <c r="U1655" s="20"/>
      <c r="V1655" s="20"/>
      <c r="W1655" s="228"/>
      <c r="X1655" s="228"/>
      <c r="Y1655" s="228"/>
      <c r="Z1655" s="228"/>
      <c r="AA1655" s="228"/>
      <c r="AB1655" s="33"/>
      <c r="AC1655" s="33"/>
      <c r="AD1655" s="33"/>
      <c r="AE1655" s="33"/>
      <c r="AF1655" s="23" t="str">
        <f t="shared" si="124"/>
        <v/>
      </c>
      <c r="AL1655" s="53"/>
      <c r="AQ1655" s="73"/>
    </row>
    <row r="1656" spans="1:43" s="28" customFormat="1" hidden="1" outlineLevel="1" x14ac:dyDescent="0.3">
      <c r="A1656" s="212" t="str">
        <f>IF(E1656="","",VLOOKUP(E1656,[2]Material!$A$3:$N$526,2,FALSE))</f>
        <v/>
      </c>
      <c r="B1656" s="213"/>
      <c r="C1656" s="213"/>
      <c r="D1656" s="213"/>
      <c r="E1656" s="214"/>
      <c r="F1656" s="214"/>
      <c r="G1656" s="215" t="str">
        <f>IF(E1656="","",VLOOKUP(E1656,[2]Material!$A$3:$N$526,3,FALSE))</f>
        <v/>
      </c>
      <c r="H1656" s="215"/>
      <c r="I1656" s="229" t="str">
        <f>IF(E1656="","",VLOOKUP(E1656,[2]Material!$A$3:$N$526,4,FALSE))</f>
        <v/>
      </c>
      <c r="J1656" s="229"/>
      <c r="K1656" s="229"/>
      <c r="L1656" s="229"/>
      <c r="M1656" s="229"/>
      <c r="N1656" s="229"/>
      <c r="O1656" s="229"/>
      <c r="P1656" s="229"/>
      <c r="Q1656" s="20"/>
      <c r="R1656" s="20"/>
      <c r="S1656" s="20"/>
      <c r="T1656" s="20"/>
      <c r="U1656" s="20"/>
      <c r="V1656" s="20"/>
      <c r="W1656" s="228"/>
      <c r="X1656" s="228"/>
      <c r="Y1656" s="228"/>
      <c r="Z1656" s="228"/>
      <c r="AA1656" s="228"/>
      <c r="AB1656" s="33"/>
      <c r="AC1656" s="33"/>
      <c r="AD1656" s="33"/>
      <c r="AE1656" s="33"/>
      <c r="AF1656" s="23" t="str">
        <f t="shared" si="124"/>
        <v/>
      </c>
      <c r="AL1656" s="53"/>
      <c r="AQ1656" s="73"/>
    </row>
    <row r="1657" spans="1:43" s="28" customFormat="1" hidden="1" outlineLevel="1" x14ac:dyDescent="0.3">
      <c r="A1657" s="212" t="str">
        <f>IF(E1657="","",VLOOKUP(E1657,[2]Material!$A$3:$N$526,2,FALSE))</f>
        <v/>
      </c>
      <c r="B1657" s="213"/>
      <c r="C1657" s="213"/>
      <c r="D1657" s="213"/>
      <c r="E1657" s="214"/>
      <c r="F1657" s="214"/>
      <c r="G1657" s="215" t="str">
        <f>IF(E1657="","",VLOOKUP(E1657,[2]Material!$A$3:$N$526,3,FALSE))</f>
        <v/>
      </c>
      <c r="H1657" s="215"/>
      <c r="I1657" s="229" t="str">
        <f>IF(E1657="","",VLOOKUP(E1657,[2]Material!$A$3:$N$526,4,FALSE))</f>
        <v/>
      </c>
      <c r="J1657" s="229"/>
      <c r="K1657" s="229"/>
      <c r="L1657" s="229"/>
      <c r="M1657" s="229"/>
      <c r="N1657" s="229"/>
      <c r="O1657" s="229"/>
      <c r="P1657" s="229"/>
      <c r="Q1657" s="20"/>
      <c r="R1657" s="20"/>
      <c r="S1657" s="20"/>
      <c r="T1657" s="20"/>
      <c r="U1657" s="20"/>
      <c r="V1657" s="20"/>
      <c r="W1657" s="228"/>
      <c r="X1657" s="228"/>
      <c r="Y1657" s="228"/>
      <c r="Z1657" s="228"/>
      <c r="AA1657" s="228"/>
      <c r="AB1657" s="33"/>
      <c r="AC1657" s="33"/>
      <c r="AD1657" s="33"/>
      <c r="AE1657" s="33"/>
      <c r="AF1657" s="23" t="str">
        <f t="shared" si="124"/>
        <v/>
      </c>
      <c r="AL1657" s="53"/>
      <c r="AQ1657" s="73"/>
    </row>
    <row r="1658" spans="1:43" s="28" customFormat="1" hidden="1" outlineLevel="1" x14ac:dyDescent="0.3">
      <c r="A1658" s="212" t="str">
        <f>IF(E1658="","",VLOOKUP(E1658,[2]Material!$A$3:$N$526,2,FALSE))</f>
        <v/>
      </c>
      <c r="B1658" s="213"/>
      <c r="C1658" s="213"/>
      <c r="D1658" s="213"/>
      <c r="E1658" s="214"/>
      <c r="F1658" s="214"/>
      <c r="G1658" s="215" t="str">
        <f>IF(E1658="","",VLOOKUP(E1658,[2]Material!$A$3:$N$526,3,FALSE))</f>
        <v/>
      </c>
      <c r="H1658" s="215"/>
      <c r="I1658" s="229" t="str">
        <f>IF(E1658="","",VLOOKUP(E1658,[2]Material!$A$3:$N$526,4,FALSE))</f>
        <v/>
      </c>
      <c r="J1658" s="229"/>
      <c r="K1658" s="229"/>
      <c r="L1658" s="229"/>
      <c r="M1658" s="229"/>
      <c r="N1658" s="229"/>
      <c r="O1658" s="229"/>
      <c r="P1658" s="229"/>
      <c r="Q1658" s="20"/>
      <c r="R1658" s="20"/>
      <c r="S1658" s="20"/>
      <c r="T1658" s="20"/>
      <c r="U1658" s="20"/>
      <c r="V1658" s="20"/>
      <c r="W1658" s="228"/>
      <c r="X1658" s="228"/>
      <c r="Y1658" s="228"/>
      <c r="Z1658" s="228"/>
      <c r="AA1658" s="228"/>
      <c r="AB1658" s="33"/>
      <c r="AC1658" s="33"/>
      <c r="AD1658" s="33"/>
      <c r="AE1658" s="33"/>
      <c r="AF1658" s="23" t="str">
        <f t="shared" si="124"/>
        <v/>
      </c>
      <c r="AL1658" s="53"/>
      <c r="AQ1658" s="73"/>
    </row>
    <row r="1659" spans="1:43" s="28" customFormat="1" hidden="1" outlineLevel="1" x14ac:dyDescent="0.3">
      <c r="A1659" s="212" t="str">
        <f>IF(E1659="","",VLOOKUP(E1659,[2]Material!$A$3:$N$526,2,FALSE))</f>
        <v/>
      </c>
      <c r="B1659" s="213"/>
      <c r="C1659" s="213"/>
      <c r="D1659" s="213"/>
      <c r="E1659" s="214"/>
      <c r="F1659" s="214"/>
      <c r="G1659" s="215" t="str">
        <f>IF(E1659="","",VLOOKUP(E1659,[2]Material!$A$3:$N$526,3,FALSE))</f>
        <v/>
      </c>
      <c r="H1659" s="215"/>
      <c r="I1659" s="229" t="str">
        <f>IF(E1659="","",VLOOKUP(E1659,[2]Material!$A$3:$N$526,4,FALSE))</f>
        <v/>
      </c>
      <c r="J1659" s="229"/>
      <c r="K1659" s="229"/>
      <c r="L1659" s="229"/>
      <c r="M1659" s="229"/>
      <c r="N1659" s="229"/>
      <c r="O1659" s="229"/>
      <c r="P1659" s="229"/>
      <c r="Q1659" s="20"/>
      <c r="R1659" s="20"/>
      <c r="S1659" s="20"/>
      <c r="T1659" s="20"/>
      <c r="U1659" s="20"/>
      <c r="V1659" s="20"/>
      <c r="W1659" s="228"/>
      <c r="X1659" s="228"/>
      <c r="Y1659" s="228"/>
      <c r="Z1659" s="228"/>
      <c r="AA1659" s="228"/>
      <c r="AB1659" s="33"/>
      <c r="AC1659" s="33"/>
      <c r="AD1659" s="33"/>
      <c r="AE1659" s="33"/>
      <c r="AF1659" s="23" t="str">
        <f t="shared" si="124"/>
        <v/>
      </c>
      <c r="AL1659" s="53"/>
      <c r="AQ1659" s="73"/>
    </row>
    <row r="1660" spans="1:43" s="28" customFormat="1" hidden="1" outlineLevel="1" x14ac:dyDescent="0.3">
      <c r="A1660" s="212" t="str">
        <f>IF(E1660="","",VLOOKUP(E1660,[2]Material!$A$3:$N$526,2,FALSE))</f>
        <v/>
      </c>
      <c r="B1660" s="213"/>
      <c r="C1660" s="213"/>
      <c r="D1660" s="213"/>
      <c r="E1660" s="214"/>
      <c r="F1660" s="214"/>
      <c r="G1660" s="215" t="str">
        <f>IF(E1660="","",VLOOKUP(E1660,[2]Material!$A$3:$N$526,3,FALSE))</f>
        <v/>
      </c>
      <c r="H1660" s="215"/>
      <c r="I1660" s="229" t="str">
        <f>IF(E1660="","",VLOOKUP(E1660,[2]Material!$A$3:$N$526,4,FALSE))</f>
        <v/>
      </c>
      <c r="J1660" s="229"/>
      <c r="K1660" s="229"/>
      <c r="L1660" s="229"/>
      <c r="M1660" s="229"/>
      <c r="N1660" s="229"/>
      <c r="O1660" s="229"/>
      <c r="P1660" s="229"/>
      <c r="Q1660" s="20"/>
      <c r="R1660" s="20"/>
      <c r="S1660" s="20"/>
      <c r="T1660" s="20"/>
      <c r="U1660" s="20"/>
      <c r="V1660" s="20"/>
      <c r="W1660" s="228"/>
      <c r="X1660" s="228"/>
      <c r="Y1660" s="228"/>
      <c r="Z1660" s="228"/>
      <c r="AA1660" s="228"/>
      <c r="AB1660" s="33"/>
      <c r="AC1660" s="33"/>
      <c r="AD1660" s="33"/>
      <c r="AE1660" s="33"/>
      <c r="AF1660" s="23" t="str">
        <f t="shared" si="124"/>
        <v/>
      </c>
      <c r="AL1660" s="53"/>
      <c r="AQ1660" s="73"/>
    </row>
    <row r="1661" spans="1:43" s="28" customFormat="1" hidden="1" outlineLevel="1" x14ac:dyDescent="0.3">
      <c r="A1661" s="222" t="s">
        <v>33</v>
      </c>
      <c r="B1661" s="223"/>
      <c r="C1661" s="223"/>
      <c r="D1661" s="223"/>
      <c r="E1661" s="223"/>
      <c r="F1661" s="223"/>
      <c r="G1661" s="223"/>
      <c r="H1661" s="223"/>
      <c r="I1661" s="223"/>
      <c r="J1661" s="223"/>
      <c r="K1661" s="223"/>
      <c r="L1661" s="223"/>
      <c r="M1661" s="223"/>
      <c r="N1661" s="223"/>
      <c r="O1661" s="223"/>
      <c r="P1661" s="223"/>
      <c r="Q1661" s="223"/>
      <c r="R1661" s="223"/>
      <c r="S1661" s="223"/>
      <c r="T1661" s="223"/>
      <c r="U1661" s="223"/>
      <c r="V1661" s="223"/>
      <c r="W1661" s="224">
        <f>TRUNC(SUM(AA1651:AF1660),2)</f>
        <v>3334.31</v>
      </c>
      <c r="X1661" s="225"/>
      <c r="Y1661" s="225"/>
      <c r="Z1661" s="225"/>
      <c r="AA1661" s="225"/>
      <c r="AB1661" s="225"/>
      <c r="AC1661" s="225"/>
      <c r="AD1661" s="225"/>
      <c r="AE1661" s="225"/>
      <c r="AF1661" s="225"/>
      <c r="AL1661" s="53"/>
      <c r="AQ1661" s="73"/>
    </row>
    <row r="1662" spans="1:43" s="28" customFormat="1" hidden="1" outlineLevel="1" x14ac:dyDescent="0.3">
      <c r="A1662" s="10"/>
      <c r="B1662" s="11"/>
      <c r="C1662" s="11"/>
      <c r="D1662" s="12"/>
      <c r="E1662" s="13"/>
      <c r="F1662" s="13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32"/>
      <c r="Y1662" s="32"/>
      <c r="Z1662" s="32"/>
      <c r="AA1662" s="32"/>
      <c r="AB1662" s="35"/>
      <c r="AC1662" s="35"/>
      <c r="AD1662" s="35"/>
      <c r="AE1662" s="35"/>
      <c r="AF1662" s="14"/>
      <c r="AL1662" s="53"/>
      <c r="AQ1662" s="73"/>
    </row>
    <row r="1663" spans="1:43" s="28" customFormat="1" hidden="1" outlineLevel="1" x14ac:dyDescent="0.3">
      <c r="A1663" s="241" t="s">
        <v>34</v>
      </c>
      <c r="B1663" s="241"/>
      <c r="C1663" s="241"/>
      <c r="D1663" s="241"/>
      <c r="E1663" s="231" t="s">
        <v>10</v>
      </c>
      <c r="F1663" s="231"/>
      <c r="G1663" s="231" t="s">
        <v>0</v>
      </c>
      <c r="H1663" s="231"/>
      <c r="I1663" s="231" t="s">
        <v>32</v>
      </c>
      <c r="J1663" s="231"/>
      <c r="K1663" s="231"/>
      <c r="L1663" s="231"/>
      <c r="M1663" s="231"/>
      <c r="N1663" s="231"/>
      <c r="O1663" s="231"/>
      <c r="P1663" s="231"/>
      <c r="Q1663" s="231" t="s">
        <v>16</v>
      </c>
      <c r="R1663" s="231"/>
      <c r="S1663" s="231"/>
      <c r="T1663" s="231"/>
      <c r="U1663" s="231"/>
      <c r="V1663" s="231"/>
      <c r="W1663" s="231"/>
      <c r="X1663" s="231"/>
      <c r="Y1663" s="231"/>
      <c r="Z1663" s="231"/>
      <c r="AA1663" s="231"/>
      <c r="AB1663" s="242" t="s">
        <v>32</v>
      </c>
      <c r="AC1663" s="242"/>
      <c r="AD1663" s="242"/>
      <c r="AE1663" s="242"/>
      <c r="AF1663" s="242"/>
      <c r="AL1663" s="53"/>
      <c r="AQ1663" s="73"/>
    </row>
    <row r="1664" spans="1:43" s="28" customFormat="1" hidden="1" outlineLevel="1" x14ac:dyDescent="0.3">
      <c r="A1664" s="212" t="s">
        <v>423</v>
      </c>
      <c r="B1664" s="213"/>
      <c r="C1664" s="213"/>
      <c r="D1664" s="213"/>
      <c r="E1664" s="216"/>
      <c r="F1664" s="216"/>
      <c r="G1664" s="216" t="s">
        <v>423</v>
      </c>
      <c r="H1664" s="216"/>
      <c r="I1664" s="226" t="s">
        <v>423</v>
      </c>
      <c r="J1664" s="226"/>
      <c r="K1664" s="226"/>
      <c r="L1664" s="226"/>
      <c r="M1664" s="226"/>
      <c r="N1664" s="226"/>
      <c r="O1664" s="226"/>
      <c r="P1664" s="226"/>
      <c r="Q1664" s="40"/>
      <c r="R1664" s="40"/>
      <c r="S1664" s="40"/>
      <c r="T1664" s="40"/>
      <c r="U1664" s="40"/>
      <c r="V1664" s="40"/>
      <c r="W1664" s="217"/>
      <c r="X1664" s="217"/>
      <c r="Y1664" s="217"/>
      <c r="Z1664" s="217"/>
      <c r="AA1664" s="217"/>
      <c r="AB1664" s="33"/>
      <c r="AC1664" s="33"/>
      <c r="AD1664" s="33"/>
      <c r="AE1664" s="33"/>
      <c r="AF1664" s="23" t="str">
        <f t="shared" ref="AF1664:AF1669" si="125">IF(W1664="","",I1664*W1664)</f>
        <v/>
      </c>
      <c r="AL1664" s="53"/>
      <c r="AQ1664" s="73"/>
    </row>
    <row r="1665" spans="1:48" s="28" customFormat="1" hidden="1" outlineLevel="1" x14ac:dyDescent="0.3">
      <c r="A1665" s="212" t="s">
        <v>423</v>
      </c>
      <c r="B1665" s="213"/>
      <c r="C1665" s="213"/>
      <c r="D1665" s="213"/>
      <c r="E1665" s="214"/>
      <c r="F1665" s="214"/>
      <c r="G1665" s="216" t="s">
        <v>423</v>
      </c>
      <c r="H1665" s="216"/>
      <c r="I1665" s="227" t="s">
        <v>423</v>
      </c>
      <c r="J1665" s="227"/>
      <c r="K1665" s="227"/>
      <c r="L1665" s="227"/>
      <c r="M1665" s="227"/>
      <c r="N1665" s="227"/>
      <c r="O1665" s="227"/>
      <c r="P1665" s="227"/>
      <c r="Q1665" s="20"/>
      <c r="R1665" s="20"/>
      <c r="S1665" s="20"/>
      <c r="T1665" s="20"/>
      <c r="U1665" s="20"/>
      <c r="V1665" s="20"/>
      <c r="W1665" s="228"/>
      <c r="X1665" s="228"/>
      <c r="Y1665" s="228"/>
      <c r="Z1665" s="228"/>
      <c r="AA1665" s="228"/>
      <c r="AB1665" s="33"/>
      <c r="AC1665" s="33"/>
      <c r="AD1665" s="33"/>
      <c r="AE1665" s="33"/>
      <c r="AF1665" s="23" t="str">
        <f t="shared" si="125"/>
        <v/>
      </c>
      <c r="AL1665" s="53"/>
      <c r="AQ1665" s="73"/>
    </row>
    <row r="1666" spans="1:48" s="28" customFormat="1" hidden="1" outlineLevel="1" x14ac:dyDescent="0.3">
      <c r="A1666" s="212" t="s">
        <v>423</v>
      </c>
      <c r="B1666" s="213"/>
      <c r="C1666" s="213"/>
      <c r="D1666" s="213"/>
      <c r="E1666" s="214"/>
      <c r="F1666" s="214"/>
      <c r="G1666" s="216" t="s">
        <v>423</v>
      </c>
      <c r="H1666" s="216"/>
      <c r="I1666" s="227" t="s">
        <v>423</v>
      </c>
      <c r="J1666" s="227"/>
      <c r="K1666" s="227"/>
      <c r="L1666" s="227"/>
      <c r="M1666" s="227"/>
      <c r="N1666" s="227"/>
      <c r="O1666" s="227"/>
      <c r="P1666" s="227"/>
      <c r="Q1666" s="20"/>
      <c r="R1666" s="20"/>
      <c r="S1666" s="20"/>
      <c r="T1666" s="20"/>
      <c r="U1666" s="20"/>
      <c r="V1666" s="20"/>
      <c r="W1666" s="228"/>
      <c r="X1666" s="228"/>
      <c r="Y1666" s="228"/>
      <c r="Z1666" s="228"/>
      <c r="AA1666" s="228"/>
      <c r="AB1666" s="33"/>
      <c r="AC1666" s="33"/>
      <c r="AD1666" s="33"/>
      <c r="AE1666" s="33"/>
      <c r="AF1666" s="23" t="str">
        <f t="shared" si="125"/>
        <v/>
      </c>
      <c r="AL1666" s="53"/>
      <c r="AQ1666" s="73"/>
    </row>
    <row r="1667" spans="1:48" s="28" customFormat="1" hidden="1" outlineLevel="1" x14ac:dyDescent="0.3">
      <c r="A1667" s="212" t="s">
        <v>423</v>
      </c>
      <c r="B1667" s="213"/>
      <c r="C1667" s="213"/>
      <c r="D1667" s="213"/>
      <c r="E1667" s="214"/>
      <c r="F1667" s="214"/>
      <c r="G1667" s="215" t="s">
        <v>423</v>
      </c>
      <c r="H1667" s="215"/>
      <c r="I1667" s="227" t="s">
        <v>423</v>
      </c>
      <c r="J1667" s="227"/>
      <c r="K1667" s="227"/>
      <c r="L1667" s="227"/>
      <c r="M1667" s="227"/>
      <c r="N1667" s="227"/>
      <c r="O1667" s="227"/>
      <c r="P1667" s="227"/>
      <c r="Q1667" s="20"/>
      <c r="R1667" s="20"/>
      <c r="S1667" s="20"/>
      <c r="T1667" s="20"/>
      <c r="U1667" s="20"/>
      <c r="V1667" s="20"/>
      <c r="W1667" s="228"/>
      <c r="X1667" s="228"/>
      <c r="Y1667" s="228"/>
      <c r="Z1667" s="228"/>
      <c r="AA1667" s="228"/>
      <c r="AB1667" s="33"/>
      <c r="AC1667" s="33"/>
      <c r="AD1667" s="33"/>
      <c r="AE1667" s="33"/>
      <c r="AF1667" s="23" t="str">
        <f t="shared" si="125"/>
        <v/>
      </c>
      <c r="AL1667" s="53"/>
      <c r="AQ1667" s="73"/>
    </row>
    <row r="1668" spans="1:48" s="28" customFormat="1" hidden="1" outlineLevel="1" x14ac:dyDescent="0.3">
      <c r="A1668" s="212" t="s">
        <v>423</v>
      </c>
      <c r="B1668" s="213"/>
      <c r="C1668" s="213"/>
      <c r="D1668" s="213"/>
      <c r="E1668" s="214"/>
      <c r="F1668" s="214"/>
      <c r="G1668" s="215" t="s">
        <v>423</v>
      </c>
      <c r="H1668" s="215"/>
      <c r="I1668" s="227" t="s">
        <v>423</v>
      </c>
      <c r="J1668" s="227"/>
      <c r="K1668" s="227"/>
      <c r="L1668" s="227"/>
      <c r="M1668" s="227"/>
      <c r="N1668" s="227"/>
      <c r="O1668" s="227"/>
      <c r="P1668" s="227"/>
      <c r="Q1668" s="20"/>
      <c r="R1668" s="20"/>
      <c r="S1668" s="20"/>
      <c r="T1668" s="20"/>
      <c r="U1668" s="20"/>
      <c r="V1668" s="20"/>
      <c r="W1668" s="228"/>
      <c r="X1668" s="228"/>
      <c r="Y1668" s="228"/>
      <c r="Z1668" s="228"/>
      <c r="AA1668" s="228"/>
      <c r="AB1668" s="33"/>
      <c r="AC1668" s="33"/>
      <c r="AD1668" s="33"/>
      <c r="AE1668" s="33"/>
      <c r="AF1668" s="23" t="str">
        <f t="shared" si="125"/>
        <v/>
      </c>
      <c r="AL1668" s="53"/>
      <c r="AQ1668" s="73"/>
    </row>
    <row r="1669" spans="1:48" s="28" customFormat="1" hidden="1" outlineLevel="1" x14ac:dyDescent="0.3">
      <c r="A1669" s="212" t="s">
        <v>423</v>
      </c>
      <c r="B1669" s="213"/>
      <c r="C1669" s="213"/>
      <c r="D1669" s="213"/>
      <c r="E1669" s="214"/>
      <c r="F1669" s="214"/>
      <c r="G1669" s="215" t="s">
        <v>423</v>
      </c>
      <c r="H1669" s="215"/>
      <c r="I1669" s="227" t="s">
        <v>423</v>
      </c>
      <c r="J1669" s="227"/>
      <c r="K1669" s="227"/>
      <c r="L1669" s="227"/>
      <c r="M1669" s="227"/>
      <c r="N1669" s="227"/>
      <c r="O1669" s="227"/>
      <c r="P1669" s="227"/>
      <c r="Q1669" s="20"/>
      <c r="R1669" s="20"/>
      <c r="S1669" s="20"/>
      <c r="T1669" s="20"/>
      <c r="U1669" s="20"/>
      <c r="V1669" s="20"/>
      <c r="W1669" s="228"/>
      <c r="X1669" s="228"/>
      <c r="Y1669" s="228"/>
      <c r="Z1669" s="228"/>
      <c r="AA1669" s="228"/>
      <c r="AB1669" s="33"/>
      <c r="AC1669" s="33"/>
      <c r="AD1669" s="33"/>
      <c r="AE1669" s="33"/>
      <c r="AF1669" s="23" t="str">
        <f t="shared" si="125"/>
        <v/>
      </c>
      <c r="AL1669" s="53"/>
      <c r="AQ1669" s="73"/>
    </row>
    <row r="1670" spans="1:48" s="28" customFormat="1" hidden="1" outlineLevel="1" x14ac:dyDescent="0.3">
      <c r="A1670" s="222" t="s">
        <v>35</v>
      </c>
      <c r="B1670" s="223"/>
      <c r="C1670" s="223"/>
      <c r="D1670" s="223"/>
      <c r="E1670" s="223"/>
      <c r="F1670" s="223"/>
      <c r="G1670" s="223"/>
      <c r="H1670" s="223"/>
      <c r="I1670" s="223"/>
      <c r="J1670" s="223"/>
      <c r="K1670" s="223"/>
      <c r="L1670" s="223"/>
      <c r="M1670" s="223"/>
      <c r="N1670" s="223"/>
      <c r="O1670" s="223"/>
      <c r="P1670" s="223"/>
      <c r="Q1670" s="223"/>
      <c r="R1670" s="223"/>
      <c r="S1670" s="223"/>
      <c r="T1670" s="223"/>
      <c r="U1670" s="223"/>
      <c r="V1670" s="223"/>
      <c r="W1670" s="224">
        <f>TRUNC(SUM(AA1664:AF1669),2)</f>
        <v>0</v>
      </c>
      <c r="X1670" s="225"/>
      <c r="Y1670" s="225"/>
      <c r="Z1670" s="225"/>
      <c r="AA1670" s="225"/>
      <c r="AB1670" s="225"/>
      <c r="AC1670" s="225"/>
      <c r="AD1670" s="225"/>
      <c r="AE1670" s="225"/>
      <c r="AF1670" s="225"/>
      <c r="AL1670" s="53"/>
      <c r="AQ1670" s="73"/>
    </row>
    <row r="1671" spans="1:48" s="28" customFormat="1" hidden="1" outlineLevel="1" x14ac:dyDescent="0.3">
      <c r="A1671" s="10"/>
      <c r="B1671" s="11"/>
      <c r="C1671" s="11"/>
      <c r="D1671" s="12"/>
      <c r="E1671" s="13"/>
      <c r="F1671" s="13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32"/>
      <c r="Y1671" s="32"/>
      <c r="Z1671" s="32"/>
      <c r="AA1671" s="32"/>
      <c r="AB1671" s="35"/>
      <c r="AC1671" s="35"/>
      <c r="AD1671" s="35"/>
      <c r="AE1671" s="35"/>
      <c r="AF1671" s="14"/>
      <c r="AL1671" s="53"/>
      <c r="AQ1671" s="73"/>
    </row>
    <row r="1672" spans="1:48" s="28" customFormat="1" hidden="1" outlineLevel="1" x14ac:dyDescent="0.3">
      <c r="A1672" s="241" t="s">
        <v>36</v>
      </c>
      <c r="B1672" s="241"/>
      <c r="C1672" s="241"/>
      <c r="D1672" s="241"/>
      <c r="E1672" s="231" t="s">
        <v>10</v>
      </c>
      <c r="F1672" s="231"/>
      <c r="G1672" s="231" t="s">
        <v>0</v>
      </c>
      <c r="H1672" s="231"/>
      <c r="I1672" s="231"/>
      <c r="J1672" s="231" t="s">
        <v>37</v>
      </c>
      <c r="K1672" s="231"/>
      <c r="L1672" s="231"/>
      <c r="M1672" s="231"/>
      <c r="N1672" s="231"/>
      <c r="O1672" s="231"/>
      <c r="P1672" s="231"/>
      <c r="Q1672" s="231"/>
      <c r="R1672" s="231" t="s">
        <v>5</v>
      </c>
      <c r="S1672" s="231"/>
      <c r="T1672" s="231"/>
      <c r="U1672" s="231"/>
      <c r="V1672" s="231"/>
      <c r="W1672" s="231"/>
      <c r="X1672" s="231"/>
      <c r="Y1672" s="231"/>
      <c r="Z1672" s="231"/>
      <c r="AA1672" s="231"/>
      <c r="AB1672" s="231"/>
      <c r="AC1672" s="242" t="s">
        <v>16</v>
      </c>
      <c r="AD1672" s="242"/>
      <c r="AE1672" s="242"/>
      <c r="AF1672" s="24" t="s">
        <v>38</v>
      </c>
      <c r="AL1672" s="53"/>
      <c r="AQ1672" s="73"/>
    </row>
    <row r="1673" spans="1:48" s="28" customFormat="1" hidden="1" outlineLevel="1" x14ac:dyDescent="0.3">
      <c r="A1673" s="212" t="str">
        <f>IF(E1673="","",VLOOKUP(E1673,#REF!,2,FALSE))</f>
        <v/>
      </c>
      <c r="B1673" s="213"/>
      <c r="C1673" s="213"/>
      <c r="D1673" s="213"/>
      <c r="E1673" s="216"/>
      <c r="F1673" s="216"/>
      <c r="G1673" s="216" t="str">
        <f>IF(E1673="","",VLOOKUP(E1673,#REF!,3,FALSE))</f>
        <v/>
      </c>
      <c r="H1673" s="216"/>
      <c r="I1673" s="216"/>
      <c r="J1673" s="41"/>
      <c r="K1673" s="41"/>
      <c r="L1673" s="41"/>
      <c r="M1673" s="217"/>
      <c r="N1673" s="217"/>
      <c r="O1673" s="217"/>
      <c r="P1673" s="217"/>
      <c r="Q1673" s="217"/>
      <c r="R1673" s="42"/>
      <c r="S1673" s="42"/>
      <c r="T1673" s="42"/>
      <c r="U1673" s="42"/>
      <c r="V1673" s="42"/>
      <c r="W1673" s="42"/>
      <c r="X1673" s="218" t="str">
        <f>IF(E1673="","",VLOOKUP(E1673,#REF!,4,FALSE))</f>
        <v/>
      </c>
      <c r="Y1673" s="218"/>
      <c r="Z1673" s="218"/>
      <c r="AA1673" s="218"/>
      <c r="AB1673" s="218"/>
      <c r="AC1673" s="218"/>
      <c r="AD1673" s="218"/>
      <c r="AE1673" s="218"/>
      <c r="AF1673" s="23" t="str">
        <f>IF(M1673="","",M1673*X1673*AC1673)</f>
        <v/>
      </c>
      <c r="AL1673" s="53"/>
      <c r="AQ1673" s="73"/>
    </row>
    <row r="1674" spans="1:48" s="28" customFormat="1" hidden="1" outlineLevel="1" x14ac:dyDescent="0.3">
      <c r="A1674" s="212" t="str">
        <f>IF(E1674="","",VLOOKUP(E1674,#REF!,2,FALSE))</f>
        <v/>
      </c>
      <c r="B1674" s="213"/>
      <c r="C1674" s="213"/>
      <c r="D1674" s="213"/>
      <c r="E1674" s="214"/>
      <c r="F1674" s="214"/>
      <c r="G1674" s="215" t="str">
        <f>IF(E1674="","",VLOOKUP(E1674,#REF!,3,FALSE))</f>
        <v/>
      </c>
      <c r="H1674" s="215"/>
      <c r="I1674" s="215"/>
      <c r="J1674" s="25"/>
      <c r="K1674" s="25"/>
      <c r="L1674" s="25"/>
      <c r="M1674" s="219"/>
      <c r="N1674" s="219"/>
      <c r="O1674" s="219"/>
      <c r="P1674" s="219"/>
      <c r="Q1674" s="219"/>
      <c r="R1674" s="20"/>
      <c r="S1674" s="20"/>
      <c r="T1674" s="20"/>
      <c r="U1674" s="20"/>
      <c r="V1674" s="20"/>
      <c r="W1674" s="20"/>
      <c r="X1674" s="220" t="str">
        <f>IF(E1674="","",VLOOKUP(E1674,#REF!,4,FALSE))</f>
        <v/>
      </c>
      <c r="Y1674" s="220"/>
      <c r="Z1674" s="220"/>
      <c r="AA1674" s="220"/>
      <c r="AB1674" s="220"/>
      <c r="AC1674" s="221"/>
      <c r="AD1674" s="221"/>
      <c r="AE1674" s="221"/>
      <c r="AF1674" s="23" t="str">
        <f>IF(M1674="","",M1674*X1674*AC1674)</f>
        <v/>
      </c>
      <c r="AL1674" s="53"/>
      <c r="AQ1674" s="73"/>
    </row>
    <row r="1675" spans="1:48" s="28" customFormat="1" hidden="1" outlineLevel="1" x14ac:dyDescent="0.3">
      <c r="A1675" s="212" t="str">
        <f>IF(E1675="","",VLOOKUP(E1675,#REF!,2,FALSE))</f>
        <v/>
      </c>
      <c r="B1675" s="213"/>
      <c r="C1675" s="213"/>
      <c r="D1675" s="213"/>
      <c r="E1675" s="214"/>
      <c r="F1675" s="214"/>
      <c r="G1675" s="215" t="str">
        <f>IF(E1675="","",VLOOKUP(E1675,#REF!,3,FALSE))</f>
        <v/>
      </c>
      <c r="H1675" s="215"/>
      <c r="I1675" s="215"/>
      <c r="J1675" s="25"/>
      <c r="K1675" s="25"/>
      <c r="L1675" s="25"/>
      <c r="M1675" s="219"/>
      <c r="N1675" s="219"/>
      <c r="O1675" s="219"/>
      <c r="P1675" s="219"/>
      <c r="Q1675" s="219"/>
      <c r="R1675" s="20"/>
      <c r="S1675" s="20"/>
      <c r="T1675" s="20"/>
      <c r="U1675" s="20"/>
      <c r="V1675" s="20"/>
      <c r="W1675" s="20"/>
      <c r="X1675" s="220" t="str">
        <f>IF(E1675="","",VLOOKUP(E1675,#REF!,4,FALSE))</f>
        <v/>
      </c>
      <c r="Y1675" s="220"/>
      <c r="Z1675" s="220"/>
      <c r="AA1675" s="220"/>
      <c r="AB1675" s="220"/>
      <c r="AC1675" s="221"/>
      <c r="AD1675" s="221"/>
      <c r="AE1675" s="221"/>
      <c r="AF1675" s="23" t="str">
        <f>IF(M1675="","",M1675*X1675*AC1675)</f>
        <v/>
      </c>
      <c r="AL1675" s="53"/>
      <c r="AQ1675" s="73"/>
    </row>
    <row r="1676" spans="1:48" s="28" customFormat="1" hidden="1" outlineLevel="1" x14ac:dyDescent="0.3">
      <c r="A1676" s="212" t="str">
        <f>IF(E1676="","",VLOOKUP(E1676,#REF!,2,FALSE))</f>
        <v/>
      </c>
      <c r="B1676" s="213"/>
      <c r="C1676" s="213"/>
      <c r="D1676" s="213"/>
      <c r="E1676" s="214"/>
      <c r="F1676" s="214"/>
      <c r="G1676" s="215" t="str">
        <f>IF(E1676="","",VLOOKUP(E1676,#REF!,3,FALSE))</f>
        <v/>
      </c>
      <c r="H1676" s="215"/>
      <c r="I1676" s="215"/>
      <c r="J1676" s="25"/>
      <c r="K1676" s="25"/>
      <c r="L1676" s="25"/>
      <c r="M1676" s="219"/>
      <c r="N1676" s="219"/>
      <c r="O1676" s="219"/>
      <c r="P1676" s="219"/>
      <c r="Q1676" s="219"/>
      <c r="R1676" s="20"/>
      <c r="S1676" s="20"/>
      <c r="T1676" s="20"/>
      <c r="U1676" s="20"/>
      <c r="V1676" s="20"/>
      <c r="W1676" s="20"/>
      <c r="X1676" s="220" t="str">
        <f>IF(E1676="","",VLOOKUP(E1676,#REF!,4,FALSE))</f>
        <v/>
      </c>
      <c r="Y1676" s="220"/>
      <c r="Z1676" s="220"/>
      <c r="AA1676" s="220"/>
      <c r="AB1676" s="220"/>
      <c r="AC1676" s="221"/>
      <c r="AD1676" s="221"/>
      <c r="AE1676" s="221"/>
      <c r="AF1676" s="23" t="str">
        <f>IF(M1676="","",M1676*X1676*AC1676)</f>
        <v/>
      </c>
      <c r="AL1676" s="53"/>
      <c r="AQ1676" s="73"/>
    </row>
    <row r="1677" spans="1:48" s="28" customFormat="1" hidden="1" outlineLevel="1" x14ac:dyDescent="0.3">
      <c r="A1677" s="212" t="str">
        <f>IF(E1677="","",VLOOKUP(E1677,#REF!,2,FALSE))</f>
        <v/>
      </c>
      <c r="B1677" s="213"/>
      <c r="C1677" s="213"/>
      <c r="D1677" s="213"/>
      <c r="E1677" s="214"/>
      <c r="F1677" s="214"/>
      <c r="G1677" s="215" t="str">
        <f>IF(E1677="","",VLOOKUP(E1677,#REF!,3,FALSE))</f>
        <v/>
      </c>
      <c r="H1677" s="215"/>
      <c r="I1677" s="215"/>
      <c r="J1677" s="25"/>
      <c r="K1677" s="25"/>
      <c r="L1677" s="25"/>
      <c r="M1677" s="219"/>
      <c r="N1677" s="219"/>
      <c r="O1677" s="219"/>
      <c r="P1677" s="219"/>
      <c r="Q1677" s="219"/>
      <c r="R1677" s="20"/>
      <c r="S1677" s="20"/>
      <c r="T1677" s="20"/>
      <c r="U1677" s="20"/>
      <c r="V1677" s="20"/>
      <c r="W1677" s="20"/>
      <c r="X1677" s="220" t="str">
        <f>IF(E1677="","",VLOOKUP(E1677,#REF!,4,f))</f>
        <v/>
      </c>
      <c r="Y1677" s="220"/>
      <c r="Z1677" s="220"/>
      <c r="AA1677" s="220"/>
      <c r="AB1677" s="220"/>
      <c r="AC1677" s="221"/>
      <c r="AD1677" s="221"/>
      <c r="AE1677" s="221"/>
      <c r="AF1677" s="23" t="str">
        <f>IF(M1677="","",M1677*X1677*AC1677)</f>
        <v/>
      </c>
      <c r="AL1677" s="53"/>
      <c r="AQ1677" s="73"/>
    </row>
    <row r="1678" spans="1:48" s="28" customFormat="1" hidden="1" outlineLevel="1" x14ac:dyDescent="0.3">
      <c r="A1678" s="222" t="s">
        <v>39</v>
      </c>
      <c r="B1678" s="223"/>
      <c r="C1678" s="223"/>
      <c r="D1678" s="223"/>
      <c r="E1678" s="223"/>
      <c r="F1678" s="223"/>
      <c r="G1678" s="223"/>
      <c r="H1678" s="223"/>
      <c r="I1678" s="223"/>
      <c r="J1678" s="223"/>
      <c r="K1678" s="223"/>
      <c r="L1678" s="223"/>
      <c r="M1678" s="223"/>
      <c r="N1678" s="223"/>
      <c r="O1678" s="223"/>
      <c r="P1678" s="223"/>
      <c r="Q1678" s="223"/>
      <c r="R1678" s="223"/>
      <c r="S1678" s="223"/>
      <c r="T1678" s="223"/>
      <c r="U1678" s="223"/>
      <c r="V1678" s="223"/>
      <c r="W1678" s="224">
        <f>TRUNC(SUM(AA1673:AF1677),2)</f>
        <v>0</v>
      </c>
      <c r="X1678" s="225"/>
      <c r="Y1678" s="225"/>
      <c r="Z1678" s="225"/>
      <c r="AA1678" s="225"/>
      <c r="AB1678" s="225"/>
      <c r="AC1678" s="225"/>
      <c r="AD1678" s="225"/>
      <c r="AE1678" s="225"/>
      <c r="AF1678" s="225"/>
      <c r="AL1678" s="53"/>
      <c r="AQ1678" s="73"/>
    </row>
    <row r="1679" spans="1:48" s="28" customFormat="1" hidden="1" outlineLevel="1" x14ac:dyDescent="0.3">
      <c r="A1679" s="10"/>
      <c r="B1679" s="11"/>
      <c r="C1679" s="11"/>
      <c r="D1679" s="12"/>
      <c r="E1679" s="13"/>
      <c r="F1679" s="13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32"/>
      <c r="Y1679" s="32"/>
      <c r="Z1679" s="32"/>
      <c r="AA1679" s="32"/>
      <c r="AB1679" s="35"/>
      <c r="AC1679" s="35"/>
      <c r="AD1679" s="35"/>
      <c r="AE1679" s="35"/>
      <c r="AF1679" s="14"/>
      <c r="AL1679" s="53"/>
      <c r="AQ1679" s="73"/>
    </row>
    <row r="1680" spans="1:48" s="28" customFormat="1" collapsed="1" x14ac:dyDescent="0.3">
      <c r="A1680" s="207" t="s">
        <v>40</v>
      </c>
      <c r="B1680" s="208"/>
      <c r="C1680" s="208"/>
      <c r="D1680" s="208"/>
      <c r="E1680" s="208"/>
      <c r="F1680" s="208"/>
      <c r="G1680" s="208"/>
      <c r="H1680" s="208"/>
      <c r="I1680" s="208"/>
      <c r="J1680" s="208"/>
      <c r="K1680" s="208"/>
      <c r="L1680" s="208"/>
      <c r="M1680" s="208"/>
      <c r="N1680" s="208"/>
      <c r="O1680" s="208"/>
      <c r="P1680" s="208"/>
      <c r="Q1680" s="208"/>
      <c r="R1680" s="208"/>
      <c r="S1680" s="208"/>
      <c r="T1680" s="208"/>
      <c r="U1680" s="208"/>
      <c r="V1680" s="208"/>
      <c r="W1680" s="209"/>
      <c r="X1680" s="211">
        <f>SUM(N1648,W1661,W1670,W1678)</f>
        <v>3334.31</v>
      </c>
      <c r="Y1680" s="211"/>
      <c r="Z1680" s="211"/>
      <c r="AA1680" s="211"/>
      <c r="AB1680" s="211"/>
      <c r="AC1680" s="211"/>
      <c r="AD1680" s="211"/>
      <c r="AE1680" s="211"/>
      <c r="AF1680" s="211"/>
      <c r="AH1680" s="39">
        <v>1</v>
      </c>
      <c r="AL1680" s="53"/>
      <c r="AM1680" s="51"/>
      <c r="AN1680" s="52"/>
      <c r="AP1680" s="55"/>
      <c r="AQ1680" s="73"/>
      <c r="AR1680" s="39"/>
      <c r="AV1680" s="77"/>
    </row>
    <row r="1681" spans="1:44" s="28" customFormat="1" x14ac:dyDescent="0.3">
      <c r="A1681" s="207" t="s">
        <v>41</v>
      </c>
      <c r="B1681" s="208"/>
      <c r="C1681" s="208"/>
      <c r="D1681" s="208"/>
      <c r="E1681" s="208"/>
      <c r="F1681" s="208"/>
      <c r="G1681" s="208"/>
      <c r="H1681" s="208"/>
      <c r="I1681" s="208"/>
      <c r="J1681" s="208"/>
      <c r="K1681" s="208"/>
      <c r="L1681" s="208"/>
      <c r="M1681" s="208"/>
      <c r="N1681" s="208"/>
      <c r="O1681" s="208"/>
      <c r="P1681" s="208"/>
      <c r="Q1681" s="208"/>
      <c r="R1681" s="208"/>
      <c r="S1681" s="208"/>
      <c r="T1681" s="209"/>
      <c r="U1681" s="210">
        <f>U911</f>
        <v>9.2799999999999994</v>
      </c>
      <c r="V1681" s="210"/>
      <c r="W1681" s="210"/>
      <c r="X1681" s="211">
        <f>TRUNC(X1680*U1681/100,2)</f>
        <v>309.42</v>
      </c>
      <c r="Y1681" s="211"/>
      <c r="Z1681" s="211"/>
      <c r="AA1681" s="211"/>
      <c r="AB1681" s="211"/>
      <c r="AC1681" s="211"/>
      <c r="AD1681" s="211"/>
      <c r="AE1681" s="211"/>
      <c r="AF1681" s="211"/>
      <c r="AH1681" s="26"/>
      <c r="AJ1681" s="30"/>
      <c r="AL1681" s="53"/>
      <c r="AQ1681" s="73"/>
      <c r="AR1681" s="26"/>
    </row>
    <row r="1682" spans="1:44" s="28" customFormat="1" x14ac:dyDescent="0.3">
      <c r="A1682" s="207" t="s">
        <v>42</v>
      </c>
      <c r="B1682" s="208"/>
      <c r="C1682" s="208"/>
      <c r="D1682" s="208"/>
      <c r="E1682" s="208"/>
      <c r="F1682" s="208"/>
      <c r="G1682" s="208"/>
      <c r="H1682" s="208"/>
      <c r="I1682" s="208"/>
      <c r="J1682" s="208"/>
      <c r="K1682" s="208"/>
      <c r="L1682" s="208"/>
      <c r="M1682" s="208"/>
      <c r="N1682" s="208"/>
      <c r="O1682" s="208"/>
      <c r="P1682" s="208"/>
      <c r="Q1682" s="208"/>
      <c r="R1682" s="208"/>
      <c r="S1682" s="208"/>
      <c r="T1682" s="208"/>
      <c r="U1682" s="208"/>
      <c r="V1682" s="208"/>
      <c r="W1682" s="209"/>
      <c r="X1682" s="211">
        <f>SUM(X1680:AF1681)</f>
        <v>3643.73</v>
      </c>
      <c r="Y1682" s="211"/>
      <c r="Z1682" s="211"/>
      <c r="AA1682" s="211"/>
      <c r="AB1682" s="211"/>
      <c r="AC1682" s="211"/>
      <c r="AD1682" s="211"/>
      <c r="AE1682" s="211"/>
      <c r="AF1682" s="211"/>
      <c r="AH1682" s="26"/>
      <c r="AI1682" s="28">
        <f>AJ1614</f>
        <v>3643.73</v>
      </c>
      <c r="AJ1682" s="29">
        <f>AI1682-X1682</f>
        <v>0</v>
      </c>
      <c r="AL1682" s="53"/>
      <c r="AQ1682" s="73"/>
      <c r="AR1682" s="26"/>
    </row>
    <row r="1683" spans="1:44" s="28" customFormat="1" x14ac:dyDescent="0.3">
      <c r="A1683" s="6" t="s">
        <v>6</v>
      </c>
      <c r="B1683" s="47"/>
      <c r="C1683" s="47"/>
      <c r="D1683" s="7"/>
      <c r="E1683" s="8"/>
      <c r="F1683" s="8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  <c r="S1683" s="47"/>
      <c r="T1683" s="47"/>
      <c r="U1683" s="47"/>
      <c r="V1683" s="47"/>
      <c r="W1683" s="47"/>
      <c r="X1683" s="31"/>
      <c r="Y1683" s="31"/>
      <c r="Z1683" s="31"/>
      <c r="AA1683" s="31"/>
      <c r="AB1683" s="46"/>
      <c r="AC1683" s="46"/>
      <c r="AD1683" s="46"/>
      <c r="AE1683" s="46"/>
      <c r="AF1683" s="9"/>
      <c r="AL1683" s="53"/>
      <c r="AQ1683" s="73"/>
    </row>
    <row r="1684" spans="1:44" s="28" customFormat="1" ht="33.75" customHeight="1" x14ac:dyDescent="0.3">
      <c r="A1684" s="10" t="s">
        <v>7</v>
      </c>
      <c r="B1684" s="259">
        <v>42491</v>
      </c>
      <c r="C1684" s="259"/>
      <c r="D1684" s="260" t="s">
        <v>229</v>
      </c>
      <c r="E1684" s="260"/>
      <c r="F1684" s="260"/>
      <c r="G1684" s="260"/>
      <c r="H1684" s="260"/>
      <c r="I1684" s="260"/>
      <c r="J1684" s="260"/>
      <c r="K1684" s="260"/>
      <c r="L1684" s="260"/>
      <c r="M1684" s="260"/>
      <c r="N1684" s="260"/>
      <c r="O1684" s="260"/>
      <c r="P1684" s="260"/>
      <c r="Q1684" s="260"/>
      <c r="R1684" s="260"/>
      <c r="S1684" s="260"/>
      <c r="T1684" s="260"/>
      <c r="U1684" s="260"/>
      <c r="V1684" s="260"/>
      <c r="W1684" s="260"/>
      <c r="X1684" s="260"/>
      <c r="Y1684" s="260"/>
      <c r="Z1684" s="260"/>
      <c r="AA1684" s="260"/>
      <c r="AB1684" s="260"/>
      <c r="AC1684" s="243" t="s">
        <v>8</v>
      </c>
      <c r="AD1684" s="243"/>
      <c r="AE1684" s="243"/>
      <c r="AF1684" s="38" t="s">
        <v>214</v>
      </c>
      <c r="AI1684" s="29">
        <f>X1752</f>
        <v>130.53</v>
      </c>
      <c r="AJ1684" s="28">
        <f>VLOOKUP(B1684,Referência!$A:$D,4,FALSE)</f>
        <v>130.53</v>
      </c>
      <c r="AK1684" s="29">
        <f>AI1684-AJ1684</f>
        <v>0</v>
      </c>
      <c r="AL1684" s="53"/>
      <c r="AP1684" s="55"/>
      <c r="AQ1684" s="73"/>
    </row>
    <row r="1685" spans="1:44" s="28" customFormat="1" hidden="1" outlineLevel="1" x14ac:dyDescent="0.3">
      <c r="A1685" s="10"/>
      <c r="B1685" s="11"/>
      <c r="C1685" s="11"/>
      <c r="D1685" s="12"/>
      <c r="E1685" s="13"/>
      <c r="F1685" s="13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32"/>
      <c r="Y1685" s="32"/>
      <c r="Z1685" s="32"/>
      <c r="AA1685" s="32"/>
      <c r="AB1685" s="35"/>
      <c r="AC1685" s="35"/>
      <c r="AD1685" s="35"/>
      <c r="AE1685" s="35"/>
      <c r="AF1685" s="14"/>
      <c r="AL1685" s="53"/>
      <c r="AQ1685" s="73"/>
    </row>
    <row r="1686" spans="1:44" s="28" customFormat="1" hidden="1" outlineLevel="1" x14ac:dyDescent="0.3">
      <c r="A1686" s="241" t="s">
        <v>9</v>
      </c>
      <c r="B1686" s="241"/>
      <c r="C1686" s="241"/>
      <c r="D1686" s="241"/>
      <c r="E1686" s="231" t="s">
        <v>10</v>
      </c>
      <c r="F1686" s="231"/>
      <c r="G1686" s="43" t="s">
        <v>11</v>
      </c>
      <c r="H1686" s="231" t="s">
        <v>12</v>
      </c>
      <c r="I1686" s="231"/>
      <c r="J1686" s="231"/>
      <c r="K1686" s="231"/>
      <c r="L1686" s="231" t="s">
        <v>13</v>
      </c>
      <c r="M1686" s="231"/>
      <c r="N1686" s="231" t="s">
        <v>14</v>
      </c>
      <c r="O1686" s="231"/>
      <c r="P1686" s="231"/>
      <c r="Q1686" s="231"/>
      <c r="R1686" s="231"/>
      <c r="S1686" s="231"/>
      <c r="T1686" s="231"/>
      <c r="U1686" s="231"/>
      <c r="V1686" s="231" t="s">
        <v>15</v>
      </c>
      <c r="W1686" s="231"/>
      <c r="X1686" s="231"/>
      <c r="Y1686" s="231"/>
      <c r="Z1686" s="231"/>
      <c r="AA1686" s="242" t="s">
        <v>16</v>
      </c>
      <c r="AB1686" s="242"/>
      <c r="AC1686" s="242"/>
      <c r="AD1686" s="242"/>
      <c r="AE1686" s="242" t="s">
        <v>17</v>
      </c>
      <c r="AF1686" s="242"/>
      <c r="AL1686" s="53"/>
      <c r="AQ1686" s="73"/>
    </row>
    <row r="1687" spans="1:44" s="28" customFormat="1" ht="34.5" hidden="1" customHeight="1" outlineLevel="1" x14ac:dyDescent="0.3">
      <c r="A1687" s="256" t="str">
        <f>IF(E1687=0,"",VLOOKUP(E1687,[2]Equipamentos!$A$3:$W$146,2,FALSE))</f>
        <v>CARREGADEIRA DE PNEUS CAT - 950 H  OU EQUIVALENTE</v>
      </c>
      <c r="B1687" s="257"/>
      <c r="C1687" s="257"/>
      <c r="D1687" s="257"/>
      <c r="E1687" s="258">
        <v>30007</v>
      </c>
      <c r="F1687" s="258"/>
      <c r="G1687" s="44"/>
      <c r="H1687" s="217">
        <v>0.41</v>
      </c>
      <c r="I1687" s="217"/>
      <c r="J1687" s="217"/>
      <c r="K1687" s="217"/>
      <c r="L1687" s="228">
        <f t="shared" ref="L1687:L1695" si="126">IF(H1687&gt;0,1-H1687,"")</f>
        <v>0.59000000000000008</v>
      </c>
      <c r="M1687" s="228"/>
      <c r="N1687" s="250">
        <f>IF(E1687="","",VLOOKUP(E1687,Equipamentos!$A$3:$W$659,3,FALSE))</f>
        <v>226.28</v>
      </c>
      <c r="O1687" s="250"/>
      <c r="P1687" s="250"/>
      <c r="Q1687" s="250"/>
      <c r="R1687" s="250"/>
      <c r="S1687" s="250"/>
      <c r="T1687" s="250"/>
      <c r="U1687" s="250"/>
      <c r="V1687" s="15"/>
      <c r="W1687" s="250">
        <f>IF(E1687="","",VLOOKUP(E1687,Equipamentos!$A$3:$W$669,4,FALSE))</f>
        <v>100.85</v>
      </c>
      <c r="X1687" s="250"/>
      <c r="Y1687" s="250"/>
      <c r="Z1687" s="250"/>
      <c r="AA1687" s="218">
        <v>1</v>
      </c>
      <c r="AB1687" s="218"/>
      <c r="AC1687" s="218"/>
      <c r="AD1687" s="218"/>
      <c r="AE1687" s="243">
        <f>TRUNC(IF(AA1687="","",((H1687*N1687)+(L1687*W1687))*AA1687),2)</f>
        <v>152.27000000000001</v>
      </c>
      <c r="AF1687" s="244"/>
      <c r="AL1687" s="53"/>
      <c r="AQ1687" s="73"/>
    </row>
    <row r="1688" spans="1:44" s="28" customFormat="1" hidden="1" outlineLevel="1" x14ac:dyDescent="0.3">
      <c r="A1688" s="247" t="str">
        <f>IF(E1688=0,"",VLOOKUP(E1688,[2]Equipamentos!$A$3:$W$146,2,FALSE))</f>
        <v>GRUPO GERADOR 174 kVA</v>
      </c>
      <c r="B1688" s="248"/>
      <c r="C1688" s="248"/>
      <c r="D1688" s="248"/>
      <c r="E1688" s="249">
        <v>30043</v>
      </c>
      <c r="F1688" s="249"/>
      <c r="G1688" s="13"/>
      <c r="H1688" s="228">
        <v>1</v>
      </c>
      <c r="I1688" s="228"/>
      <c r="J1688" s="228"/>
      <c r="K1688" s="228"/>
      <c r="L1688" s="228">
        <f t="shared" si="126"/>
        <v>0</v>
      </c>
      <c r="M1688" s="228"/>
      <c r="N1688" s="250">
        <f>IF(E1688="","",VLOOKUP(E1688,Equipamentos!$A$3:$W$659,3,FALSE))</f>
        <v>150.16</v>
      </c>
      <c r="O1688" s="250"/>
      <c r="P1688" s="250"/>
      <c r="Q1688" s="250"/>
      <c r="R1688" s="250"/>
      <c r="S1688" s="250"/>
      <c r="T1688" s="250"/>
      <c r="U1688" s="250"/>
      <c r="V1688" s="15"/>
      <c r="W1688" s="250">
        <f>IF(E1688="","",VLOOKUP(E1688,Equipamentos!$A$3:$W$669,4,FALSE))</f>
        <v>9.24</v>
      </c>
      <c r="X1688" s="250"/>
      <c r="Y1688" s="250"/>
      <c r="Z1688" s="250"/>
      <c r="AA1688" s="221">
        <v>1</v>
      </c>
      <c r="AB1688" s="221"/>
      <c r="AC1688" s="221"/>
      <c r="AD1688" s="221"/>
      <c r="AE1688" s="243">
        <f t="shared" ref="AE1688:AE1690" si="127">TRUNC(IF(AA1688="","",((H1688*N1688)+(L1688*W1688))*AA1688),2)</f>
        <v>150.16</v>
      </c>
      <c r="AF1688" s="244"/>
      <c r="AL1688" s="53"/>
      <c r="AQ1688" s="73"/>
    </row>
    <row r="1689" spans="1:44" s="28" customFormat="1" hidden="1" outlineLevel="1" x14ac:dyDescent="0.3">
      <c r="A1689" s="247" t="str">
        <f>IF(E1689=0,"",VLOOKUP(E1689,[2]Equipamentos!$A$3:$W$146,2,FALSE))</f>
        <v>TANQUE DE ESTOCAGEM ASFALTO (30.000L)</v>
      </c>
      <c r="B1689" s="248"/>
      <c r="C1689" s="248"/>
      <c r="D1689" s="248"/>
      <c r="E1689" s="249">
        <v>30020</v>
      </c>
      <c r="F1689" s="249"/>
      <c r="G1689" s="13"/>
      <c r="H1689" s="228">
        <v>1</v>
      </c>
      <c r="I1689" s="228"/>
      <c r="J1689" s="228"/>
      <c r="K1689" s="228"/>
      <c r="L1689" s="228">
        <f t="shared" si="126"/>
        <v>0</v>
      </c>
      <c r="M1689" s="228"/>
      <c r="N1689" s="250">
        <f>IF(E1689="","",VLOOKUP(E1689,Equipamentos!$A$3:$W$659,3,FALSE))</f>
        <v>58.15</v>
      </c>
      <c r="O1689" s="250"/>
      <c r="P1689" s="250"/>
      <c r="Q1689" s="250"/>
      <c r="R1689" s="250"/>
      <c r="S1689" s="250"/>
      <c r="T1689" s="250"/>
      <c r="U1689" s="250"/>
      <c r="V1689" s="15"/>
      <c r="W1689" s="250">
        <f>IF(E1689="","",VLOOKUP(E1689,Equipamentos!$A$3:$W$669,4,FALSE))</f>
        <v>39.630000000000003</v>
      </c>
      <c r="X1689" s="250"/>
      <c r="Y1689" s="250"/>
      <c r="Z1689" s="250"/>
      <c r="AA1689" s="221">
        <v>2</v>
      </c>
      <c r="AB1689" s="221"/>
      <c r="AC1689" s="221"/>
      <c r="AD1689" s="221"/>
      <c r="AE1689" s="243">
        <f t="shared" si="127"/>
        <v>116.3</v>
      </c>
      <c r="AF1689" s="244"/>
      <c r="AL1689" s="53"/>
      <c r="AQ1689" s="73"/>
    </row>
    <row r="1690" spans="1:44" s="28" customFormat="1" hidden="1" outlineLevel="1" x14ac:dyDescent="0.3">
      <c r="A1690" s="247" t="str">
        <f>IF(E1690=0,"",VLOOKUP(E1690,[2]Equipamentos!$A$3:$W$146,2,FALSE))</f>
        <v>USINA PRÉ-MISTURADO A FRIO 60 t/h</v>
      </c>
      <c r="B1690" s="248"/>
      <c r="C1690" s="248"/>
      <c r="D1690" s="248"/>
      <c r="E1690" s="249">
        <v>30024</v>
      </c>
      <c r="F1690" s="249"/>
      <c r="G1690" s="13"/>
      <c r="H1690" s="228">
        <v>1</v>
      </c>
      <c r="I1690" s="228"/>
      <c r="J1690" s="228"/>
      <c r="K1690" s="228"/>
      <c r="L1690" s="228">
        <f t="shared" si="126"/>
        <v>0</v>
      </c>
      <c r="M1690" s="228"/>
      <c r="N1690" s="250">
        <f>IF(E1690="","",VLOOKUP(E1690,Equipamentos!$A$3:$W$659,3,FALSE))</f>
        <v>73.27</v>
      </c>
      <c r="O1690" s="250"/>
      <c r="P1690" s="250"/>
      <c r="Q1690" s="250"/>
      <c r="R1690" s="250"/>
      <c r="S1690" s="250"/>
      <c r="T1690" s="250"/>
      <c r="U1690" s="250"/>
      <c r="V1690" s="15"/>
      <c r="W1690" s="250">
        <f>IF(E1690="","",VLOOKUP(E1690,Equipamentos!$A$3:$W$669,4,FALSE))</f>
        <v>61.56</v>
      </c>
      <c r="X1690" s="250"/>
      <c r="Y1690" s="250"/>
      <c r="Z1690" s="250"/>
      <c r="AA1690" s="221">
        <v>1</v>
      </c>
      <c r="AB1690" s="221"/>
      <c r="AC1690" s="221"/>
      <c r="AD1690" s="221"/>
      <c r="AE1690" s="243">
        <f t="shared" si="127"/>
        <v>73.27</v>
      </c>
      <c r="AF1690" s="244"/>
      <c r="AL1690" s="53"/>
      <c r="AQ1690" s="73"/>
    </row>
    <row r="1691" spans="1:44" s="28" customFormat="1" hidden="1" outlineLevel="1" x14ac:dyDescent="0.3">
      <c r="A1691" s="247" t="str">
        <f>IF(E1691=0,"",VLOOKUP(E1691,[2]Equipamentos!$A$3:$W$146,2,FALSE))</f>
        <v/>
      </c>
      <c r="B1691" s="248"/>
      <c r="C1691" s="248"/>
      <c r="D1691" s="248"/>
      <c r="E1691" s="249"/>
      <c r="F1691" s="249"/>
      <c r="G1691" s="13"/>
      <c r="H1691" s="228"/>
      <c r="I1691" s="228"/>
      <c r="J1691" s="228"/>
      <c r="K1691" s="228"/>
      <c r="L1691" s="228" t="str">
        <f t="shared" si="126"/>
        <v/>
      </c>
      <c r="M1691" s="228"/>
      <c r="N1691" s="250" t="str">
        <f>IF(E1691="","",VLOOKUP(E1691,[2]Equipamentos!$A$3:$W$659,3,FALSE))</f>
        <v/>
      </c>
      <c r="O1691" s="250"/>
      <c r="P1691" s="250"/>
      <c r="Q1691" s="250"/>
      <c r="R1691" s="250"/>
      <c r="S1691" s="250"/>
      <c r="T1691" s="250"/>
      <c r="U1691" s="250"/>
      <c r="V1691" s="15"/>
      <c r="W1691" s="250" t="str">
        <f>IF(E1691="","",VLOOKUP(E1691,[2]Equipamentos!$A$3:$W$659,4,FALSE))</f>
        <v/>
      </c>
      <c r="X1691" s="250"/>
      <c r="Y1691" s="250"/>
      <c r="Z1691" s="250"/>
      <c r="AA1691" s="221"/>
      <c r="AB1691" s="221"/>
      <c r="AC1691" s="221"/>
      <c r="AD1691" s="221"/>
      <c r="AE1691" s="243"/>
      <c r="AF1691" s="244"/>
      <c r="AL1691" s="53"/>
      <c r="AQ1691" s="73"/>
    </row>
    <row r="1692" spans="1:44" s="28" customFormat="1" hidden="1" outlineLevel="1" x14ac:dyDescent="0.3">
      <c r="A1692" s="247" t="str">
        <f>IF(E1692=0,"",VLOOKUP(E1692,[2]Equipamentos!$A$3:$W$146,2,FALSE))</f>
        <v/>
      </c>
      <c r="B1692" s="248"/>
      <c r="C1692" s="248"/>
      <c r="D1692" s="248"/>
      <c r="E1692" s="249"/>
      <c r="F1692" s="249"/>
      <c r="G1692" s="13"/>
      <c r="H1692" s="228"/>
      <c r="I1692" s="228"/>
      <c r="J1692" s="228"/>
      <c r="K1692" s="228"/>
      <c r="L1692" s="228" t="str">
        <f t="shared" si="126"/>
        <v/>
      </c>
      <c r="M1692" s="228"/>
      <c r="N1692" s="250" t="str">
        <f>IF(E1692="","",VLOOKUP(E1692,[2]Equipamentos!$A$3:$W$66,3,FALSE))</f>
        <v/>
      </c>
      <c r="O1692" s="250"/>
      <c r="P1692" s="250"/>
      <c r="Q1692" s="250"/>
      <c r="R1692" s="250"/>
      <c r="S1692" s="250"/>
      <c r="T1692" s="250"/>
      <c r="U1692" s="250"/>
      <c r="V1692" s="15"/>
      <c r="W1692" s="250" t="str">
        <f>IF(E1692="","",VLOOKUP(E1692,[2]Equipamentos!$A$3:$W$66,4,FALSE))</f>
        <v/>
      </c>
      <c r="X1692" s="250"/>
      <c r="Y1692" s="250"/>
      <c r="Z1692" s="250"/>
      <c r="AA1692" s="221"/>
      <c r="AB1692" s="221"/>
      <c r="AC1692" s="221"/>
      <c r="AD1692" s="221"/>
      <c r="AE1692" s="243" t="str">
        <f t="shared" ref="AE1692:AE1695" si="128">IF(AA1692="","",((H1692*N1692)+(L1692*W1692))*AA1692)</f>
        <v/>
      </c>
      <c r="AF1692" s="244"/>
      <c r="AL1692" s="53"/>
      <c r="AQ1692" s="73"/>
    </row>
    <row r="1693" spans="1:44" s="28" customFormat="1" hidden="1" outlineLevel="1" x14ac:dyDescent="0.3">
      <c r="A1693" s="247" t="str">
        <f>IF(E1693=0,"",VLOOKUP(E1693,[2]Equipamentos!$A$3:$W$146,2,FALSE))</f>
        <v/>
      </c>
      <c r="B1693" s="248"/>
      <c r="C1693" s="248"/>
      <c r="D1693" s="248"/>
      <c r="E1693" s="249"/>
      <c r="F1693" s="249"/>
      <c r="G1693" s="13"/>
      <c r="H1693" s="228"/>
      <c r="I1693" s="228"/>
      <c r="J1693" s="228"/>
      <c r="K1693" s="228"/>
      <c r="L1693" s="228" t="str">
        <f t="shared" si="126"/>
        <v/>
      </c>
      <c r="M1693" s="228"/>
      <c r="N1693" s="250" t="str">
        <f>IF(E1693="","",VLOOKUP(E1693,[2]Equipamentos!$A$3:$W$66,3,FALSE))</f>
        <v/>
      </c>
      <c r="O1693" s="250"/>
      <c r="P1693" s="250"/>
      <c r="Q1693" s="250"/>
      <c r="R1693" s="250"/>
      <c r="S1693" s="250"/>
      <c r="T1693" s="250"/>
      <c r="U1693" s="250"/>
      <c r="V1693" s="15"/>
      <c r="W1693" s="250" t="str">
        <f>IF(E1693="","",VLOOKUP(E1693,[2]Equipamentos!$A$3:$W$66,4,FALSE))</f>
        <v/>
      </c>
      <c r="X1693" s="250"/>
      <c r="Y1693" s="250"/>
      <c r="Z1693" s="250"/>
      <c r="AA1693" s="221"/>
      <c r="AB1693" s="221"/>
      <c r="AC1693" s="221"/>
      <c r="AD1693" s="221"/>
      <c r="AE1693" s="243" t="str">
        <f t="shared" si="128"/>
        <v/>
      </c>
      <c r="AF1693" s="244"/>
      <c r="AL1693" s="53"/>
      <c r="AQ1693" s="73"/>
    </row>
    <row r="1694" spans="1:44" s="28" customFormat="1" hidden="1" outlineLevel="1" x14ac:dyDescent="0.3">
      <c r="A1694" s="247" t="str">
        <f>IF(E1694=0,"",VLOOKUP(E1694,[2]Equipamentos!$A$3:$W$146,2,FALSE))</f>
        <v/>
      </c>
      <c r="B1694" s="248"/>
      <c r="C1694" s="248"/>
      <c r="D1694" s="248"/>
      <c r="E1694" s="249"/>
      <c r="F1694" s="249"/>
      <c r="G1694" s="13"/>
      <c r="H1694" s="228"/>
      <c r="I1694" s="228"/>
      <c r="J1694" s="228"/>
      <c r="K1694" s="228"/>
      <c r="L1694" s="228" t="str">
        <f t="shared" si="126"/>
        <v/>
      </c>
      <c r="M1694" s="228"/>
      <c r="N1694" s="251" t="str">
        <f>IF(E1694="","",VLOOKUP(E1694,[2]Equipamentos!$A$3:$W$66,3,FALSE))</f>
        <v/>
      </c>
      <c r="O1694" s="251"/>
      <c r="P1694" s="251"/>
      <c r="Q1694" s="251"/>
      <c r="R1694" s="251"/>
      <c r="S1694" s="251"/>
      <c r="T1694" s="251"/>
      <c r="U1694" s="251"/>
      <c r="V1694" s="16"/>
      <c r="W1694" s="251" t="str">
        <f>IF(E1694="","",VLOOKUP(E1694,[2]Equipamentos!$A$3:$W$66,4,FALSE))</f>
        <v/>
      </c>
      <c r="X1694" s="251"/>
      <c r="Y1694" s="251"/>
      <c r="Z1694" s="251"/>
      <c r="AA1694" s="221"/>
      <c r="AB1694" s="221"/>
      <c r="AC1694" s="221"/>
      <c r="AD1694" s="221"/>
      <c r="AE1694" s="243" t="str">
        <f t="shared" si="128"/>
        <v/>
      </c>
      <c r="AF1694" s="244"/>
      <c r="AL1694" s="53"/>
      <c r="AQ1694" s="73"/>
    </row>
    <row r="1695" spans="1:44" s="28" customFormat="1" hidden="1" outlineLevel="1" x14ac:dyDescent="0.3">
      <c r="A1695" s="247" t="str">
        <f>IF(E1695=0,"",VLOOKUP(E1695,[2]Equipamentos!$A$3:$W$146,2,FALSE))</f>
        <v/>
      </c>
      <c r="B1695" s="248"/>
      <c r="C1695" s="248"/>
      <c r="D1695" s="248"/>
      <c r="E1695" s="249"/>
      <c r="F1695" s="249"/>
      <c r="G1695" s="13"/>
      <c r="H1695" s="228"/>
      <c r="I1695" s="228"/>
      <c r="J1695" s="228"/>
      <c r="K1695" s="228"/>
      <c r="L1695" s="228" t="str">
        <f t="shared" si="126"/>
        <v/>
      </c>
      <c r="M1695" s="228"/>
      <c r="N1695" s="251" t="str">
        <f>IF(E1695="","",VLOOKUP(E1695,[2]Equipamentos!$A$3:$W$66,3,FALSE))</f>
        <v/>
      </c>
      <c r="O1695" s="251"/>
      <c r="P1695" s="251"/>
      <c r="Q1695" s="251"/>
      <c r="R1695" s="251"/>
      <c r="S1695" s="251"/>
      <c r="T1695" s="251"/>
      <c r="U1695" s="251"/>
      <c r="V1695" s="16"/>
      <c r="W1695" s="251" t="str">
        <f>IF(E1695="","",VLOOKUP(E1695,[2]Equipamentos!$A$3:$W$66,4,FALSE))</f>
        <v/>
      </c>
      <c r="X1695" s="251"/>
      <c r="Y1695" s="251"/>
      <c r="Z1695" s="251"/>
      <c r="AA1695" s="221"/>
      <c r="AB1695" s="221"/>
      <c r="AC1695" s="221"/>
      <c r="AD1695" s="221"/>
      <c r="AE1695" s="254" t="str">
        <f t="shared" si="128"/>
        <v/>
      </c>
      <c r="AF1695" s="255"/>
      <c r="AL1695" s="53"/>
      <c r="AQ1695" s="73"/>
    </row>
    <row r="1696" spans="1:44" s="28" customFormat="1" hidden="1" outlineLevel="1" x14ac:dyDescent="0.3">
      <c r="A1696" s="222" t="s">
        <v>18</v>
      </c>
      <c r="B1696" s="223"/>
      <c r="C1696" s="223"/>
      <c r="D1696" s="223"/>
      <c r="E1696" s="223"/>
      <c r="F1696" s="223"/>
      <c r="G1696" s="223"/>
      <c r="H1696" s="223"/>
      <c r="I1696" s="223"/>
      <c r="J1696" s="223"/>
      <c r="K1696" s="223"/>
      <c r="L1696" s="223"/>
      <c r="M1696" s="223"/>
      <c r="N1696" s="223"/>
      <c r="O1696" s="223"/>
      <c r="P1696" s="223"/>
      <c r="Q1696" s="223"/>
      <c r="R1696" s="223"/>
      <c r="S1696" s="223"/>
      <c r="T1696" s="223"/>
      <c r="U1696" s="223"/>
      <c r="V1696" s="223"/>
      <c r="W1696" s="224">
        <f>TRUNC(SUM(AE1687:AF1695),2)</f>
        <v>492</v>
      </c>
      <c r="X1696" s="225"/>
      <c r="Y1696" s="225"/>
      <c r="Z1696" s="225"/>
      <c r="AA1696" s="225"/>
      <c r="AB1696" s="225"/>
      <c r="AC1696" s="225"/>
      <c r="AD1696" s="225"/>
      <c r="AE1696" s="225"/>
      <c r="AF1696" s="225"/>
      <c r="AL1696" s="53"/>
      <c r="AQ1696" s="73"/>
    </row>
    <row r="1697" spans="1:43" s="28" customFormat="1" hidden="1" outlineLevel="1" x14ac:dyDescent="0.3">
      <c r="A1697" s="10"/>
      <c r="B1697" s="11"/>
      <c r="C1697" s="11"/>
      <c r="D1697" s="12"/>
      <c r="E1697" s="13"/>
      <c r="F1697" s="13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32"/>
      <c r="Y1697" s="32"/>
      <c r="Z1697" s="32"/>
      <c r="AA1697" s="32"/>
      <c r="AB1697" s="35"/>
      <c r="AC1697" s="35"/>
      <c r="AD1697" s="35"/>
      <c r="AE1697" s="35"/>
      <c r="AF1697" s="14"/>
      <c r="AL1697" s="53"/>
      <c r="AQ1697" s="73"/>
    </row>
    <row r="1698" spans="1:43" s="28" customFormat="1" hidden="1" outlineLevel="1" x14ac:dyDescent="0.3">
      <c r="A1698" s="241" t="s">
        <v>19</v>
      </c>
      <c r="B1698" s="241"/>
      <c r="C1698" s="241"/>
      <c r="D1698" s="241"/>
      <c r="E1698" s="231" t="s">
        <v>10</v>
      </c>
      <c r="F1698" s="231"/>
      <c r="G1698" s="231" t="s">
        <v>204</v>
      </c>
      <c r="H1698" s="231"/>
      <c r="I1698" s="231"/>
      <c r="J1698" s="231"/>
      <c r="K1698" s="231" t="s">
        <v>20</v>
      </c>
      <c r="L1698" s="231"/>
      <c r="M1698" s="231"/>
      <c r="N1698" s="231"/>
      <c r="O1698" s="231" t="s">
        <v>16</v>
      </c>
      <c r="P1698" s="231"/>
      <c r="Q1698" s="231"/>
      <c r="R1698" s="231"/>
      <c r="S1698" s="231"/>
      <c r="T1698" s="231"/>
      <c r="U1698" s="231" t="s">
        <v>407</v>
      </c>
      <c r="V1698" s="231"/>
      <c r="W1698" s="231"/>
      <c r="X1698" s="231"/>
      <c r="Y1698" s="231"/>
      <c r="Z1698" s="231"/>
      <c r="AA1698" s="242" t="s">
        <v>17</v>
      </c>
      <c r="AB1698" s="242"/>
      <c r="AC1698" s="242"/>
      <c r="AD1698" s="242"/>
      <c r="AE1698" s="242"/>
      <c r="AF1698" s="242"/>
      <c r="AL1698" s="53"/>
      <c r="AQ1698" s="73"/>
    </row>
    <row r="1699" spans="1:43" s="28" customFormat="1" hidden="1" outlineLevel="1" x14ac:dyDescent="0.3">
      <c r="A1699" s="212" t="str">
        <f>IF(E1699=0,"",VLOOKUP(E1699,'[2]Mão de Obra'!$A$2:$AA$998,2,FALSE))</f>
        <v>ENCARREGADO DE SERVIÇO</v>
      </c>
      <c r="B1699" s="213"/>
      <c r="C1699" s="213"/>
      <c r="D1699" s="213"/>
      <c r="E1699" s="216">
        <v>20002</v>
      </c>
      <c r="F1699" s="216"/>
      <c r="G1699" s="245">
        <f>VLOOKUP(E1699,'Mão de Obra'!$A$2:$F$42,6,FALSE)/100</f>
        <v>1.1945999999999999</v>
      </c>
      <c r="H1699" s="245"/>
      <c r="I1699" s="245"/>
      <c r="J1699" s="245"/>
      <c r="K1699" s="246">
        <f>IF(E1699=0,"",VLOOKUP(E1699,'Mão de Obra'!A:I,5,FALSE))</f>
        <v>28.33</v>
      </c>
      <c r="L1699" s="246"/>
      <c r="M1699" s="246"/>
      <c r="N1699" s="246"/>
      <c r="O1699" s="252">
        <v>0.6</v>
      </c>
      <c r="P1699" s="252"/>
      <c r="Q1699" s="252"/>
      <c r="R1699" s="252"/>
      <c r="S1699" s="252"/>
      <c r="T1699" s="252"/>
      <c r="U1699" s="253">
        <f>VLOOKUP(E1699,'Mão de Obra'!A:I,8,FALSE)</f>
        <v>12.91</v>
      </c>
      <c r="V1699" s="253"/>
      <c r="W1699" s="253"/>
      <c r="X1699" s="253"/>
      <c r="Y1699" s="253"/>
      <c r="Z1699" s="253"/>
      <c r="AA1699" s="243">
        <f>TRUNC(IF(O1699="","",O1699*K1699),2)</f>
        <v>16.989999999999998</v>
      </c>
      <c r="AB1699" s="243"/>
      <c r="AC1699" s="243"/>
      <c r="AD1699" s="243"/>
      <c r="AE1699" s="243"/>
      <c r="AF1699" s="244"/>
      <c r="AL1699" s="53"/>
      <c r="AQ1699" s="73"/>
    </row>
    <row r="1700" spans="1:43" s="28" customFormat="1" hidden="1" outlineLevel="1" x14ac:dyDescent="0.3">
      <c r="A1700" s="212" t="str">
        <f>IF(E1700=0,"",VLOOKUP(E1700,'[2]Mão de Obra'!$A$2:$AA$998,2,FALSE))</f>
        <v>SERVENTE</v>
      </c>
      <c r="B1700" s="213"/>
      <c r="C1700" s="213"/>
      <c r="D1700" s="213"/>
      <c r="E1700" s="216">
        <v>20031</v>
      </c>
      <c r="F1700" s="216"/>
      <c r="G1700" s="245">
        <f>VLOOKUP(E1700,'Mão de Obra'!$A$2:$F$42,6,FALSE)/100</f>
        <v>2.0905</v>
      </c>
      <c r="H1700" s="245"/>
      <c r="I1700" s="245"/>
      <c r="J1700" s="245"/>
      <c r="K1700" s="246">
        <f>IF(E1700=0,"",VLOOKUP(E1700,'Mão de Obra'!A:I,5,FALSE))</f>
        <v>22.8</v>
      </c>
      <c r="L1700" s="246"/>
      <c r="M1700" s="246"/>
      <c r="N1700" s="246"/>
      <c r="O1700" s="253">
        <v>3</v>
      </c>
      <c r="P1700" s="253"/>
      <c r="Q1700" s="253"/>
      <c r="R1700" s="253"/>
      <c r="S1700" s="253"/>
      <c r="T1700" s="253"/>
      <c r="U1700" s="253">
        <f>VLOOKUP(E1700,'Mão de Obra'!A:I,8,FALSE)</f>
        <v>7.38</v>
      </c>
      <c r="V1700" s="253"/>
      <c r="W1700" s="253"/>
      <c r="X1700" s="253"/>
      <c r="Y1700" s="253"/>
      <c r="Z1700" s="253"/>
      <c r="AA1700" s="243">
        <f>TRUNC(IF(O1700="","",O1700*K1700),2)</f>
        <v>68.400000000000006</v>
      </c>
      <c r="AB1700" s="243"/>
      <c r="AC1700" s="243"/>
      <c r="AD1700" s="243"/>
      <c r="AE1700" s="243"/>
      <c r="AF1700" s="244"/>
      <c r="AL1700" s="53"/>
      <c r="AQ1700" s="73"/>
    </row>
    <row r="1701" spans="1:43" s="28" customFormat="1" hidden="1" outlineLevel="1" x14ac:dyDescent="0.3">
      <c r="A1701" s="212" t="str">
        <f>IF(E1701=0,"",VLOOKUP(E1701,'[2]Mão de Obra'!$A$2:$AA$998,2,FALSE))</f>
        <v/>
      </c>
      <c r="B1701" s="213"/>
      <c r="C1701" s="213"/>
      <c r="D1701" s="213"/>
      <c r="E1701" s="214"/>
      <c r="F1701" s="214"/>
      <c r="G1701" s="245"/>
      <c r="H1701" s="245"/>
      <c r="I1701" s="245"/>
      <c r="J1701" s="245"/>
      <c r="K1701" s="237" t="str">
        <f>IF(E1701=0,"",VLOOKUP(E1701,'[2]Mão de Obra'!$A$2:$AA$998,5,))</f>
        <v/>
      </c>
      <c r="L1701" s="237"/>
      <c r="M1701" s="237"/>
      <c r="N1701" s="237"/>
      <c r="O1701" s="253"/>
      <c r="P1701" s="253"/>
      <c r="Q1701" s="253"/>
      <c r="R1701" s="253"/>
      <c r="S1701" s="253"/>
      <c r="T1701" s="253"/>
      <c r="U1701" s="253"/>
      <c r="V1701" s="253"/>
      <c r="W1701" s="253"/>
      <c r="X1701" s="253"/>
      <c r="Y1701" s="253"/>
      <c r="Z1701" s="253"/>
      <c r="AA1701" s="243" t="str">
        <f t="shared" ref="AA1701:AA1706" si="129">IF(O1701="","",O1701*K1701)</f>
        <v/>
      </c>
      <c r="AB1701" s="243"/>
      <c r="AC1701" s="243"/>
      <c r="AD1701" s="243"/>
      <c r="AE1701" s="243"/>
      <c r="AF1701" s="244"/>
      <c r="AL1701" s="53"/>
      <c r="AQ1701" s="73"/>
    </row>
    <row r="1702" spans="1:43" s="28" customFormat="1" hidden="1" outlineLevel="1" x14ac:dyDescent="0.3">
      <c r="A1702" s="212" t="str">
        <f>IF(E1702=0,"",VLOOKUP(E1702,'[2]Mão de Obra'!$A$2:$AA$998,2,FALSE))</f>
        <v/>
      </c>
      <c r="B1702" s="213"/>
      <c r="C1702" s="213"/>
      <c r="D1702" s="213"/>
      <c r="E1702" s="214"/>
      <c r="F1702" s="214"/>
      <c r="G1702" s="236" t="str">
        <f t="shared" ref="G1702:G1706" si="130">IF(E1702=0,"",121.83%)</f>
        <v/>
      </c>
      <c r="H1702" s="236"/>
      <c r="I1702" s="236"/>
      <c r="J1702" s="236"/>
      <c r="K1702" s="237" t="str">
        <f>IF(E1702=0,"",VLOOKUP(E1702,'[2]Mão de Obra'!$A$2:$AA$998,5,))</f>
        <v/>
      </c>
      <c r="L1702" s="237"/>
      <c r="M1702" s="237"/>
      <c r="N1702" s="237"/>
      <c r="O1702" s="228"/>
      <c r="P1702" s="228"/>
      <c r="Q1702" s="228"/>
      <c r="R1702" s="228"/>
      <c r="S1702" s="228"/>
      <c r="T1702" s="228"/>
      <c r="U1702" s="228"/>
      <c r="V1702" s="228"/>
      <c r="W1702" s="228"/>
      <c r="X1702" s="228"/>
      <c r="Y1702" s="228"/>
      <c r="Z1702" s="228"/>
      <c r="AA1702" s="243" t="str">
        <f t="shared" si="129"/>
        <v/>
      </c>
      <c r="AB1702" s="243"/>
      <c r="AC1702" s="243"/>
      <c r="AD1702" s="243"/>
      <c r="AE1702" s="243"/>
      <c r="AF1702" s="244"/>
      <c r="AL1702" s="53"/>
      <c r="AQ1702" s="73"/>
    </row>
    <row r="1703" spans="1:43" s="28" customFormat="1" hidden="1" outlineLevel="1" x14ac:dyDescent="0.3">
      <c r="A1703" s="212" t="str">
        <f>IF(E1703=0,"",VLOOKUP(E1703,'[2]Mão de Obra'!$A$2:$AA$998,2,FALSE))</f>
        <v/>
      </c>
      <c r="B1703" s="213"/>
      <c r="C1703" s="213"/>
      <c r="D1703" s="213"/>
      <c r="E1703" s="214"/>
      <c r="F1703" s="214"/>
      <c r="G1703" s="236" t="str">
        <f t="shared" si="130"/>
        <v/>
      </c>
      <c r="H1703" s="236"/>
      <c r="I1703" s="236"/>
      <c r="J1703" s="236"/>
      <c r="K1703" s="237" t="str">
        <f>IF(E1703=0,"",VLOOKUP(E1703,'[2]Mão de Obra'!$A$2:$AA$998,5,))</f>
        <v/>
      </c>
      <c r="L1703" s="237"/>
      <c r="M1703" s="237"/>
      <c r="N1703" s="237"/>
      <c r="O1703" s="228"/>
      <c r="P1703" s="228"/>
      <c r="Q1703" s="228"/>
      <c r="R1703" s="228"/>
      <c r="S1703" s="228"/>
      <c r="T1703" s="228"/>
      <c r="U1703" s="228"/>
      <c r="V1703" s="228"/>
      <c r="W1703" s="228"/>
      <c r="X1703" s="228"/>
      <c r="Y1703" s="228"/>
      <c r="Z1703" s="228"/>
      <c r="AA1703" s="243" t="str">
        <f t="shared" si="129"/>
        <v/>
      </c>
      <c r="AB1703" s="243"/>
      <c r="AC1703" s="243"/>
      <c r="AD1703" s="243"/>
      <c r="AE1703" s="243"/>
      <c r="AF1703" s="244"/>
      <c r="AL1703" s="53"/>
      <c r="AQ1703" s="73"/>
    </row>
    <row r="1704" spans="1:43" s="28" customFormat="1" hidden="1" outlineLevel="1" x14ac:dyDescent="0.3">
      <c r="A1704" s="212" t="str">
        <f>IF(E1704=0,"",VLOOKUP(E1704,'[2]Mão de Obra'!$A$2:$AA$998,2,FALSE))</f>
        <v/>
      </c>
      <c r="B1704" s="213"/>
      <c r="C1704" s="213"/>
      <c r="D1704" s="213"/>
      <c r="E1704" s="214"/>
      <c r="F1704" s="214"/>
      <c r="G1704" s="236" t="str">
        <f t="shared" si="130"/>
        <v/>
      </c>
      <c r="H1704" s="236"/>
      <c r="I1704" s="236"/>
      <c r="J1704" s="236"/>
      <c r="K1704" s="237" t="str">
        <f>IF(E1704=0,"",VLOOKUP(E1704,'[2]Mão de Obra'!$A$2:$AA$998,5,))</f>
        <v/>
      </c>
      <c r="L1704" s="237"/>
      <c r="M1704" s="237"/>
      <c r="N1704" s="237"/>
      <c r="O1704" s="228"/>
      <c r="P1704" s="228"/>
      <c r="Q1704" s="228"/>
      <c r="R1704" s="228"/>
      <c r="S1704" s="228"/>
      <c r="T1704" s="228"/>
      <c r="U1704" s="228"/>
      <c r="V1704" s="228"/>
      <c r="W1704" s="228"/>
      <c r="X1704" s="228"/>
      <c r="Y1704" s="228"/>
      <c r="Z1704" s="228"/>
      <c r="AA1704" s="243" t="str">
        <f t="shared" si="129"/>
        <v/>
      </c>
      <c r="AB1704" s="243"/>
      <c r="AC1704" s="243"/>
      <c r="AD1704" s="243"/>
      <c r="AE1704" s="243"/>
      <c r="AF1704" s="244"/>
      <c r="AL1704" s="53"/>
      <c r="AQ1704" s="73"/>
    </row>
    <row r="1705" spans="1:43" s="28" customFormat="1" hidden="1" outlineLevel="1" x14ac:dyDescent="0.3">
      <c r="A1705" s="212" t="str">
        <f>IF(E1705=0,"",VLOOKUP(E1705,'[2]Mão de Obra'!$A$2:$AA$998,2,FALSE))</f>
        <v/>
      </c>
      <c r="B1705" s="213"/>
      <c r="C1705" s="213"/>
      <c r="D1705" s="213"/>
      <c r="E1705" s="214"/>
      <c r="F1705" s="214"/>
      <c r="G1705" s="236" t="str">
        <f t="shared" si="130"/>
        <v/>
      </c>
      <c r="H1705" s="236"/>
      <c r="I1705" s="236"/>
      <c r="J1705" s="236"/>
      <c r="K1705" s="237" t="str">
        <f>IF(E1705=0,"",VLOOKUP(E1705,'[2]Mão de Obra'!$A$2:$AA$998,5,))</f>
        <v/>
      </c>
      <c r="L1705" s="237"/>
      <c r="M1705" s="237"/>
      <c r="N1705" s="237"/>
      <c r="O1705" s="228"/>
      <c r="P1705" s="228"/>
      <c r="Q1705" s="228"/>
      <c r="R1705" s="228"/>
      <c r="S1705" s="228"/>
      <c r="T1705" s="228"/>
      <c r="U1705" s="228"/>
      <c r="V1705" s="228"/>
      <c r="W1705" s="228"/>
      <c r="X1705" s="228"/>
      <c r="Y1705" s="228"/>
      <c r="Z1705" s="228"/>
      <c r="AA1705" s="243" t="str">
        <f t="shared" si="129"/>
        <v/>
      </c>
      <c r="AB1705" s="243"/>
      <c r="AC1705" s="243"/>
      <c r="AD1705" s="243"/>
      <c r="AE1705" s="243"/>
      <c r="AF1705" s="244"/>
      <c r="AL1705" s="53"/>
      <c r="AQ1705" s="73"/>
    </row>
    <row r="1706" spans="1:43" s="28" customFormat="1" hidden="1" outlineLevel="1" x14ac:dyDescent="0.3">
      <c r="A1706" s="212" t="str">
        <f>IF(E1706=0,"",VLOOKUP(E1706,'[2]Mão de Obra'!$A$2:$AA$998,2,FALSE))</f>
        <v/>
      </c>
      <c r="B1706" s="213"/>
      <c r="C1706" s="213"/>
      <c r="D1706" s="213"/>
      <c r="E1706" s="214"/>
      <c r="F1706" s="214"/>
      <c r="G1706" s="236" t="str">
        <f t="shared" si="130"/>
        <v/>
      </c>
      <c r="H1706" s="236"/>
      <c r="I1706" s="236"/>
      <c r="J1706" s="236"/>
      <c r="K1706" s="237" t="str">
        <f>IF(E1706=0,"",VLOOKUP(E1706,'[2]Mão de Obra'!$A$2:$AA$998,5))</f>
        <v/>
      </c>
      <c r="L1706" s="237"/>
      <c r="M1706" s="237"/>
      <c r="N1706" s="237"/>
      <c r="O1706" s="228"/>
      <c r="P1706" s="228"/>
      <c r="Q1706" s="228"/>
      <c r="R1706" s="228"/>
      <c r="S1706" s="228"/>
      <c r="T1706" s="228"/>
      <c r="U1706" s="228"/>
      <c r="V1706" s="228"/>
      <c r="W1706" s="228"/>
      <c r="X1706" s="228"/>
      <c r="Y1706" s="228"/>
      <c r="Z1706" s="228"/>
      <c r="AA1706" s="243" t="str">
        <f t="shared" si="129"/>
        <v/>
      </c>
      <c r="AB1706" s="243"/>
      <c r="AC1706" s="243"/>
      <c r="AD1706" s="243"/>
      <c r="AE1706" s="243"/>
      <c r="AF1706" s="244"/>
      <c r="AL1706" s="53"/>
      <c r="AQ1706" s="73"/>
    </row>
    <row r="1707" spans="1:43" s="28" customFormat="1" hidden="1" outlineLevel="1" x14ac:dyDescent="0.3">
      <c r="A1707" s="222" t="s">
        <v>21</v>
      </c>
      <c r="B1707" s="223"/>
      <c r="C1707" s="223"/>
      <c r="D1707" s="223"/>
      <c r="E1707" s="223"/>
      <c r="F1707" s="223"/>
      <c r="G1707" s="223"/>
      <c r="H1707" s="223"/>
      <c r="I1707" s="223"/>
      <c r="J1707" s="223"/>
      <c r="K1707" s="223"/>
      <c r="L1707" s="223"/>
      <c r="M1707" s="223"/>
      <c r="N1707" s="223"/>
      <c r="O1707" s="223"/>
      <c r="P1707" s="223"/>
      <c r="Q1707" s="223"/>
      <c r="R1707" s="223"/>
      <c r="S1707" s="223"/>
      <c r="T1707" s="223"/>
      <c r="U1707" s="223"/>
      <c r="V1707" s="223"/>
      <c r="W1707" s="224">
        <f>TRUNC(SUM(AA1699:AF1706),2)</f>
        <v>85.39</v>
      </c>
      <c r="X1707" s="225"/>
      <c r="Y1707" s="225"/>
      <c r="Z1707" s="225"/>
      <c r="AA1707" s="225"/>
      <c r="AB1707" s="225"/>
      <c r="AC1707" s="225"/>
      <c r="AD1707" s="225"/>
      <c r="AE1707" s="225"/>
      <c r="AF1707" s="225"/>
      <c r="AL1707" s="53"/>
      <c r="AQ1707" s="73"/>
    </row>
    <row r="1708" spans="1:43" s="28" customFormat="1" hidden="1" outlineLevel="1" x14ac:dyDescent="0.3">
      <c r="A1708" s="10"/>
      <c r="B1708" s="11"/>
      <c r="C1708" s="11"/>
      <c r="D1708" s="12"/>
      <c r="E1708" s="13"/>
      <c r="F1708" s="13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11"/>
      <c r="S1708" s="11"/>
      <c r="T1708" s="11"/>
      <c r="U1708" s="11"/>
      <c r="V1708" s="11"/>
      <c r="W1708" s="11"/>
      <c r="X1708" s="32"/>
      <c r="Y1708" s="32"/>
      <c r="Z1708" s="32"/>
      <c r="AA1708" s="32"/>
      <c r="AB1708" s="35"/>
      <c r="AC1708" s="35"/>
      <c r="AD1708" s="35"/>
      <c r="AE1708" s="35"/>
      <c r="AF1708" s="14"/>
      <c r="AL1708" s="53"/>
      <c r="AQ1708" s="73"/>
    </row>
    <row r="1709" spans="1:43" s="28" customFormat="1" hidden="1" outlineLevel="1" x14ac:dyDescent="0.3">
      <c r="A1709" s="241" t="s">
        <v>22</v>
      </c>
      <c r="B1709" s="241"/>
      <c r="C1709" s="241"/>
      <c r="D1709" s="241"/>
      <c r="E1709" s="231" t="s">
        <v>10</v>
      </c>
      <c r="F1709" s="231"/>
      <c r="G1709" s="231" t="s">
        <v>23</v>
      </c>
      <c r="H1709" s="231"/>
      <c r="I1709" s="231"/>
      <c r="J1709" s="231" t="s">
        <v>24</v>
      </c>
      <c r="K1709" s="231"/>
      <c r="L1709" s="231"/>
      <c r="M1709" s="231" t="s">
        <v>25</v>
      </c>
      <c r="N1709" s="231"/>
      <c r="O1709" s="231"/>
      <c r="P1709" s="231"/>
      <c r="Q1709" s="231"/>
      <c r="R1709" s="231" t="s">
        <v>26</v>
      </c>
      <c r="S1709" s="231"/>
      <c r="T1709" s="231"/>
      <c r="U1709" s="231"/>
      <c r="V1709" s="231"/>
      <c r="W1709" s="231" t="s">
        <v>5</v>
      </c>
      <c r="X1709" s="231"/>
      <c r="Y1709" s="231"/>
      <c r="Z1709" s="231"/>
      <c r="AA1709" s="231"/>
      <c r="AB1709" s="231"/>
      <c r="AC1709" s="231"/>
      <c r="AD1709" s="231"/>
      <c r="AE1709" s="231"/>
      <c r="AF1709" s="231"/>
      <c r="AL1709" s="53"/>
      <c r="AQ1709" s="73"/>
    </row>
    <row r="1710" spans="1:43" s="28" customFormat="1" hidden="1" outlineLevel="1" x14ac:dyDescent="0.3">
      <c r="A1710" s="17" t="s">
        <v>203</v>
      </c>
      <c r="B1710" s="18"/>
      <c r="C1710" s="18"/>
      <c r="D1710" s="19"/>
      <c r="E1710" s="233" t="s">
        <v>160</v>
      </c>
      <c r="F1710" s="233"/>
      <c r="G1710" s="227"/>
      <c r="H1710" s="227"/>
      <c r="I1710" s="227"/>
      <c r="J1710" s="232" t="s">
        <v>43</v>
      </c>
      <c r="K1710" s="232"/>
      <c r="L1710" s="232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2"/>
      <c r="W1710" s="20"/>
      <c r="X1710" s="33"/>
      <c r="Y1710" s="33"/>
      <c r="Z1710" s="33"/>
      <c r="AA1710" s="33"/>
      <c r="AB1710" s="33"/>
      <c r="AC1710" s="33"/>
      <c r="AD1710" s="33"/>
      <c r="AE1710" s="220">
        <f>IF(A1710="","",(W1707*G1710/100))</f>
        <v>0</v>
      </c>
      <c r="AF1710" s="234"/>
      <c r="AL1710" s="53"/>
      <c r="AQ1710" s="73"/>
    </row>
    <row r="1711" spans="1:43" s="28" customFormat="1" hidden="1" outlineLevel="1" x14ac:dyDescent="0.3">
      <c r="A1711" s="17" t="s">
        <v>72</v>
      </c>
      <c r="B1711" s="18"/>
      <c r="C1711" s="18"/>
      <c r="D1711" s="19"/>
      <c r="E1711" s="233" t="s">
        <v>75</v>
      </c>
      <c r="F1711" s="233"/>
      <c r="G1711" s="227"/>
      <c r="H1711" s="227"/>
      <c r="I1711" s="227"/>
      <c r="J1711" s="232" t="s">
        <v>43</v>
      </c>
      <c r="K1711" s="232"/>
      <c r="L1711" s="232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2"/>
      <c r="W1711" s="20"/>
      <c r="X1711" s="33"/>
      <c r="Y1711" s="33"/>
      <c r="Z1711" s="33"/>
      <c r="AA1711" s="33"/>
      <c r="AB1711" s="33"/>
      <c r="AC1711" s="33"/>
      <c r="AD1711" s="33"/>
      <c r="AE1711" s="220">
        <f>IF(A1711="","",(W1707*G1711/100))</f>
        <v>0</v>
      </c>
      <c r="AF1711" s="234"/>
      <c r="AL1711" s="53"/>
      <c r="AQ1711" s="73"/>
    </row>
    <row r="1712" spans="1:43" s="28" customFormat="1" hidden="1" outlineLevel="1" x14ac:dyDescent="0.3">
      <c r="A1712" s="21" t="s">
        <v>73</v>
      </c>
      <c r="B1712" s="18"/>
      <c r="C1712" s="18"/>
      <c r="D1712" s="19"/>
      <c r="E1712" s="233" t="s">
        <v>76</v>
      </c>
      <c r="F1712" s="233"/>
      <c r="G1712" s="227"/>
      <c r="H1712" s="227"/>
      <c r="I1712" s="227"/>
      <c r="J1712" s="232" t="s">
        <v>43</v>
      </c>
      <c r="K1712" s="232"/>
      <c r="L1712" s="232"/>
      <c r="M1712" s="45"/>
      <c r="N1712" s="45"/>
      <c r="O1712" s="45"/>
      <c r="P1712" s="45"/>
      <c r="Q1712" s="45"/>
      <c r="R1712" s="45"/>
      <c r="S1712" s="45"/>
      <c r="T1712" s="45"/>
      <c r="U1712" s="45"/>
      <c r="V1712" s="45"/>
      <c r="W1712" s="20"/>
      <c r="X1712" s="33"/>
      <c r="Y1712" s="33"/>
      <c r="Z1712" s="33"/>
      <c r="AA1712" s="33"/>
      <c r="AB1712" s="33"/>
      <c r="AC1712" s="33"/>
      <c r="AD1712" s="33"/>
      <c r="AE1712" s="220">
        <f>IF(A1712="","",(W1707*G1712/100))</f>
        <v>0</v>
      </c>
      <c r="AF1712" s="234"/>
      <c r="AL1712" s="53"/>
      <c r="AQ1712" s="73"/>
    </row>
    <row r="1713" spans="1:43" s="28" customFormat="1" hidden="1" outlineLevel="1" x14ac:dyDescent="0.3">
      <c r="A1713" s="21" t="s">
        <v>74</v>
      </c>
      <c r="B1713" s="18"/>
      <c r="C1713" s="18"/>
      <c r="D1713" s="19"/>
      <c r="E1713" s="233" t="s">
        <v>77</v>
      </c>
      <c r="F1713" s="233"/>
      <c r="G1713" s="227"/>
      <c r="H1713" s="227"/>
      <c r="I1713" s="227"/>
      <c r="J1713" s="232" t="s">
        <v>43</v>
      </c>
      <c r="K1713" s="232"/>
      <c r="L1713" s="232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2"/>
      <c r="W1713" s="22"/>
      <c r="X1713" s="34"/>
      <c r="Y1713" s="34"/>
      <c r="Z1713" s="34"/>
      <c r="AA1713" s="34"/>
      <c r="AB1713" s="34"/>
      <c r="AC1713" s="34"/>
      <c r="AD1713" s="34"/>
      <c r="AE1713" s="220">
        <f>IF(A1713="","",(W1707*G1713/100))</f>
        <v>0</v>
      </c>
      <c r="AF1713" s="234"/>
      <c r="AL1713" s="53"/>
      <c r="AQ1713" s="73"/>
    </row>
    <row r="1714" spans="1:43" s="28" customFormat="1" hidden="1" outlineLevel="1" x14ac:dyDescent="0.3">
      <c r="A1714" s="222" t="s">
        <v>27</v>
      </c>
      <c r="B1714" s="223"/>
      <c r="C1714" s="223"/>
      <c r="D1714" s="223"/>
      <c r="E1714" s="223"/>
      <c r="F1714" s="223"/>
      <c r="G1714" s="223"/>
      <c r="H1714" s="223"/>
      <c r="I1714" s="223"/>
      <c r="J1714" s="223"/>
      <c r="K1714" s="223"/>
      <c r="L1714" s="223"/>
      <c r="M1714" s="223"/>
      <c r="N1714" s="223"/>
      <c r="O1714" s="223"/>
      <c r="P1714" s="223"/>
      <c r="Q1714" s="223"/>
      <c r="R1714" s="223"/>
      <c r="S1714" s="223"/>
      <c r="T1714" s="223"/>
      <c r="U1714" s="223"/>
      <c r="V1714" s="223"/>
      <c r="W1714" s="224">
        <f>TRUNC(SUM(AE1710:AF1713),2)</f>
        <v>0</v>
      </c>
      <c r="X1714" s="225"/>
      <c r="Y1714" s="225"/>
      <c r="Z1714" s="225"/>
      <c r="AA1714" s="225"/>
      <c r="AB1714" s="225"/>
      <c r="AC1714" s="225"/>
      <c r="AD1714" s="225"/>
      <c r="AE1714" s="225"/>
      <c r="AF1714" s="225"/>
      <c r="AL1714" s="53"/>
      <c r="AQ1714" s="73"/>
    </row>
    <row r="1715" spans="1:43" s="28" customFormat="1" hidden="1" outlineLevel="1" x14ac:dyDescent="0.3">
      <c r="A1715" s="10"/>
      <c r="B1715" s="11"/>
      <c r="C1715" s="11"/>
      <c r="D1715" s="12"/>
      <c r="E1715" s="13"/>
      <c r="F1715" s="13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32"/>
      <c r="Y1715" s="32"/>
      <c r="Z1715" s="32"/>
      <c r="AA1715" s="32"/>
      <c r="AB1715" s="35"/>
      <c r="AC1715" s="35"/>
      <c r="AD1715" s="35"/>
      <c r="AE1715" s="35"/>
      <c r="AF1715" s="14"/>
      <c r="AL1715" s="53"/>
      <c r="AQ1715" s="73"/>
    </row>
    <row r="1716" spans="1:43" s="28" customFormat="1" hidden="1" outlineLevel="1" x14ac:dyDescent="0.3">
      <c r="A1716" s="238" t="s">
        <v>28</v>
      </c>
      <c r="B1716" s="238"/>
      <c r="C1716" s="238"/>
      <c r="D1716" s="238"/>
      <c r="E1716" s="238"/>
      <c r="F1716" s="238"/>
      <c r="G1716" s="238"/>
      <c r="H1716" s="238"/>
      <c r="I1716" s="238"/>
      <c r="J1716" s="238"/>
      <c r="K1716" s="238"/>
      <c r="L1716" s="238"/>
      <c r="M1716" s="238"/>
      <c r="N1716" s="224">
        <f>TRUNC(SUM(W1696,W1707,W1714),2)</f>
        <v>577.39</v>
      </c>
      <c r="O1716" s="225"/>
      <c r="P1716" s="225"/>
      <c r="Q1716" s="225"/>
      <c r="R1716" s="225"/>
      <c r="S1716" s="225"/>
      <c r="T1716" s="225"/>
      <c r="U1716" s="225"/>
      <c r="V1716" s="225"/>
      <c r="W1716" s="225"/>
      <c r="X1716" s="225"/>
      <c r="Y1716" s="225"/>
      <c r="Z1716" s="225"/>
      <c r="AA1716" s="225"/>
      <c r="AB1716" s="225"/>
      <c r="AC1716" s="225"/>
      <c r="AD1716" s="225"/>
      <c r="AE1716" s="225"/>
      <c r="AF1716" s="225"/>
      <c r="AL1716" s="53"/>
      <c r="AQ1716" s="73"/>
    </row>
    <row r="1717" spans="1:43" s="28" customFormat="1" hidden="1" outlineLevel="1" x14ac:dyDescent="0.3">
      <c r="A1717" s="239" t="s">
        <v>29</v>
      </c>
      <c r="B1717" s="239"/>
      <c r="C1717" s="239"/>
      <c r="D1717" s="239"/>
      <c r="E1717" s="239"/>
      <c r="F1717" s="239"/>
      <c r="G1717" s="239"/>
      <c r="H1717" s="239"/>
      <c r="I1717" s="239"/>
      <c r="J1717" s="239"/>
      <c r="K1717" s="239"/>
      <c r="L1717" s="239"/>
      <c r="M1717" s="239"/>
      <c r="N1717" s="240">
        <f>AH1750</f>
        <v>21.65</v>
      </c>
      <c r="O1717" s="240"/>
      <c r="P1717" s="240"/>
      <c r="Q1717" s="240"/>
      <c r="R1717" s="240"/>
      <c r="S1717" s="240"/>
      <c r="T1717" s="240"/>
      <c r="U1717" s="240"/>
      <c r="V1717" s="240"/>
      <c r="W1717" s="240"/>
      <c r="X1717" s="240"/>
      <c r="Y1717" s="240"/>
      <c r="Z1717" s="240"/>
      <c r="AA1717" s="240"/>
      <c r="AB1717" s="240"/>
      <c r="AC1717" s="240"/>
      <c r="AD1717" s="240"/>
      <c r="AE1717" s="240"/>
      <c r="AF1717" s="240"/>
      <c r="AL1717" s="53"/>
      <c r="AQ1717" s="73"/>
    </row>
    <row r="1718" spans="1:43" s="28" customFormat="1" hidden="1" outlineLevel="1" x14ac:dyDescent="0.3">
      <c r="A1718" s="238" t="s">
        <v>30</v>
      </c>
      <c r="B1718" s="238"/>
      <c r="C1718" s="238"/>
      <c r="D1718" s="238"/>
      <c r="E1718" s="238"/>
      <c r="F1718" s="238"/>
      <c r="G1718" s="238"/>
      <c r="H1718" s="238"/>
      <c r="I1718" s="238"/>
      <c r="J1718" s="238"/>
      <c r="K1718" s="238"/>
      <c r="L1718" s="238"/>
      <c r="M1718" s="238"/>
      <c r="N1718" s="224">
        <f>TRUNC(N1716/N1717,2)</f>
        <v>26.66</v>
      </c>
      <c r="O1718" s="225"/>
      <c r="P1718" s="225"/>
      <c r="Q1718" s="225"/>
      <c r="R1718" s="225"/>
      <c r="S1718" s="225"/>
      <c r="T1718" s="225"/>
      <c r="U1718" s="225"/>
      <c r="V1718" s="225"/>
      <c r="W1718" s="225"/>
      <c r="X1718" s="225"/>
      <c r="Y1718" s="225"/>
      <c r="Z1718" s="225"/>
      <c r="AA1718" s="225"/>
      <c r="AB1718" s="225"/>
      <c r="AC1718" s="225"/>
      <c r="AD1718" s="225"/>
      <c r="AE1718" s="225"/>
      <c r="AF1718" s="225"/>
      <c r="AL1718" s="53"/>
      <c r="AQ1718" s="73"/>
    </row>
    <row r="1719" spans="1:43" s="28" customFormat="1" hidden="1" outlineLevel="1" x14ac:dyDescent="0.3">
      <c r="A1719" s="10"/>
      <c r="B1719" s="11"/>
      <c r="C1719" s="11"/>
      <c r="D1719" s="12"/>
      <c r="E1719" s="13"/>
      <c r="F1719" s="13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1"/>
      <c r="T1719" s="11"/>
      <c r="U1719" s="11"/>
      <c r="V1719" s="11"/>
      <c r="W1719" s="11"/>
      <c r="X1719" s="32"/>
      <c r="Y1719" s="32"/>
      <c r="Z1719" s="32"/>
      <c r="AA1719" s="32"/>
      <c r="AB1719" s="35"/>
      <c r="AC1719" s="35"/>
      <c r="AD1719" s="35"/>
      <c r="AE1719" s="35"/>
      <c r="AF1719" s="14"/>
      <c r="AL1719" s="53"/>
      <c r="AQ1719" s="73"/>
    </row>
    <row r="1720" spans="1:43" s="28" customFormat="1" hidden="1" outlineLevel="1" x14ac:dyDescent="0.3">
      <c r="A1720" s="241" t="s">
        <v>31</v>
      </c>
      <c r="B1720" s="241"/>
      <c r="C1720" s="241"/>
      <c r="D1720" s="241"/>
      <c r="E1720" s="231" t="s">
        <v>10</v>
      </c>
      <c r="F1720" s="231"/>
      <c r="G1720" s="231" t="s">
        <v>0</v>
      </c>
      <c r="H1720" s="231"/>
      <c r="I1720" s="235" t="s">
        <v>32</v>
      </c>
      <c r="J1720" s="235"/>
      <c r="K1720" s="235"/>
      <c r="L1720" s="235"/>
      <c r="M1720" s="235"/>
      <c r="N1720" s="235"/>
      <c r="O1720" s="235"/>
      <c r="P1720" s="235"/>
      <c r="Q1720" s="235" t="s">
        <v>16</v>
      </c>
      <c r="R1720" s="235"/>
      <c r="S1720" s="235"/>
      <c r="T1720" s="235"/>
      <c r="U1720" s="235"/>
      <c r="V1720" s="235"/>
      <c r="W1720" s="235"/>
      <c r="X1720" s="235"/>
      <c r="Y1720" s="235"/>
      <c r="Z1720" s="235"/>
      <c r="AA1720" s="235"/>
      <c r="AB1720" s="211" t="s">
        <v>32</v>
      </c>
      <c r="AC1720" s="211"/>
      <c r="AD1720" s="211"/>
      <c r="AE1720" s="211"/>
      <c r="AF1720" s="211"/>
      <c r="AL1720" s="53"/>
      <c r="AQ1720" s="73"/>
    </row>
    <row r="1721" spans="1:43" s="28" customFormat="1" hidden="1" outlineLevel="1" x14ac:dyDescent="0.3">
      <c r="A1721" s="212" t="str">
        <f>IF(E1721="","",VLOOKUP(E1721,[2]Material!$A$3:$N$526,2,FALSE))</f>
        <v>BRITA COMERCIAL (POSTO PEDREIRA)</v>
      </c>
      <c r="B1721" s="213"/>
      <c r="C1721" s="213"/>
      <c r="D1721" s="213"/>
      <c r="E1721" s="216">
        <v>10082</v>
      </c>
      <c r="F1721" s="216"/>
      <c r="G1721" s="216" t="str">
        <f>IF(E1721="","",VLOOKUP(E1721,[2]Material!$A$3:$N$526,3,FALSE))</f>
        <v>m3</v>
      </c>
      <c r="H1721" s="216"/>
      <c r="I1721" s="230">
        <f>IF(E1721="","",VLOOKUP(E1721,Material!$A$3:$N$526,4,FALSE))</f>
        <v>76.596999999999994</v>
      </c>
      <c r="J1721" s="230"/>
      <c r="K1721" s="230"/>
      <c r="L1721" s="230"/>
      <c r="M1721" s="230"/>
      <c r="N1721" s="230"/>
      <c r="O1721" s="230"/>
      <c r="P1721" s="230"/>
      <c r="Q1721" s="40"/>
      <c r="R1721" s="40"/>
      <c r="S1721" s="40"/>
      <c r="T1721" s="40"/>
      <c r="U1721" s="40"/>
      <c r="V1721" s="40"/>
      <c r="W1721" s="217">
        <v>0.61299999999999999</v>
      </c>
      <c r="X1721" s="217"/>
      <c r="Y1721" s="217"/>
      <c r="Z1721" s="217"/>
      <c r="AA1721" s="217"/>
      <c r="AB1721" s="33"/>
      <c r="AC1721" s="33"/>
      <c r="AD1721" s="33"/>
      <c r="AE1721" s="33"/>
      <c r="AF1721" s="23">
        <f t="shared" ref="AF1721:AF1730" si="131">IF(W1721="","",I1721*W1721)</f>
        <v>46.953960999999993</v>
      </c>
      <c r="AL1721" s="53"/>
      <c r="AQ1721" s="73"/>
    </row>
    <row r="1722" spans="1:43" s="28" customFormat="1" hidden="1" outlineLevel="1" x14ac:dyDescent="0.3">
      <c r="A1722" s="212" t="str">
        <f>IF(E1722="","",VLOOKUP(E1722,[2]Material!$A$3:$N$526,2,FALSE))</f>
        <v>BRITA PÓ DE PEDRA (POSTO PEDREIRA)</v>
      </c>
      <c r="B1722" s="213"/>
      <c r="C1722" s="213"/>
      <c r="D1722" s="213"/>
      <c r="E1722" s="216">
        <v>10093</v>
      </c>
      <c r="F1722" s="216"/>
      <c r="G1722" s="216" t="str">
        <f>IF(E1722="","",VLOOKUP(E1722,[2]Material!$A$3:$N$526,3,FALSE))</f>
        <v>m3</v>
      </c>
      <c r="H1722" s="216"/>
      <c r="I1722" s="230">
        <f>IF(E1722="","",VLOOKUP(E1722,Material!$A$3:$N$526,4,FALSE))</f>
        <v>61.875</v>
      </c>
      <c r="J1722" s="230"/>
      <c r="K1722" s="230"/>
      <c r="L1722" s="230"/>
      <c r="M1722" s="230"/>
      <c r="N1722" s="230"/>
      <c r="O1722" s="230"/>
      <c r="P1722" s="230"/>
      <c r="Q1722" s="40"/>
      <c r="R1722" s="40"/>
      <c r="S1722" s="40"/>
      <c r="T1722" s="40"/>
      <c r="U1722" s="40"/>
      <c r="V1722" s="40"/>
      <c r="W1722" s="217">
        <v>0.92</v>
      </c>
      <c r="X1722" s="217"/>
      <c r="Y1722" s="217"/>
      <c r="Z1722" s="217"/>
      <c r="AA1722" s="217"/>
      <c r="AB1722" s="33"/>
      <c r="AC1722" s="33"/>
      <c r="AD1722" s="33"/>
      <c r="AE1722" s="33"/>
      <c r="AF1722" s="23">
        <f t="shared" si="131"/>
        <v>56.925000000000004</v>
      </c>
      <c r="AL1722" s="53"/>
      <c r="AQ1722" s="73"/>
    </row>
    <row r="1723" spans="1:43" s="28" customFormat="1" hidden="1" outlineLevel="1" x14ac:dyDescent="0.3">
      <c r="A1723" s="212" t="str">
        <f>IF(E1723="","",VLOOKUP(E1723,[2]Material!$A$3:$N$526,2,FALSE))</f>
        <v/>
      </c>
      <c r="B1723" s="213"/>
      <c r="C1723" s="213"/>
      <c r="D1723" s="213"/>
      <c r="E1723" s="216"/>
      <c r="F1723" s="216"/>
      <c r="G1723" s="216" t="str">
        <f>IF(E1723="","",VLOOKUP(E1723,[2]Material!$A$3:$N$526,3,FALSE))</f>
        <v/>
      </c>
      <c r="H1723" s="216"/>
      <c r="I1723" s="230" t="str">
        <f>IF(E1723="","",VLOOKUP(E1723,[2]Material!$A$3:$N$526,4,FALSE))</f>
        <v/>
      </c>
      <c r="J1723" s="230"/>
      <c r="K1723" s="230"/>
      <c r="L1723" s="230"/>
      <c r="M1723" s="230"/>
      <c r="N1723" s="230"/>
      <c r="O1723" s="230"/>
      <c r="P1723" s="230"/>
      <c r="Q1723" s="40"/>
      <c r="R1723" s="40"/>
      <c r="S1723" s="40"/>
      <c r="T1723" s="40"/>
      <c r="U1723" s="40"/>
      <c r="V1723" s="40"/>
      <c r="W1723" s="217"/>
      <c r="X1723" s="217"/>
      <c r="Y1723" s="217"/>
      <c r="Z1723" s="217"/>
      <c r="AA1723" s="217"/>
      <c r="AB1723" s="33"/>
      <c r="AC1723" s="33"/>
      <c r="AD1723" s="33"/>
      <c r="AE1723" s="33"/>
      <c r="AF1723" s="23" t="str">
        <f t="shared" si="131"/>
        <v/>
      </c>
      <c r="AL1723" s="53"/>
      <c r="AQ1723" s="73"/>
    </row>
    <row r="1724" spans="1:43" s="28" customFormat="1" hidden="1" outlineLevel="1" x14ac:dyDescent="0.3">
      <c r="A1724" s="212" t="str">
        <f>IF(E1724="","",VLOOKUP(E1724,[2]Material!$A$3:$N$526,2,FALSE))</f>
        <v/>
      </c>
      <c r="B1724" s="213"/>
      <c r="C1724" s="213"/>
      <c r="D1724" s="213"/>
      <c r="E1724" s="214"/>
      <c r="F1724" s="214"/>
      <c r="G1724" s="215" t="str">
        <f>IF(E1724="","",VLOOKUP(E1724,[2]Material!$A$3:$N$526,3,FALSE))</f>
        <v/>
      </c>
      <c r="H1724" s="215"/>
      <c r="I1724" s="229" t="str">
        <f>IF(E1724="","",VLOOKUP(E1724,[2]Material!$A$3:$N$526,4,FALSE))</f>
        <v/>
      </c>
      <c r="J1724" s="229"/>
      <c r="K1724" s="229"/>
      <c r="L1724" s="229"/>
      <c r="M1724" s="229"/>
      <c r="N1724" s="229"/>
      <c r="O1724" s="229"/>
      <c r="P1724" s="229"/>
      <c r="Q1724" s="20"/>
      <c r="R1724" s="20"/>
      <c r="S1724" s="20"/>
      <c r="T1724" s="20"/>
      <c r="U1724" s="20"/>
      <c r="V1724" s="20"/>
      <c r="W1724" s="228"/>
      <c r="X1724" s="228"/>
      <c r="Y1724" s="228"/>
      <c r="Z1724" s="228"/>
      <c r="AA1724" s="228"/>
      <c r="AB1724" s="33"/>
      <c r="AC1724" s="33"/>
      <c r="AD1724" s="33"/>
      <c r="AE1724" s="33"/>
      <c r="AF1724" s="23" t="str">
        <f t="shared" si="131"/>
        <v/>
      </c>
      <c r="AL1724" s="53"/>
      <c r="AQ1724" s="73"/>
    </row>
    <row r="1725" spans="1:43" s="28" customFormat="1" hidden="1" outlineLevel="1" x14ac:dyDescent="0.3">
      <c r="A1725" s="212" t="str">
        <f>IF(E1725="","",VLOOKUP(E1725,[2]Material!$A$3:$N$526,2,FALSE))</f>
        <v/>
      </c>
      <c r="B1725" s="213"/>
      <c r="C1725" s="213"/>
      <c r="D1725" s="213"/>
      <c r="E1725" s="214"/>
      <c r="F1725" s="214"/>
      <c r="G1725" s="215" t="str">
        <f>IF(E1725="","",VLOOKUP(E1725,[2]Material!$A$3:$N$526,3,FALSE))</f>
        <v/>
      </c>
      <c r="H1725" s="215"/>
      <c r="I1725" s="229" t="str">
        <f>IF(E1725="","",VLOOKUP(E1725,[2]Material!$A$3:$N$526,4,FALSE))</f>
        <v/>
      </c>
      <c r="J1725" s="229"/>
      <c r="K1725" s="229"/>
      <c r="L1725" s="229"/>
      <c r="M1725" s="229"/>
      <c r="N1725" s="229"/>
      <c r="O1725" s="229"/>
      <c r="P1725" s="229"/>
      <c r="Q1725" s="20"/>
      <c r="R1725" s="20"/>
      <c r="S1725" s="20"/>
      <c r="T1725" s="20"/>
      <c r="U1725" s="20"/>
      <c r="V1725" s="20"/>
      <c r="W1725" s="228"/>
      <c r="X1725" s="228"/>
      <c r="Y1725" s="228"/>
      <c r="Z1725" s="228"/>
      <c r="AA1725" s="228"/>
      <c r="AB1725" s="33"/>
      <c r="AC1725" s="33"/>
      <c r="AD1725" s="33"/>
      <c r="AE1725" s="33"/>
      <c r="AF1725" s="23" t="str">
        <f t="shared" si="131"/>
        <v/>
      </c>
      <c r="AL1725" s="53"/>
      <c r="AQ1725" s="73"/>
    </row>
    <row r="1726" spans="1:43" s="28" customFormat="1" hidden="1" outlineLevel="1" x14ac:dyDescent="0.3">
      <c r="A1726" s="212" t="str">
        <f>IF(E1726="","",VLOOKUP(E1726,[2]Material!$A$3:$N$526,2,FALSE))</f>
        <v/>
      </c>
      <c r="B1726" s="213"/>
      <c r="C1726" s="213"/>
      <c r="D1726" s="213"/>
      <c r="E1726" s="214"/>
      <c r="F1726" s="214"/>
      <c r="G1726" s="215" t="str">
        <f>IF(E1726="","",VLOOKUP(E1726,[2]Material!$A$3:$N$526,3,FALSE))</f>
        <v/>
      </c>
      <c r="H1726" s="215"/>
      <c r="I1726" s="229" t="str">
        <f>IF(E1726="","",VLOOKUP(E1726,[2]Material!$A$3:$N$526,4,FALSE))</f>
        <v/>
      </c>
      <c r="J1726" s="229"/>
      <c r="K1726" s="229"/>
      <c r="L1726" s="229"/>
      <c r="M1726" s="229"/>
      <c r="N1726" s="229"/>
      <c r="O1726" s="229"/>
      <c r="P1726" s="229"/>
      <c r="Q1726" s="20"/>
      <c r="R1726" s="20"/>
      <c r="S1726" s="20"/>
      <c r="T1726" s="20"/>
      <c r="U1726" s="20"/>
      <c r="V1726" s="20"/>
      <c r="W1726" s="228"/>
      <c r="X1726" s="228"/>
      <c r="Y1726" s="228"/>
      <c r="Z1726" s="228"/>
      <c r="AA1726" s="228"/>
      <c r="AB1726" s="33"/>
      <c r="AC1726" s="33"/>
      <c r="AD1726" s="33"/>
      <c r="AE1726" s="33"/>
      <c r="AF1726" s="23" t="str">
        <f t="shared" si="131"/>
        <v/>
      </c>
      <c r="AL1726" s="53"/>
      <c r="AQ1726" s="73"/>
    </row>
    <row r="1727" spans="1:43" s="28" customFormat="1" hidden="1" outlineLevel="1" x14ac:dyDescent="0.3">
      <c r="A1727" s="212" t="str">
        <f>IF(E1727="","",VLOOKUP(E1727,[2]Material!$A$3:$N$526,2,FALSE))</f>
        <v/>
      </c>
      <c r="B1727" s="213"/>
      <c r="C1727" s="213"/>
      <c r="D1727" s="213"/>
      <c r="E1727" s="214"/>
      <c r="F1727" s="214"/>
      <c r="G1727" s="215" t="str">
        <f>IF(E1727="","",VLOOKUP(E1727,[2]Material!$A$3:$N$526,3,FALSE))</f>
        <v/>
      </c>
      <c r="H1727" s="215"/>
      <c r="I1727" s="229" t="str">
        <f>IF(E1727="","",VLOOKUP(E1727,[2]Material!$A$3:$N$526,4,FALSE))</f>
        <v/>
      </c>
      <c r="J1727" s="229"/>
      <c r="K1727" s="229"/>
      <c r="L1727" s="229"/>
      <c r="M1727" s="229"/>
      <c r="N1727" s="229"/>
      <c r="O1727" s="229"/>
      <c r="P1727" s="229"/>
      <c r="Q1727" s="20"/>
      <c r="R1727" s="20"/>
      <c r="S1727" s="20"/>
      <c r="T1727" s="20"/>
      <c r="U1727" s="20"/>
      <c r="V1727" s="20"/>
      <c r="W1727" s="228"/>
      <c r="X1727" s="228"/>
      <c r="Y1727" s="228"/>
      <c r="Z1727" s="228"/>
      <c r="AA1727" s="228"/>
      <c r="AB1727" s="33"/>
      <c r="AC1727" s="33"/>
      <c r="AD1727" s="33"/>
      <c r="AE1727" s="33"/>
      <c r="AF1727" s="23" t="str">
        <f t="shared" si="131"/>
        <v/>
      </c>
      <c r="AL1727" s="53"/>
      <c r="AQ1727" s="73"/>
    </row>
    <row r="1728" spans="1:43" s="28" customFormat="1" hidden="1" outlineLevel="1" x14ac:dyDescent="0.3">
      <c r="A1728" s="212" t="str">
        <f>IF(E1728="","",VLOOKUP(E1728,[2]Material!$A$3:$N$526,2,FALSE))</f>
        <v/>
      </c>
      <c r="B1728" s="213"/>
      <c r="C1728" s="213"/>
      <c r="D1728" s="213"/>
      <c r="E1728" s="214"/>
      <c r="F1728" s="214"/>
      <c r="G1728" s="215" t="str">
        <f>IF(E1728="","",VLOOKUP(E1728,[2]Material!$A$3:$N$526,3,FALSE))</f>
        <v/>
      </c>
      <c r="H1728" s="215"/>
      <c r="I1728" s="229" t="str">
        <f>IF(E1728="","",VLOOKUP(E1728,[2]Material!$A$3:$N$526,4,FALSE))</f>
        <v/>
      </c>
      <c r="J1728" s="229"/>
      <c r="K1728" s="229"/>
      <c r="L1728" s="229"/>
      <c r="M1728" s="229"/>
      <c r="N1728" s="229"/>
      <c r="O1728" s="229"/>
      <c r="P1728" s="229"/>
      <c r="Q1728" s="20"/>
      <c r="R1728" s="20"/>
      <c r="S1728" s="20"/>
      <c r="T1728" s="20"/>
      <c r="U1728" s="20"/>
      <c r="V1728" s="20"/>
      <c r="W1728" s="228"/>
      <c r="X1728" s="228"/>
      <c r="Y1728" s="228"/>
      <c r="Z1728" s="228"/>
      <c r="AA1728" s="228"/>
      <c r="AB1728" s="33"/>
      <c r="AC1728" s="33"/>
      <c r="AD1728" s="33"/>
      <c r="AE1728" s="33"/>
      <c r="AF1728" s="23" t="str">
        <f t="shared" si="131"/>
        <v/>
      </c>
      <c r="AL1728" s="53"/>
      <c r="AQ1728" s="73"/>
    </row>
    <row r="1729" spans="1:43" s="28" customFormat="1" hidden="1" outlineLevel="1" x14ac:dyDescent="0.3">
      <c r="A1729" s="212" t="str">
        <f>IF(E1729="","",VLOOKUP(E1729,[2]Material!$A$3:$N$526,2,FALSE))</f>
        <v/>
      </c>
      <c r="B1729" s="213"/>
      <c r="C1729" s="213"/>
      <c r="D1729" s="213"/>
      <c r="E1729" s="214"/>
      <c r="F1729" s="214"/>
      <c r="G1729" s="215" t="str">
        <f>IF(E1729="","",VLOOKUP(E1729,[2]Material!$A$3:$N$526,3,FALSE))</f>
        <v/>
      </c>
      <c r="H1729" s="215"/>
      <c r="I1729" s="229" t="str">
        <f>IF(E1729="","",VLOOKUP(E1729,[2]Material!$A$3:$N$526,4,FALSE))</f>
        <v/>
      </c>
      <c r="J1729" s="229"/>
      <c r="K1729" s="229"/>
      <c r="L1729" s="229"/>
      <c r="M1729" s="229"/>
      <c r="N1729" s="229"/>
      <c r="O1729" s="229"/>
      <c r="P1729" s="229"/>
      <c r="Q1729" s="20"/>
      <c r="R1729" s="20"/>
      <c r="S1729" s="20"/>
      <c r="T1729" s="20"/>
      <c r="U1729" s="20"/>
      <c r="V1729" s="20"/>
      <c r="W1729" s="228"/>
      <c r="X1729" s="228"/>
      <c r="Y1729" s="228"/>
      <c r="Z1729" s="228"/>
      <c r="AA1729" s="228"/>
      <c r="AB1729" s="33"/>
      <c r="AC1729" s="33"/>
      <c r="AD1729" s="33"/>
      <c r="AE1729" s="33"/>
      <c r="AF1729" s="23" t="str">
        <f t="shared" si="131"/>
        <v/>
      </c>
      <c r="AL1729" s="53"/>
      <c r="AQ1729" s="73"/>
    </row>
    <row r="1730" spans="1:43" s="28" customFormat="1" hidden="1" outlineLevel="1" x14ac:dyDescent="0.3">
      <c r="A1730" s="212" t="str">
        <f>IF(E1730="","",VLOOKUP(E1730,[2]Material!$A$3:$N$526,2,FALSE))</f>
        <v/>
      </c>
      <c r="B1730" s="213"/>
      <c r="C1730" s="213"/>
      <c r="D1730" s="213"/>
      <c r="E1730" s="214"/>
      <c r="F1730" s="214"/>
      <c r="G1730" s="215" t="str">
        <f>IF(E1730="","",VLOOKUP(E1730,[2]Material!$A$3:$N$526,3,FALSE))</f>
        <v/>
      </c>
      <c r="H1730" s="215"/>
      <c r="I1730" s="229" t="str">
        <f>IF(E1730="","",VLOOKUP(E1730,[2]Material!$A$3:$N$526,4,FALSE))</f>
        <v/>
      </c>
      <c r="J1730" s="229"/>
      <c r="K1730" s="229"/>
      <c r="L1730" s="229"/>
      <c r="M1730" s="229"/>
      <c r="N1730" s="229"/>
      <c r="O1730" s="229"/>
      <c r="P1730" s="229"/>
      <c r="Q1730" s="20"/>
      <c r="R1730" s="20"/>
      <c r="S1730" s="20"/>
      <c r="T1730" s="20"/>
      <c r="U1730" s="20"/>
      <c r="V1730" s="20"/>
      <c r="W1730" s="228"/>
      <c r="X1730" s="228"/>
      <c r="Y1730" s="228"/>
      <c r="Z1730" s="228"/>
      <c r="AA1730" s="228"/>
      <c r="AB1730" s="33"/>
      <c r="AC1730" s="33"/>
      <c r="AD1730" s="33"/>
      <c r="AE1730" s="33"/>
      <c r="AF1730" s="23" t="str">
        <f t="shared" si="131"/>
        <v/>
      </c>
      <c r="AL1730" s="53"/>
      <c r="AQ1730" s="73"/>
    </row>
    <row r="1731" spans="1:43" s="28" customFormat="1" hidden="1" outlineLevel="1" x14ac:dyDescent="0.3">
      <c r="A1731" s="222" t="s">
        <v>33</v>
      </c>
      <c r="B1731" s="223"/>
      <c r="C1731" s="223"/>
      <c r="D1731" s="223"/>
      <c r="E1731" s="223"/>
      <c r="F1731" s="223"/>
      <c r="G1731" s="223"/>
      <c r="H1731" s="223"/>
      <c r="I1731" s="223"/>
      <c r="J1731" s="223"/>
      <c r="K1731" s="223"/>
      <c r="L1731" s="223"/>
      <c r="M1731" s="223"/>
      <c r="N1731" s="223"/>
      <c r="O1731" s="223"/>
      <c r="P1731" s="223"/>
      <c r="Q1731" s="223"/>
      <c r="R1731" s="223"/>
      <c r="S1731" s="223"/>
      <c r="T1731" s="223"/>
      <c r="U1731" s="223"/>
      <c r="V1731" s="223"/>
      <c r="W1731" s="224">
        <f>TRUNC(SUM(AA1721:AF1730),2)</f>
        <v>103.87</v>
      </c>
      <c r="X1731" s="225"/>
      <c r="Y1731" s="225"/>
      <c r="Z1731" s="225"/>
      <c r="AA1731" s="225"/>
      <c r="AB1731" s="225"/>
      <c r="AC1731" s="225"/>
      <c r="AD1731" s="225"/>
      <c r="AE1731" s="225"/>
      <c r="AF1731" s="225"/>
      <c r="AL1731" s="53"/>
      <c r="AQ1731" s="73"/>
    </row>
    <row r="1732" spans="1:43" s="28" customFormat="1" hidden="1" outlineLevel="1" x14ac:dyDescent="0.3">
      <c r="A1732" s="10"/>
      <c r="B1732" s="11"/>
      <c r="C1732" s="11"/>
      <c r="D1732" s="12"/>
      <c r="E1732" s="13"/>
      <c r="F1732" s="13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32"/>
      <c r="Y1732" s="32"/>
      <c r="Z1732" s="32"/>
      <c r="AA1732" s="32"/>
      <c r="AB1732" s="35"/>
      <c r="AC1732" s="35"/>
      <c r="AD1732" s="35"/>
      <c r="AE1732" s="35"/>
      <c r="AF1732" s="14"/>
      <c r="AL1732" s="53"/>
      <c r="AQ1732" s="73"/>
    </row>
    <row r="1733" spans="1:43" s="28" customFormat="1" hidden="1" outlineLevel="1" x14ac:dyDescent="0.3">
      <c r="A1733" s="241" t="s">
        <v>34</v>
      </c>
      <c r="B1733" s="241"/>
      <c r="C1733" s="241"/>
      <c r="D1733" s="241"/>
      <c r="E1733" s="231" t="s">
        <v>10</v>
      </c>
      <c r="F1733" s="231"/>
      <c r="G1733" s="231" t="s">
        <v>0</v>
      </c>
      <c r="H1733" s="231"/>
      <c r="I1733" s="231" t="s">
        <v>32</v>
      </c>
      <c r="J1733" s="231"/>
      <c r="K1733" s="231"/>
      <c r="L1733" s="231"/>
      <c r="M1733" s="231"/>
      <c r="N1733" s="231"/>
      <c r="O1733" s="231"/>
      <c r="P1733" s="231"/>
      <c r="Q1733" s="231" t="s">
        <v>16</v>
      </c>
      <c r="R1733" s="231"/>
      <c r="S1733" s="231"/>
      <c r="T1733" s="231"/>
      <c r="U1733" s="231"/>
      <c r="V1733" s="231"/>
      <c r="W1733" s="231"/>
      <c r="X1733" s="231"/>
      <c r="Y1733" s="231"/>
      <c r="Z1733" s="231"/>
      <c r="AA1733" s="231"/>
      <c r="AB1733" s="242" t="s">
        <v>32</v>
      </c>
      <c r="AC1733" s="242"/>
      <c r="AD1733" s="242"/>
      <c r="AE1733" s="242"/>
      <c r="AF1733" s="242"/>
      <c r="AL1733" s="53"/>
      <c r="AQ1733" s="73"/>
    </row>
    <row r="1734" spans="1:43" s="28" customFormat="1" hidden="1" outlineLevel="1" x14ac:dyDescent="0.3">
      <c r="A1734" s="212" t="s">
        <v>423</v>
      </c>
      <c r="B1734" s="213"/>
      <c r="C1734" s="213"/>
      <c r="D1734" s="213"/>
      <c r="E1734" s="216"/>
      <c r="F1734" s="216"/>
      <c r="G1734" s="215" t="s">
        <v>423</v>
      </c>
      <c r="H1734" s="215"/>
      <c r="I1734" s="226" t="s">
        <v>423</v>
      </c>
      <c r="J1734" s="226"/>
      <c r="K1734" s="226"/>
      <c r="L1734" s="226"/>
      <c r="M1734" s="226"/>
      <c r="N1734" s="226"/>
      <c r="O1734" s="226"/>
      <c r="P1734" s="226"/>
      <c r="Q1734" s="40"/>
      <c r="R1734" s="40"/>
      <c r="S1734" s="40"/>
      <c r="T1734" s="40"/>
      <c r="U1734" s="40"/>
      <c r="V1734" s="40"/>
      <c r="W1734" s="217"/>
      <c r="X1734" s="217"/>
      <c r="Y1734" s="217"/>
      <c r="Z1734" s="217"/>
      <c r="AA1734" s="217"/>
      <c r="AB1734" s="33"/>
      <c r="AC1734" s="33"/>
      <c r="AD1734" s="33"/>
      <c r="AE1734" s="33"/>
      <c r="AF1734" s="23" t="str">
        <f t="shared" ref="AF1734:AF1739" si="132">IF(W1734="","",I1734*W1734)</f>
        <v/>
      </c>
      <c r="AL1734" s="53"/>
      <c r="AQ1734" s="73"/>
    </row>
    <row r="1735" spans="1:43" s="28" customFormat="1" hidden="1" outlineLevel="1" x14ac:dyDescent="0.3">
      <c r="A1735" s="212" t="s">
        <v>423</v>
      </c>
      <c r="B1735" s="213"/>
      <c r="C1735" s="213"/>
      <c r="D1735" s="213"/>
      <c r="E1735" s="214"/>
      <c r="F1735" s="214"/>
      <c r="G1735" s="215" t="s">
        <v>423</v>
      </c>
      <c r="H1735" s="215"/>
      <c r="I1735" s="227" t="s">
        <v>423</v>
      </c>
      <c r="J1735" s="227"/>
      <c r="K1735" s="227"/>
      <c r="L1735" s="227"/>
      <c r="M1735" s="227"/>
      <c r="N1735" s="227"/>
      <c r="O1735" s="227"/>
      <c r="P1735" s="227"/>
      <c r="Q1735" s="20"/>
      <c r="R1735" s="20"/>
      <c r="S1735" s="20"/>
      <c r="T1735" s="20"/>
      <c r="U1735" s="20"/>
      <c r="V1735" s="20"/>
      <c r="W1735" s="228"/>
      <c r="X1735" s="228"/>
      <c r="Y1735" s="228"/>
      <c r="Z1735" s="228"/>
      <c r="AA1735" s="228"/>
      <c r="AB1735" s="33"/>
      <c r="AC1735" s="33"/>
      <c r="AD1735" s="33"/>
      <c r="AE1735" s="33"/>
      <c r="AF1735" s="23" t="str">
        <f t="shared" si="132"/>
        <v/>
      </c>
      <c r="AL1735" s="53"/>
      <c r="AQ1735" s="73"/>
    </row>
    <row r="1736" spans="1:43" s="28" customFormat="1" hidden="1" outlineLevel="1" x14ac:dyDescent="0.3">
      <c r="A1736" s="212" t="s">
        <v>423</v>
      </c>
      <c r="B1736" s="213"/>
      <c r="C1736" s="213"/>
      <c r="D1736" s="213"/>
      <c r="E1736" s="214"/>
      <c r="F1736" s="214"/>
      <c r="G1736" s="216" t="s">
        <v>423</v>
      </c>
      <c r="H1736" s="216"/>
      <c r="I1736" s="227" t="s">
        <v>423</v>
      </c>
      <c r="J1736" s="227"/>
      <c r="K1736" s="227"/>
      <c r="L1736" s="227"/>
      <c r="M1736" s="227"/>
      <c r="N1736" s="227"/>
      <c r="O1736" s="227"/>
      <c r="P1736" s="227"/>
      <c r="Q1736" s="20"/>
      <c r="R1736" s="20"/>
      <c r="S1736" s="20"/>
      <c r="T1736" s="20"/>
      <c r="U1736" s="20"/>
      <c r="V1736" s="20"/>
      <c r="W1736" s="228"/>
      <c r="X1736" s="228"/>
      <c r="Y1736" s="228"/>
      <c r="Z1736" s="228"/>
      <c r="AA1736" s="228"/>
      <c r="AB1736" s="33"/>
      <c r="AC1736" s="33"/>
      <c r="AD1736" s="33"/>
      <c r="AE1736" s="33"/>
      <c r="AF1736" s="23" t="str">
        <f t="shared" si="132"/>
        <v/>
      </c>
      <c r="AL1736" s="53"/>
      <c r="AQ1736" s="73"/>
    </row>
    <row r="1737" spans="1:43" s="28" customFormat="1" hidden="1" outlineLevel="1" x14ac:dyDescent="0.3">
      <c r="A1737" s="212" t="s">
        <v>423</v>
      </c>
      <c r="B1737" s="213"/>
      <c r="C1737" s="213"/>
      <c r="D1737" s="213"/>
      <c r="E1737" s="214"/>
      <c r="F1737" s="214"/>
      <c r="G1737" s="216" t="s">
        <v>423</v>
      </c>
      <c r="H1737" s="216"/>
      <c r="I1737" s="227" t="s">
        <v>423</v>
      </c>
      <c r="J1737" s="227"/>
      <c r="K1737" s="227"/>
      <c r="L1737" s="227"/>
      <c r="M1737" s="227"/>
      <c r="N1737" s="227"/>
      <c r="O1737" s="227"/>
      <c r="P1737" s="227"/>
      <c r="Q1737" s="20"/>
      <c r="R1737" s="20"/>
      <c r="S1737" s="20"/>
      <c r="T1737" s="20"/>
      <c r="U1737" s="20"/>
      <c r="V1737" s="20"/>
      <c r="W1737" s="228"/>
      <c r="X1737" s="228"/>
      <c r="Y1737" s="228"/>
      <c r="Z1737" s="228"/>
      <c r="AA1737" s="228"/>
      <c r="AB1737" s="33"/>
      <c r="AC1737" s="33"/>
      <c r="AD1737" s="33"/>
      <c r="AE1737" s="33"/>
      <c r="AF1737" s="23" t="str">
        <f t="shared" si="132"/>
        <v/>
      </c>
      <c r="AL1737" s="53"/>
      <c r="AQ1737" s="73"/>
    </row>
    <row r="1738" spans="1:43" s="28" customFormat="1" ht="31.5" hidden="1" customHeight="1" outlineLevel="1" x14ac:dyDescent="0.3">
      <c r="A1738" s="247" t="s">
        <v>423</v>
      </c>
      <c r="B1738" s="248"/>
      <c r="C1738" s="248"/>
      <c r="D1738" s="248"/>
      <c r="E1738" s="214"/>
      <c r="F1738" s="214"/>
      <c r="G1738" s="216" t="s">
        <v>423</v>
      </c>
      <c r="H1738" s="216"/>
      <c r="I1738" s="227" t="s">
        <v>423</v>
      </c>
      <c r="J1738" s="227"/>
      <c r="K1738" s="227"/>
      <c r="L1738" s="227"/>
      <c r="M1738" s="227"/>
      <c r="N1738" s="227"/>
      <c r="O1738" s="227"/>
      <c r="P1738" s="227"/>
      <c r="Q1738" s="20"/>
      <c r="R1738" s="20"/>
      <c r="S1738" s="20"/>
      <c r="T1738" s="20"/>
      <c r="U1738" s="20"/>
      <c r="V1738" s="20"/>
      <c r="W1738" s="228"/>
      <c r="X1738" s="228"/>
      <c r="Y1738" s="228"/>
      <c r="Z1738" s="228"/>
      <c r="AA1738" s="228"/>
      <c r="AB1738" s="33"/>
      <c r="AC1738" s="33"/>
      <c r="AD1738" s="33"/>
      <c r="AE1738" s="33"/>
      <c r="AF1738" s="23" t="str">
        <f t="shared" si="132"/>
        <v/>
      </c>
      <c r="AL1738" s="53"/>
      <c r="AQ1738" s="73"/>
    </row>
    <row r="1739" spans="1:43" s="28" customFormat="1" hidden="1" outlineLevel="1" x14ac:dyDescent="0.3">
      <c r="A1739" s="212" t="s">
        <v>423</v>
      </c>
      <c r="B1739" s="213"/>
      <c r="C1739" s="213"/>
      <c r="D1739" s="213"/>
      <c r="E1739" s="214"/>
      <c r="F1739" s="214"/>
      <c r="G1739" s="215" t="s">
        <v>423</v>
      </c>
      <c r="H1739" s="215"/>
      <c r="I1739" s="227" t="s">
        <v>423</v>
      </c>
      <c r="J1739" s="227"/>
      <c r="K1739" s="227"/>
      <c r="L1739" s="227"/>
      <c r="M1739" s="227"/>
      <c r="N1739" s="227"/>
      <c r="O1739" s="227"/>
      <c r="P1739" s="227"/>
      <c r="Q1739" s="20"/>
      <c r="R1739" s="20"/>
      <c r="S1739" s="20"/>
      <c r="T1739" s="20"/>
      <c r="U1739" s="20"/>
      <c r="V1739" s="20"/>
      <c r="W1739" s="228"/>
      <c r="X1739" s="228"/>
      <c r="Y1739" s="228"/>
      <c r="Z1739" s="228"/>
      <c r="AA1739" s="228"/>
      <c r="AB1739" s="33"/>
      <c r="AC1739" s="33"/>
      <c r="AD1739" s="33"/>
      <c r="AE1739" s="33"/>
      <c r="AF1739" s="23" t="str">
        <f t="shared" si="132"/>
        <v/>
      </c>
      <c r="AL1739" s="53"/>
      <c r="AQ1739" s="73"/>
    </row>
    <row r="1740" spans="1:43" s="28" customFormat="1" hidden="1" outlineLevel="1" x14ac:dyDescent="0.3">
      <c r="A1740" s="222" t="s">
        <v>35</v>
      </c>
      <c r="B1740" s="223"/>
      <c r="C1740" s="223"/>
      <c r="D1740" s="223"/>
      <c r="E1740" s="223"/>
      <c r="F1740" s="223"/>
      <c r="G1740" s="223"/>
      <c r="H1740" s="223"/>
      <c r="I1740" s="223"/>
      <c r="J1740" s="223"/>
      <c r="K1740" s="223"/>
      <c r="L1740" s="223"/>
      <c r="M1740" s="223"/>
      <c r="N1740" s="223"/>
      <c r="O1740" s="223"/>
      <c r="P1740" s="223"/>
      <c r="Q1740" s="223"/>
      <c r="R1740" s="223"/>
      <c r="S1740" s="223"/>
      <c r="T1740" s="223"/>
      <c r="U1740" s="223"/>
      <c r="V1740" s="223"/>
      <c r="W1740" s="224">
        <f>TRUNC(SUM(AA1734:AF1739),2)</f>
        <v>0</v>
      </c>
      <c r="X1740" s="225"/>
      <c r="Y1740" s="225"/>
      <c r="Z1740" s="225"/>
      <c r="AA1740" s="225"/>
      <c r="AB1740" s="225"/>
      <c r="AC1740" s="225"/>
      <c r="AD1740" s="225"/>
      <c r="AE1740" s="225"/>
      <c r="AF1740" s="225"/>
      <c r="AL1740" s="53"/>
      <c r="AQ1740" s="73"/>
    </row>
    <row r="1741" spans="1:43" s="28" customFormat="1" hidden="1" outlineLevel="1" x14ac:dyDescent="0.3">
      <c r="A1741" s="10"/>
      <c r="B1741" s="11"/>
      <c r="C1741" s="11"/>
      <c r="D1741" s="12"/>
      <c r="E1741" s="13"/>
      <c r="F1741" s="13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32"/>
      <c r="Y1741" s="32"/>
      <c r="Z1741" s="32"/>
      <c r="AA1741" s="32"/>
      <c r="AB1741" s="35"/>
      <c r="AC1741" s="35"/>
      <c r="AD1741" s="35"/>
      <c r="AE1741" s="35"/>
      <c r="AF1741" s="14"/>
      <c r="AL1741" s="53"/>
      <c r="AQ1741" s="73"/>
    </row>
    <row r="1742" spans="1:43" s="28" customFormat="1" hidden="1" outlineLevel="1" x14ac:dyDescent="0.3">
      <c r="A1742" s="241" t="s">
        <v>36</v>
      </c>
      <c r="B1742" s="241"/>
      <c r="C1742" s="241"/>
      <c r="D1742" s="241"/>
      <c r="E1742" s="231" t="s">
        <v>10</v>
      </c>
      <c r="F1742" s="231"/>
      <c r="G1742" s="231" t="s">
        <v>0</v>
      </c>
      <c r="H1742" s="231"/>
      <c r="I1742" s="231"/>
      <c r="J1742" s="231" t="s">
        <v>37</v>
      </c>
      <c r="K1742" s="231"/>
      <c r="L1742" s="231"/>
      <c r="M1742" s="231"/>
      <c r="N1742" s="231"/>
      <c r="O1742" s="231"/>
      <c r="P1742" s="231"/>
      <c r="Q1742" s="231"/>
      <c r="R1742" s="231" t="s">
        <v>5</v>
      </c>
      <c r="S1742" s="231"/>
      <c r="T1742" s="231"/>
      <c r="U1742" s="231"/>
      <c r="V1742" s="231"/>
      <c r="W1742" s="231"/>
      <c r="X1742" s="231"/>
      <c r="Y1742" s="231"/>
      <c r="Z1742" s="231"/>
      <c r="AA1742" s="231"/>
      <c r="AB1742" s="231"/>
      <c r="AC1742" s="242" t="s">
        <v>16</v>
      </c>
      <c r="AD1742" s="242"/>
      <c r="AE1742" s="242"/>
      <c r="AF1742" s="24" t="s">
        <v>38</v>
      </c>
      <c r="AL1742" s="53"/>
      <c r="AQ1742" s="73"/>
    </row>
    <row r="1743" spans="1:43" s="28" customFormat="1" hidden="1" outlineLevel="1" x14ac:dyDescent="0.3">
      <c r="A1743" s="212" t="s">
        <v>423</v>
      </c>
      <c r="B1743" s="213"/>
      <c r="C1743" s="213"/>
      <c r="D1743" s="213"/>
      <c r="E1743" s="216"/>
      <c r="F1743" s="216"/>
      <c r="G1743" s="216" t="s">
        <v>423</v>
      </c>
      <c r="H1743" s="216"/>
      <c r="I1743" s="216"/>
      <c r="J1743" s="41"/>
      <c r="K1743" s="41"/>
      <c r="L1743" s="41"/>
      <c r="M1743" s="217"/>
      <c r="N1743" s="217"/>
      <c r="O1743" s="217"/>
      <c r="P1743" s="217"/>
      <c r="Q1743" s="217"/>
      <c r="R1743" s="42"/>
      <c r="S1743" s="42"/>
      <c r="T1743" s="42"/>
      <c r="U1743" s="42"/>
      <c r="V1743" s="42"/>
      <c r="W1743" s="42"/>
      <c r="X1743" s="218" t="s">
        <v>423</v>
      </c>
      <c r="Y1743" s="218"/>
      <c r="Z1743" s="218"/>
      <c r="AA1743" s="218"/>
      <c r="AB1743" s="218"/>
      <c r="AC1743" s="218"/>
      <c r="AD1743" s="218"/>
      <c r="AE1743" s="218"/>
      <c r="AF1743" s="23" t="str">
        <f>IF(M1743="","",M1743*X1743*AC1743)</f>
        <v/>
      </c>
      <c r="AL1743" s="53"/>
      <c r="AQ1743" s="73"/>
    </row>
    <row r="1744" spans="1:43" s="28" customFormat="1" hidden="1" outlineLevel="1" x14ac:dyDescent="0.3">
      <c r="A1744" s="212" t="s">
        <v>423</v>
      </c>
      <c r="B1744" s="213"/>
      <c r="C1744" s="213"/>
      <c r="D1744" s="213"/>
      <c r="E1744" s="214"/>
      <c r="F1744" s="214"/>
      <c r="G1744" s="215" t="s">
        <v>423</v>
      </c>
      <c r="H1744" s="215"/>
      <c r="I1744" s="215"/>
      <c r="J1744" s="25"/>
      <c r="K1744" s="25"/>
      <c r="L1744" s="25"/>
      <c r="M1744" s="219"/>
      <c r="N1744" s="219"/>
      <c r="O1744" s="219"/>
      <c r="P1744" s="219"/>
      <c r="Q1744" s="219"/>
      <c r="R1744" s="20"/>
      <c r="S1744" s="20"/>
      <c r="T1744" s="20"/>
      <c r="U1744" s="20"/>
      <c r="V1744" s="20"/>
      <c r="W1744" s="20"/>
      <c r="X1744" s="220" t="s">
        <v>423</v>
      </c>
      <c r="Y1744" s="220"/>
      <c r="Z1744" s="220"/>
      <c r="AA1744" s="220"/>
      <c r="AB1744" s="220"/>
      <c r="AC1744" s="221"/>
      <c r="AD1744" s="221"/>
      <c r="AE1744" s="221"/>
      <c r="AF1744" s="23" t="str">
        <f>IF(M1744="","",M1744*X1744*AC1744)</f>
        <v/>
      </c>
      <c r="AL1744" s="53"/>
      <c r="AQ1744" s="73"/>
    </row>
    <row r="1745" spans="1:48" s="28" customFormat="1" hidden="1" outlineLevel="1" x14ac:dyDescent="0.3">
      <c r="A1745" s="212" t="s">
        <v>423</v>
      </c>
      <c r="B1745" s="213"/>
      <c r="C1745" s="213"/>
      <c r="D1745" s="213"/>
      <c r="E1745" s="214"/>
      <c r="F1745" s="214"/>
      <c r="G1745" s="215" t="s">
        <v>423</v>
      </c>
      <c r="H1745" s="215"/>
      <c r="I1745" s="215"/>
      <c r="J1745" s="25"/>
      <c r="K1745" s="25"/>
      <c r="L1745" s="25"/>
      <c r="M1745" s="219"/>
      <c r="N1745" s="219"/>
      <c r="O1745" s="219"/>
      <c r="P1745" s="219"/>
      <c r="Q1745" s="219"/>
      <c r="R1745" s="20"/>
      <c r="S1745" s="20"/>
      <c r="T1745" s="20"/>
      <c r="U1745" s="20"/>
      <c r="V1745" s="20"/>
      <c r="W1745" s="20"/>
      <c r="X1745" s="220" t="s">
        <v>423</v>
      </c>
      <c r="Y1745" s="220"/>
      <c r="Z1745" s="220"/>
      <c r="AA1745" s="220"/>
      <c r="AB1745" s="220"/>
      <c r="AC1745" s="221"/>
      <c r="AD1745" s="221"/>
      <c r="AE1745" s="221"/>
      <c r="AF1745" s="23" t="str">
        <f>IF(M1745="","",M1745*X1745*AC1745)</f>
        <v/>
      </c>
      <c r="AL1745" s="53"/>
      <c r="AQ1745" s="73"/>
    </row>
    <row r="1746" spans="1:48" s="28" customFormat="1" hidden="1" outlineLevel="1" x14ac:dyDescent="0.3">
      <c r="A1746" s="212" t="s">
        <v>423</v>
      </c>
      <c r="B1746" s="213"/>
      <c r="C1746" s="213"/>
      <c r="D1746" s="213"/>
      <c r="E1746" s="214"/>
      <c r="F1746" s="214"/>
      <c r="G1746" s="215" t="s">
        <v>423</v>
      </c>
      <c r="H1746" s="215"/>
      <c r="I1746" s="215"/>
      <c r="J1746" s="25"/>
      <c r="K1746" s="25"/>
      <c r="L1746" s="25"/>
      <c r="M1746" s="219"/>
      <c r="N1746" s="219"/>
      <c r="O1746" s="219"/>
      <c r="P1746" s="219"/>
      <c r="Q1746" s="219"/>
      <c r="R1746" s="20"/>
      <c r="S1746" s="20"/>
      <c r="T1746" s="20"/>
      <c r="U1746" s="20"/>
      <c r="V1746" s="20"/>
      <c r="W1746" s="20"/>
      <c r="X1746" s="220" t="s">
        <v>423</v>
      </c>
      <c r="Y1746" s="220"/>
      <c r="Z1746" s="220"/>
      <c r="AA1746" s="220"/>
      <c r="AB1746" s="220"/>
      <c r="AC1746" s="221"/>
      <c r="AD1746" s="221"/>
      <c r="AE1746" s="221"/>
      <c r="AF1746" s="23" t="str">
        <f>IF(M1746="","",M1746*X1746*AC1746)</f>
        <v/>
      </c>
      <c r="AL1746" s="53"/>
      <c r="AQ1746" s="73"/>
    </row>
    <row r="1747" spans="1:48" s="28" customFormat="1" hidden="1" outlineLevel="1" x14ac:dyDescent="0.3">
      <c r="A1747" s="212" t="s">
        <v>423</v>
      </c>
      <c r="B1747" s="213"/>
      <c r="C1747" s="213"/>
      <c r="D1747" s="213"/>
      <c r="E1747" s="214"/>
      <c r="F1747" s="214"/>
      <c r="G1747" s="215" t="s">
        <v>423</v>
      </c>
      <c r="H1747" s="215"/>
      <c r="I1747" s="215"/>
      <c r="J1747" s="25"/>
      <c r="K1747" s="25"/>
      <c r="L1747" s="25"/>
      <c r="M1747" s="219"/>
      <c r="N1747" s="219"/>
      <c r="O1747" s="219"/>
      <c r="P1747" s="219"/>
      <c r="Q1747" s="219"/>
      <c r="R1747" s="20"/>
      <c r="S1747" s="20"/>
      <c r="T1747" s="20"/>
      <c r="U1747" s="20"/>
      <c r="V1747" s="20"/>
      <c r="W1747" s="20"/>
      <c r="X1747" s="220" t="s">
        <v>423</v>
      </c>
      <c r="Y1747" s="220"/>
      <c r="Z1747" s="220"/>
      <c r="AA1747" s="220"/>
      <c r="AB1747" s="220"/>
      <c r="AC1747" s="221"/>
      <c r="AD1747" s="221"/>
      <c r="AE1747" s="221"/>
      <c r="AF1747" s="23" t="str">
        <f>IF(M1747="","",M1747*X1747*AC1747)</f>
        <v/>
      </c>
      <c r="AL1747" s="53"/>
      <c r="AQ1747" s="73"/>
    </row>
    <row r="1748" spans="1:48" s="28" customFormat="1" hidden="1" outlineLevel="1" x14ac:dyDescent="0.3">
      <c r="A1748" s="222" t="s">
        <v>39</v>
      </c>
      <c r="B1748" s="223"/>
      <c r="C1748" s="223"/>
      <c r="D1748" s="223"/>
      <c r="E1748" s="223"/>
      <c r="F1748" s="223"/>
      <c r="G1748" s="223"/>
      <c r="H1748" s="223"/>
      <c r="I1748" s="223"/>
      <c r="J1748" s="223"/>
      <c r="K1748" s="223"/>
      <c r="L1748" s="223"/>
      <c r="M1748" s="223"/>
      <c r="N1748" s="223"/>
      <c r="O1748" s="223"/>
      <c r="P1748" s="223"/>
      <c r="Q1748" s="223"/>
      <c r="R1748" s="223"/>
      <c r="S1748" s="223"/>
      <c r="T1748" s="223"/>
      <c r="U1748" s="223"/>
      <c r="V1748" s="223"/>
      <c r="W1748" s="224">
        <f>TRUNC(SUM(AA1743:AF1747),2)</f>
        <v>0</v>
      </c>
      <c r="X1748" s="225"/>
      <c r="Y1748" s="225"/>
      <c r="Z1748" s="225"/>
      <c r="AA1748" s="225"/>
      <c r="AB1748" s="225"/>
      <c r="AC1748" s="225"/>
      <c r="AD1748" s="225"/>
      <c r="AE1748" s="225"/>
      <c r="AF1748" s="225"/>
      <c r="AL1748" s="53"/>
      <c r="AQ1748" s="73"/>
    </row>
    <row r="1749" spans="1:48" s="28" customFormat="1" hidden="1" outlineLevel="1" x14ac:dyDescent="0.3">
      <c r="A1749" s="10"/>
      <c r="B1749" s="11"/>
      <c r="C1749" s="11"/>
      <c r="D1749" s="12"/>
      <c r="E1749" s="13"/>
      <c r="F1749" s="13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1"/>
      <c r="T1749" s="11"/>
      <c r="U1749" s="11"/>
      <c r="V1749" s="11"/>
      <c r="W1749" s="11"/>
      <c r="X1749" s="32"/>
      <c r="Y1749" s="32"/>
      <c r="Z1749" s="32"/>
      <c r="AA1749" s="32"/>
      <c r="AB1749" s="35"/>
      <c r="AC1749" s="35"/>
      <c r="AD1749" s="35"/>
      <c r="AE1749" s="35"/>
      <c r="AF1749" s="14"/>
      <c r="AL1749" s="53"/>
      <c r="AQ1749" s="73"/>
    </row>
    <row r="1750" spans="1:48" s="28" customFormat="1" collapsed="1" x14ac:dyDescent="0.3">
      <c r="A1750" s="207" t="s">
        <v>40</v>
      </c>
      <c r="B1750" s="208"/>
      <c r="C1750" s="208"/>
      <c r="D1750" s="208"/>
      <c r="E1750" s="208"/>
      <c r="F1750" s="208"/>
      <c r="G1750" s="208"/>
      <c r="H1750" s="208"/>
      <c r="I1750" s="208"/>
      <c r="J1750" s="208"/>
      <c r="K1750" s="208"/>
      <c r="L1750" s="208"/>
      <c r="M1750" s="208"/>
      <c r="N1750" s="208"/>
      <c r="O1750" s="208"/>
      <c r="P1750" s="208"/>
      <c r="Q1750" s="208"/>
      <c r="R1750" s="208"/>
      <c r="S1750" s="208"/>
      <c r="T1750" s="208"/>
      <c r="U1750" s="208"/>
      <c r="V1750" s="208"/>
      <c r="W1750" s="209"/>
      <c r="X1750" s="211">
        <f>TRUNC(SUM(N1718,W1731,W1740,W1748),2)</f>
        <v>130.53</v>
      </c>
      <c r="Y1750" s="211"/>
      <c r="Z1750" s="211"/>
      <c r="AA1750" s="211"/>
      <c r="AB1750" s="211"/>
      <c r="AC1750" s="211"/>
      <c r="AD1750" s="211"/>
      <c r="AE1750" s="211"/>
      <c r="AF1750" s="211"/>
      <c r="AH1750" s="39">
        <v>21.65</v>
      </c>
      <c r="AL1750" s="53"/>
      <c r="AM1750" s="51"/>
      <c r="AN1750" s="52"/>
      <c r="AP1750" s="55"/>
      <c r="AQ1750" s="73"/>
      <c r="AR1750" s="39"/>
      <c r="AV1750" s="77"/>
    </row>
    <row r="1751" spans="1:48" s="28" customFormat="1" x14ac:dyDescent="0.3">
      <c r="A1751" s="207" t="s">
        <v>41</v>
      </c>
      <c r="B1751" s="208"/>
      <c r="C1751" s="208"/>
      <c r="D1751" s="208"/>
      <c r="E1751" s="208"/>
      <c r="F1751" s="208"/>
      <c r="G1751" s="208"/>
      <c r="H1751" s="208"/>
      <c r="I1751" s="208"/>
      <c r="J1751" s="208"/>
      <c r="K1751" s="208"/>
      <c r="L1751" s="208"/>
      <c r="M1751" s="208"/>
      <c r="N1751" s="208"/>
      <c r="O1751" s="208"/>
      <c r="P1751" s="208"/>
      <c r="Q1751" s="208"/>
      <c r="R1751" s="208"/>
      <c r="S1751" s="208"/>
      <c r="T1751" s="209"/>
      <c r="U1751" s="210">
        <v>0</v>
      </c>
      <c r="V1751" s="210"/>
      <c r="W1751" s="210"/>
      <c r="X1751" s="211">
        <f>TRUNC(X1750*U1751/100,2)</f>
        <v>0</v>
      </c>
      <c r="Y1751" s="211"/>
      <c r="Z1751" s="211"/>
      <c r="AA1751" s="211"/>
      <c r="AB1751" s="211"/>
      <c r="AC1751" s="211"/>
      <c r="AD1751" s="211"/>
      <c r="AE1751" s="211"/>
      <c r="AF1751" s="211"/>
      <c r="AH1751" s="26"/>
      <c r="AJ1751" s="30"/>
      <c r="AL1751" s="53"/>
      <c r="AQ1751" s="73"/>
      <c r="AR1751" s="26"/>
    </row>
    <row r="1752" spans="1:48" s="28" customFormat="1" x14ac:dyDescent="0.3">
      <c r="A1752" s="207" t="s">
        <v>42</v>
      </c>
      <c r="B1752" s="208"/>
      <c r="C1752" s="208"/>
      <c r="D1752" s="208"/>
      <c r="E1752" s="208"/>
      <c r="F1752" s="208"/>
      <c r="G1752" s="208"/>
      <c r="H1752" s="208"/>
      <c r="I1752" s="208"/>
      <c r="J1752" s="208"/>
      <c r="K1752" s="208"/>
      <c r="L1752" s="208"/>
      <c r="M1752" s="208"/>
      <c r="N1752" s="208"/>
      <c r="O1752" s="208"/>
      <c r="P1752" s="208"/>
      <c r="Q1752" s="208"/>
      <c r="R1752" s="208"/>
      <c r="S1752" s="208"/>
      <c r="T1752" s="208"/>
      <c r="U1752" s="208"/>
      <c r="V1752" s="208"/>
      <c r="W1752" s="209"/>
      <c r="X1752" s="211">
        <f>TRUNC(SUM(X1750:AF1751),2)</f>
        <v>130.53</v>
      </c>
      <c r="Y1752" s="211"/>
      <c r="Z1752" s="211"/>
      <c r="AA1752" s="211"/>
      <c r="AB1752" s="211"/>
      <c r="AC1752" s="211"/>
      <c r="AD1752" s="211"/>
      <c r="AE1752" s="211"/>
      <c r="AF1752" s="211"/>
      <c r="AH1752" s="26"/>
      <c r="AI1752" s="28">
        <f>AJ1684</f>
        <v>130.53</v>
      </c>
      <c r="AJ1752" s="29">
        <f>AI1752-X1752</f>
        <v>0</v>
      </c>
      <c r="AL1752" s="53"/>
      <c r="AQ1752" s="73"/>
      <c r="AR1752" s="26"/>
    </row>
    <row r="1753" spans="1:48" s="28" customFormat="1" x14ac:dyDescent="0.3">
      <c r="A1753" s="6" t="s">
        <v>6</v>
      </c>
      <c r="B1753" s="47"/>
      <c r="C1753" s="47"/>
      <c r="D1753" s="7"/>
      <c r="E1753" s="8"/>
      <c r="F1753" s="8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47"/>
      <c r="T1753" s="47"/>
      <c r="U1753" s="47"/>
      <c r="V1753" s="47"/>
      <c r="W1753" s="47"/>
      <c r="X1753" s="31"/>
      <c r="Y1753" s="31"/>
      <c r="Z1753" s="31"/>
      <c r="AA1753" s="31"/>
      <c r="AB1753" s="46"/>
      <c r="AC1753" s="46"/>
      <c r="AD1753" s="46"/>
      <c r="AE1753" s="46"/>
      <c r="AF1753" s="9"/>
      <c r="AL1753" s="53"/>
      <c r="AQ1753" s="73"/>
    </row>
    <row r="1754" spans="1:48" s="28" customFormat="1" ht="33.75" customHeight="1" x14ac:dyDescent="0.3">
      <c r="A1754" s="10" t="s">
        <v>7</v>
      </c>
      <c r="B1754" s="259">
        <v>40620</v>
      </c>
      <c r="C1754" s="259"/>
      <c r="D1754" s="260" t="s">
        <v>161</v>
      </c>
      <c r="E1754" s="260"/>
      <c r="F1754" s="260"/>
      <c r="G1754" s="260"/>
      <c r="H1754" s="260"/>
      <c r="I1754" s="260"/>
      <c r="J1754" s="260"/>
      <c r="K1754" s="260"/>
      <c r="L1754" s="260"/>
      <c r="M1754" s="260"/>
      <c r="N1754" s="260"/>
      <c r="O1754" s="260"/>
      <c r="P1754" s="260"/>
      <c r="Q1754" s="260"/>
      <c r="R1754" s="260"/>
      <c r="S1754" s="260"/>
      <c r="T1754" s="260"/>
      <c r="U1754" s="260"/>
      <c r="V1754" s="260"/>
      <c r="W1754" s="260"/>
      <c r="X1754" s="260"/>
      <c r="Y1754" s="260"/>
      <c r="Z1754" s="260"/>
      <c r="AA1754" s="260"/>
      <c r="AB1754" s="260"/>
      <c r="AC1754" s="243" t="s">
        <v>8</v>
      </c>
      <c r="AD1754" s="243"/>
      <c r="AE1754" s="243"/>
      <c r="AF1754" s="38" t="s">
        <v>214</v>
      </c>
      <c r="AI1754" s="29">
        <f>X1822</f>
        <v>15.57</v>
      </c>
      <c r="AJ1754" s="28">
        <f>VLOOKUP(B1754,Referência!$A:$D,4,FALSE)</f>
        <v>15.57</v>
      </c>
      <c r="AK1754" s="29">
        <f>AI1754-AJ1754</f>
        <v>0</v>
      </c>
      <c r="AL1754" s="53"/>
      <c r="AP1754" s="55"/>
      <c r="AQ1754" s="73"/>
    </row>
    <row r="1755" spans="1:48" s="28" customFormat="1" hidden="1" outlineLevel="1" x14ac:dyDescent="0.3">
      <c r="A1755" s="10"/>
      <c r="B1755" s="11"/>
      <c r="C1755" s="11"/>
      <c r="D1755" s="12"/>
      <c r="E1755" s="13"/>
      <c r="F1755" s="13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  <c r="V1755" s="11"/>
      <c r="W1755" s="11"/>
      <c r="X1755" s="32"/>
      <c r="Y1755" s="32"/>
      <c r="Z1755" s="32"/>
      <c r="AA1755" s="32"/>
      <c r="AB1755" s="35"/>
      <c r="AC1755" s="35"/>
      <c r="AD1755" s="35"/>
      <c r="AE1755" s="35"/>
      <c r="AF1755" s="14"/>
      <c r="AL1755" s="53"/>
      <c r="AQ1755" s="73"/>
    </row>
    <row r="1756" spans="1:48" s="28" customFormat="1" hidden="1" outlineLevel="1" x14ac:dyDescent="0.3">
      <c r="A1756" s="241" t="s">
        <v>9</v>
      </c>
      <c r="B1756" s="241"/>
      <c r="C1756" s="241"/>
      <c r="D1756" s="241"/>
      <c r="E1756" s="231" t="s">
        <v>10</v>
      </c>
      <c r="F1756" s="231"/>
      <c r="G1756" s="43" t="s">
        <v>11</v>
      </c>
      <c r="H1756" s="231" t="s">
        <v>12</v>
      </c>
      <c r="I1756" s="231"/>
      <c r="J1756" s="231"/>
      <c r="K1756" s="231"/>
      <c r="L1756" s="231" t="s">
        <v>13</v>
      </c>
      <c r="M1756" s="231"/>
      <c r="N1756" s="231" t="s">
        <v>14</v>
      </c>
      <c r="O1756" s="231"/>
      <c r="P1756" s="231"/>
      <c r="Q1756" s="231"/>
      <c r="R1756" s="231"/>
      <c r="S1756" s="231"/>
      <c r="T1756" s="231"/>
      <c r="U1756" s="231"/>
      <c r="V1756" s="231" t="s">
        <v>15</v>
      </c>
      <c r="W1756" s="231"/>
      <c r="X1756" s="231"/>
      <c r="Y1756" s="231"/>
      <c r="Z1756" s="231"/>
      <c r="AA1756" s="242" t="s">
        <v>16</v>
      </c>
      <c r="AB1756" s="242"/>
      <c r="AC1756" s="242"/>
      <c r="AD1756" s="242"/>
      <c r="AE1756" s="242" t="s">
        <v>17</v>
      </c>
      <c r="AF1756" s="242"/>
      <c r="AL1756" s="53"/>
      <c r="AQ1756" s="73"/>
    </row>
    <row r="1757" spans="1:48" s="28" customFormat="1" ht="34.5" hidden="1" customHeight="1" outlineLevel="1" x14ac:dyDescent="0.3">
      <c r="A1757" s="256" t="str">
        <f>IF(E1757=0,"",VLOOKUP(E1757,[2]Equipamentos!$A$3:$W$146,2,FALSE))</f>
        <v/>
      </c>
      <c r="B1757" s="257"/>
      <c r="C1757" s="257"/>
      <c r="D1757" s="257"/>
      <c r="E1757" s="258"/>
      <c r="F1757" s="258"/>
      <c r="G1757" s="44"/>
      <c r="H1757" s="217"/>
      <c r="I1757" s="217"/>
      <c r="J1757" s="217"/>
      <c r="K1757" s="217"/>
      <c r="L1757" s="228" t="str">
        <f t="shared" ref="L1757:L1765" si="133">IF(H1757&gt;0,1-H1757,"")</f>
        <v/>
      </c>
      <c r="M1757" s="228"/>
      <c r="N1757" s="250" t="str">
        <f>IF(E1757="","",VLOOKUP(E1757,[2]Equipamentos!$A$3:$W$66,3,FALSE))</f>
        <v/>
      </c>
      <c r="O1757" s="250"/>
      <c r="P1757" s="250"/>
      <c r="Q1757" s="250"/>
      <c r="R1757" s="250"/>
      <c r="S1757" s="250"/>
      <c r="T1757" s="250"/>
      <c r="U1757" s="250"/>
      <c r="V1757" s="15"/>
      <c r="W1757" s="250" t="str">
        <f>IF(E1757="","",VLOOKUP(E1757,[2]Equipamentos!$A$3:$W$66,4,FALSE))</f>
        <v/>
      </c>
      <c r="X1757" s="250"/>
      <c r="Y1757" s="250"/>
      <c r="Z1757" s="250"/>
      <c r="AA1757" s="218"/>
      <c r="AB1757" s="218"/>
      <c r="AC1757" s="218"/>
      <c r="AD1757" s="218"/>
      <c r="AE1757" s="243"/>
      <c r="AF1757" s="244"/>
      <c r="AL1757" s="53"/>
      <c r="AQ1757" s="73"/>
    </row>
    <row r="1758" spans="1:48" s="28" customFormat="1" hidden="1" outlineLevel="1" x14ac:dyDescent="0.3">
      <c r="A1758" s="247" t="str">
        <f>IF(E1758=0,"",VLOOKUP(E1758,[2]Equipamentos!$A$3:$W$146,2,FALSE))</f>
        <v/>
      </c>
      <c r="B1758" s="248"/>
      <c r="C1758" s="248"/>
      <c r="D1758" s="248"/>
      <c r="E1758" s="249"/>
      <c r="F1758" s="249"/>
      <c r="G1758" s="13"/>
      <c r="H1758" s="228"/>
      <c r="I1758" s="228"/>
      <c r="J1758" s="228"/>
      <c r="K1758" s="228"/>
      <c r="L1758" s="228" t="str">
        <f t="shared" si="133"/>
        <v/>
      </c>
      <c r="M1758" s="228"/>
      <c r="N1758" s="250" t="str">
        <f>IF(E1758="","",VLOOKUP(E1758,[2]Equipamentos!$A$3:$W$66,3,FALSE))</f>
        <v/>
      </c>
      <c r="O1758" s="250"/>
      <c r="P1758" s="250"/>
      <c r="Q1758" s="250"/>
      <c r="R1758" s="250"/>
      <c r="S1758" s="250"/>
      <c r="T1758" s="250"/>
      <c r="U1758" s="250"/>
      <c r="V1758" s="15"/>
      <c r="W1758" s="250" t="str">
        <f>IF(E1758="","",VLOOKUP(E1758,[2]Equipamentos!$A$3:$W$66,4,FALSE))</f>
        <v/>
      </c>
      <c r="X1758" s="250"/>
      <c r="Y1758" s="250"/>
      <c r="Z1758" s="250"/>
      <c r="AA1758" s="221"/>
      <c r="AB1758" s="221"/>
      <c r="AC1758" s="221"/>
      <c r="AD1758" s="221"/>
      <c r="AE1758" s="243" t="str">
        <f t="shared" ref="AE1758:AE1765" si="134">IF(AA1758="","",((H1758*N1758)+(L1758*W1758))*AA1758)</f>
        <v/>
      </c>
      <c r="AF1758" s="244"/>
      <c r="AL1758" s="53"/>
      <c r="AQ1758" s="73"/>
    </row>
    <row r="1759" spans="1:48" s="28" customFormat="1" hidden="1" outlineLevel="1" x14ac:dyDescent="0.3">
      <c r="A1759" s="247" t="str">
        <f>IF(E1759=0,"",VLOOKUP(E1759,[2]Equipamentos!$A$3:$W$146,2,FALSE))</f>
        <v/>
      </c>
      <c r="B1759" s="248"/>
      <c r="C1759" s="248"/>
      <c r="D1759" s="248"/>
      <c r="E1759" s="249"/>
      <c r="F1759" s="249"/>
      <c r="G1759" s="13"/>
      <c r="H1759" s="228"/>
      <c r="I1759" s="228"/>
      <c r="J1759" s="228"/>
      <c r="K1759" s="228"/>
      <c r="L1759" s="228" t="str">
        <f t="shared" si="133"/>
        <v/>
      </c>
      <c r="M1759" s="228"/>
      <c r="N1759" s="250" t="str">
        <f>IF(E1759="","",VLOOKUP(E1759,[2]Equipamentos!$A$3:$W$66,3,FALSE))</f>
        <v/>
      </c>
      <c r="O1759" s="250"/>
      <c r="P1759" s="250"/>
      <c r="Q1759" s="250"/>
      <c r="R1759" s="250"/>
      <c r="S1759" s="250"/>
      <c r="T1759" s="250"/>
      <c r="U1759" s="250"/>
      <c r="V1759" s="15"/>
      <c r="W1759" s="250" t="str">
        <f>IF(E1759="","",VLOOKUP(E1759,[2]Equipamentos!$A$3:$W$66,4,FALSE))</f>
        <v/>
      </c>
      <c r="X1759" s="250"/>
      <c r="Y1759" s="250"/>
      <c r="Z1759" s="250"/>
      <c r="AA1759" s="221"/>
      <c r="AB1759" s="221"/>
      <c r="AC1759" s="221"/>
      <c r="AD1759" s="221"/>
      <c r="AE1759" s="243" t="str">
        <f t="shared" si="134"/>
        <v/>
      </c>
      <c r="AF1759" s="244"/>
      <c r="AL1759" s="53"/>
      <c r="AQ1759" s="73"/>
    </row>
    <row r="1760" spans="1:48" s="28" customFormat="1" hidden="1" outlineLevel="1" x14ac:dyDescent="0.3">
      <c r="A1760" s="247" t="str">
        <f>IF(E1760=0,"",VLOOKUP(E1760,[2]Equipamentos!$A$3:$W$146,2,FALSE))</f>
        <v/>
      </c>
      <c r="B1760" s="248"/>
      <c r="C1760" s="248"/>
      <c r="D1760" s="248"/>
      <c r="E1760" s="249"/>
      <c r="F1760" s="249"/>
      <c r="G1760" s="13"/>
      <c r="H1760" s="228"/>
      <c r="I1760" s="228"/>
      <c r="J1760" s="228"/>
      <c r="K1760" s="228"/>
      <c r="L1760" s="228" t="str">
        <f t="shared" si="133"/>
        <v/>
      </c>
      <c r="M1760" s="228"/>
      <c r="N1760" s="250" t="str">
        <f>IF(E1760="","",VLOOKUP(E1760,[2]Equipamentos!$A$3:$W$66,3,FALSE))</f>
        <v/>
      </c>
      <c r="O1760" s="250"/>
      <c r="P1760" s="250"/>
      <c r="Q1760" s="250"/>
      <c r="R1760" s="250"/>
      <c r="S1760" s="250"/>
      <c r="T1760" s="250"/>
      <c r="U1760" s="250"/>
      <c r="V1760" s="15"/>
      <c r="W1760" s="250" t="str">
        <f>IF(E1760="","",VLOOKUP(E1760,[2]Equipamentos!$A$3:$W$66,4,FALSE))</f>
        <v/>
      </c>
      <c r="X1760" s="250"/>
      <c r="Y1760" s="250"/>
      <c r="Z1760" s="250"/>
      <c r="AA1760" s="221"/>
      <c r="AB1760" s="221"/>
      <c r="AC1760" s="221"/>
      <c r="AD1760" s="221"/>
      <c r="AE1760" s="243" t="str">
        <f t="shared" si="134"/>
        <v/>
      </c>
      <c r="AF1760" s="244"/>
      <c r="AL1760" s="53"/>
      <c r="AQ1760" s="73"/>
    </row>
    <row r="1761" spans="1:43" s="28" customFormat="1" hidden="1" outlineLevel="1" x14ac:dyDescent="0.3">
      <c r="A1761" s="247" t="str">
        <f>IF(E1761=0,"",VLOOKUP(E1761,[2]Equipamentos!$A$3:$W$146,2,FALSE))</f>
        <v/>
      </c>
      <c r="B1761" s="248"/>
      <c r="C1761" s="248"/>
      <c r="D1761" s="248"/>
      <c r="E1761" s="249"/>
      <c r="F1761" s="249"/>
      <c r="G1761" s="13"/>
      <c r="H1761" s="228"/>
      <c r="I1761" s="228"/>
      <c r="J1761" s="228"/>
      <c r="K1761" s="228"/>
      <c r="L1761" s="228" t="str">
        <f t="shared" si="133"/>
        <v/>
      </c>
      <c r="M1761" s="228"/>
      <c r="N1761" s="250" t="str">
        <f>IF(E1761="","",VLOOKUP(E1761,[2]Equipamentos!$A$3:$W$66,3,FALSE))</f>
        <v/>
      </c>
      <c r="O1761" s="250"/>
      <c r="P1761" s="250"/>
      <c r="Q1761" s="250"/>
      <c r="R1761" s="250"/>
      <c r="S1761" s="250"/>
      <c r="T1761" s="250"/>
      <c r="U1761" s="250"/>
      <c r="V1761" s="15"/>
      <c r="W1761" s="250" t="str">
        <f>IF(E1761="","",VLOOKUP(E1761,[2]Equipamentos!$A$3:$W$66,4,FALSE))</f>
        <v/>
      </c>
      <c r="X1761" s="250"/>
      <c r="Y1761" s="250"/>
      <c r="Z1761" s="250"/>
      <c r="AA1761" s="221"/>
      <c r="AB1761" s="221"/>
      <c r="AC1761" s="221"/>
      <c r="AD1761" s="221"/>
      <c r="AE1761" s="243" t="str">
        <f t="shared" si="134"/>
        <v/>
      </c>
      <c r="AF1761" s="244"/>
      <c r="AL1761" s="53"/>
      <c r="AQ1761" s="73"/>
    </row>
    <row r="1762" spans="1:43" s="28" customFormat="1" hidden="1" outlineLevel="1" x14ac:dyDescent="0.3">
      <c r="A1762" s="247" t="str">
        <f>IF(E1762=0,"",VLOOKUP(E1762,[2]Equipamentos!$A$3:$W$146,2,FALSE))</f>
        <v/>
      </c>
      <c r="B1762" s="248"/>
      <c r="C1762" s="248"/>
      <c r="D1762" s="248"/>
      <c r="E1762" s="249"/>
      <c r="F1762" s="249"/>
      <c r="G1762" s="13"/>
      <c r="H1762" s="228"/>
      <c r="I1762" s="228"/>
      <c r="J1762" s="228"/>
      <c r="K1762" s="228"/>
      <c r="L1762" s="228" t="str">
        <f t="shared" si="133"/>
        <v/>
      </c>
      <c r="M1762" s="228"/>
      <c r="N1762" s="250" t="str">
        <f>IF(E1762="","",VLOOKUP(E1762,[2]Equipamentos!$A$3:$W$66,3,FALSE))</f>
        <v/>
      </c>
      <c r="O1762" s="250"/>
      <c r="P1762" s="250"/>
      <c r="Q1762" s="250"/>
      <c r="R1762" s="250"/>
      <c r="S1762" s="250"/>
      <c r="T1762" s="250"/>
      <c r="U1762" s="250"/>
      <c r="V1762" s="15"/>
      <c r="W1762" s="250" t="str">
        <f>IF(E1762="","",VLOOKUP(E1762,[2]Equipamentos!$A$3:$W$66,4,FALSE))</f>
        <v/>
      </c>
      <c r="X1762" s="250"/>
      <c r="Y1762" s="250"/>
      <c r="Z1762" s="250"/>
      <c r="AA1762" s="221"/>
      <c r="AB1762" s="221"/>
      <c r="AC1762" s="221"/>
      <c r="AD1762" s="221"/>
      <c r="AE1762" s="243" t="str">
        <f t="shared" si="134"/>
        <v/>
      </c>
      <c r="AF1762" s="244"/>
      <c r="AL1762" s="53"/>
      <c r="AQ1762" s="73"/>
    </row>
    <row r="1763" spans="1:43" s="28" customFormat="1" hidden="1" outlineLevel="1" x14ac:dyDescent="0.3">
      <c r="A1763" s="247" t="str">
        <f>IF(E1763=0,"",VLOOKUP(E1763,[2]Equipamentos!$A$3:$W$146,2,FALSE))</f>
        <v/>
      </c>
      <c r="B1763" s="248"/>
      <c r="C1763" s="248"/>
      <c r="D1763" s="248"/>
      <c r="E1763" s="249"/>
      <c r="F1763" s="249"/>
      <c r="G1763" s="13"/>
      <c r="H1763" s="228"/>
      <c r="I1763" s="228"/>
      <c r="J1763" s="228"/>
      <c r="K1763" s="228"/>
      <c r="L1763" s="228" t="str">
        <f t="shared" si="133"/>
        <v/>
      </c>
      <c r="M1763" s="228"/>
      <c r="N1763" s="250" t="str">
        <f>IF(E1763="","",VLOOKUP(E1763,[2]Equipamentos!$A$3:$W$66,3,FALSE))</f>
        <v/>
      </c>
      <c r="O1763" s="250"/>
      <c r="P1763" s="250"/>
      <c r="Q1763" s="250"/>
      <c r="R1763" s="250"/>
      <c r="S1763" s="250"/>
      <c r="T1763" s="250"/>
      <c r="U1763" s="250"/>
      <c r="V1763" s="15"/>
      <c r="W1763" s="250" t="str">
        <f>IF(E1763="","",VLOOKUP(E1763,[2]Equipamentos!$A$3:$W$66,4,FALSE))</f>
        <v/>
      </c>
      <c r="X1763" s="250"/>
      <c r="Y1763" s="250"/>
      <c r="Z1763" s="250"/>
      <c r="AA1763" s="221"/>
      <c r="AB1763" s="221"/>
      <c r="AC1763" s="221"/>
      <c r="AD1763" s="221"/>
      <c r="AE1763" s="243" t="str">
        <f t="shared" si="134"/>
        <v/>
      </c>
      <c r="AF1763" s="244"/>
      <c r="AL1763" s="53"/>
      <c r="AQ1763" s="73"/>
    </row>
    <row r="1764" spans="1:43" s="28" customFormat="1" hidden="1" outlineLevel="1" x14ac:dyDescent="0.3">
      <c r="A1764" s="247" t="str">
        <f>IF(E1764=0,"",VLOOKUP(E1764,[2]Equipamentos!$A$3:$W$146,2,FALSE))</f>
        <v/>
      </c>
      <c r="B1764" s="248"/>
      <c r="C1764" s="248"/>
      <c r="D1764" s="248"/>
      <c r="E1764" s="249"/>
      <c r="F1764" s="249"/>
      <c r="G1764" s="13"/>
      <c r="H1764" s="228"/>
      <c r="I1764" s="228"/>
      <c r="J1764" s="228"/>
      <c r="K1764" s="228"/>
      <c r="L1764" s="228" t="str">
        <f t="shared" si="133"/>
        <v/>
      </c>
      <c r="M1764" s="228"/>
      <c r="N1764" s="251" t="str">
        <f>IF(E1764="","",VLOOKUP(E1764,[2]Equipamentos!$A$3:$W$66,3,FALSE))</f>
        <v/>
      </c>
      <c r="O1764" s="251"/>
      <c r="P1764" s="251"/>
      <c r="Q1764" s="251"/>
      <c r="R1764" s="251"/>
      <c r="S1764" s="251"/>
      <c r="T1764" s="251"/>
      <c r="U1764" s="251"/>
      <c r="V1764" s="16"/>
      <c r="W1764" s="251" t="str">
        <f>IF(E1764="","",VLOOKUP(E1764,[2]Equipamentos!$A$3:$W$66,4,FALSE))</f>
        <v/>
      </c>
      <c r="X1764" s="251"/>
      <c r="Y1764" s="251"/>
      <c r="Z1764" s="251"/>
      <c r="AA1764" s="221"/>
      <c r="AB1764" s="221"/>
      <c r="AC1764" s="221"/>
      <c r="AD1764" s="221"/>
      <c r="AE1764" s="243" t="str">
        <f t="shared" si="134"/>
        <v/>
      </c>
      <c r="AF1764" s="244"/>
      <c r="AL1764" s="53"/>
      <c r="AQ1764" s="73"/>
    </row>
    <row r="1765" spans="1:43" s="28" customFormat="1" hidden="1" outlineLevel="1" x14ac:dyDescent="0.3">
      <c r="A1765" s="247" t="str">
        <f>IF(E1765=0,"",VLOOKUP(E1765,[2]Equipamentos!$A$3:$W$146,2,FALSE))</f>
        <v/>
      </c>
      <c r="B1765" s="248"/>
      <c r="C1765" s="248"/>
      <c r="D1765" s="248"/>
      <c r="E1765" s="249"/>
      <c r="F1765" s="249"/>
      <c r="G1765" s="13"/>
      <c r="H1765" s="228"/>
      <c r="I1765" s="228"/>
      <c r="J1765" s="228"/>
      <c r="K1765" s="228"/>
      <c r="L1765" s="228" t="str">
        <f t="shared" si="133"/>
        <v/>
      </c>
      <c r="M1765" s="228"/>
      <c r="N1765" s="251" t="str">
        <f>IF(E1765="","",VLOOKUP(E1765,[2]Equipamentos!$A$3:$W$66,3,FALSE))</f>
        <v/>
      </c>
      <c r="O1765" s="251"/>
      <c r="P1765" s="251"/>
      <c r="Q1765" s="251"/>
      <c r="R1765" s="251"/>
      <c r="S1765" s="251"/>
      <c r="T1765" s="251"/>
      <c r="U1765" s="251"/>
      <c r="V1765" s="16"/>
      <c r="W1765" s="251" t="str">
        <f>IF(E1765="","",VLOOKUP(E1765,[2]Equipamentos!$A$3:$W$66,4,FALSE))</f>
        <v/>
      </c>
      <c r="X1765" s="251"/>
      <c r="Y1765" s="251"/>
      <c r="Z1765" s="251"/>
      <c r="AA1765" s="221"/>
      <c r="AB1765" s="221"/>
      <c r="AC1765" s="221"/>
      <c r="AD1765" s="221"/>
      <c r="AE1765" s="254" t="str">
        <f t="shared" si="134"/>
        <v/>
      </c>
      <c r="AF1765" s="255"/>
      <c r="AL1765" s="53"/>
      <c r="AQ1765" s="73"/>
    </row>
    <row r="1766" spans="1:43" s="28" customFormat="1" hidden="1" outlineLevel="1" x14ac:dyDescent="0.3">
      <c r="A1766" s="222" t="s">
        <v>18</v>
      </c>
      <c r="B1766" s="223"/>
      <c r="C1766" s="223"/>
      <c r="D1766" s="223"/>
      <c r="E1766" s="223"/>
      <c r="F1766" s="223"/>
      <c r="G1766" s="223"/>
      <c r="H1766" s="223"/>
      <c r="I1766" s="223"/>
      <c r="J1766" s="223"/>
      <c r="K1766" s="223"/>
      <c r="L1766" s="223"/>
      <c r="M1766" s="223"/>
      <c r="N1766" s="223"/>
      <c r="O1766" s="223"/>
      <c r="P1766" s="223"/>
      <c r="Q1766" s="223"/>
      <c r="R1766" s="223"/>
      <c r="S1766" s="223"/>
      <c r="T1766" s="223"/>
      <c r="U1766" s="223"/>
      <c r="V1766" s="223"/>
      <c r="W1766" s="224">
        <f>TRUNC(SUM(AE1757:AF1765),2)</f>
        <v>0</v>
      </c>
      <c r="X1766" s="225"/>
      <c r="Y1766" s="225"/>
      <c r="Z1766" s="225"/>
      <c r="AA1766" s="225"/>
      <c r="AB1766" s="225"/>
      <c r="AC1766" s="225"/>
      <c r="AD1766" s="225"/>
      <c r="AE1766" s="225"/>
      <c r="AF1766" s="225"/>
      <c r="AL1766" s="53"/>
      <c r="AQ1766" s="73"/>
    </row>
    <row r="1767" spans="1:43" s="28" customFormat="1" hidden="1" outlineLevel="1" x14ac:dyDescent="0.3">
      <c r="A1767" s="10"/>
      <c r="B1767" s="11"/>
      <c r="C1767" s="11"/>
      <c r="D1767" s="12"/>
      <c r="E1767" s="13"/>
      <c r="F1767" s="13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1"/>
      <c r="T1767" s="11"/>
      <c r="U1767" s="11"/>
      <c r="V1767" s="11"/>
      <c r="W1767" s="11"/>
      <c r="X1767" s="32"/>
      <c r="Y1767" s="32"/>
      <c r="Z1767" s="32"/>
      <c r="AA1767" s="32"/>
      <c r="AB1767" s="35"/>
      <c r="AC1767" s="35"/>
      <c r="AD1767" s="35"/>
      <c r="AE1767" s="35"/>
      <c r="AF1767" s="14"/>
      <c r="AL1767" s="53"/>
      <c r="AQ1767" s="73"/>
    </row>
    <row r="1768" spans="1:43" s="28" customFormat="1" hidden="1" outlineLevel="1" x14ac:dyDescent="0.3">
      <c r="A1768" s="241" t="s">
        <v>19</v>
      </c>
      <c r="B1768" s="241"/>
      <c r="C1768" s="241"/>
      <c r="D1768" s="241"/>
      <c r="E1768" s="231" t="s">
        <v>10</v>
      </c>
      <c r="F1768" s="231"/>
      <c r="G1768" s="231" t="s">
        <v>204</v>
      </c>
      <c r="H1768" s="231"/>
      <c r="I1768" s="231"/>
      <c r="J1768" s="231"/>
      <c r="K1768" s="231" t="s">
        <v>20</v>
      </c>
      <c r="L1768" s="231"/>
      <c r="M1768" s="231"/>
      <c r="N1768" s="231"/>
      <c r="O1768" s="231" t="s">
        <v>16</v>
      </c>
      <c r="P1768" s="231"/>
      <c r="Q1768" s="231"/>
      <c r="R1768" s="231"/>
      <c r="S1768" s="231"/>
      <c r="T1768" s="231"/>
      <c r="U1768" s="231" t="s">
        <v>407</v>
      </c>
      <c r="V1768" s="231"/>
      <c r="W1768" s="231"/>
      <c r="X1768" s="231"/>
      <c r="Y1768" s="231"/>
      <c r="Z1768" s="231"/>
      <c r="AA1768" s="242" t="s">
        <v>17</v>
      </c>
      <c r="AB1768" s="242"/>
      <c r="AC1768" s="242"/>
      <c r="AD1768" s="242"/>
      <c r="AE1768" s="242"/>
      <c r="AF1768" s="242"/>
      <c r="AL1768" s="53"/>
      <c r="AQ1768" s="73"/>
    </row>
    <row r="1769" spans="1:43" s="28" customFormat="1" hidden="1" outlineLevel="1" x14ac:dyDescent="0.3">
      <c r="A1769" s="212" t="str">
        <f>IF(E1769=0,"",VLOOKUP(E1769,'[2]Mão de Obra'!$A$2:$AA$998,2,FALSE))</f>
        <v>ENCARREGADO DE SERVIÇO</v>
      </c>
      <c r="B1769" s="213"/>
      <c r="C1769" s="213"/>
      <c r="D1769" s="213"/>
      <c r="E1769" s="216">
        <v>20002</v>
      </c>
      <c r="F1769" s="216"/>
      <c r="G1769" s="245">
        <f>VLOOKUP(E1769,'Mão de Obra'!$A$2:$F$42,6,FALSE)/100</f>
        <v>1.1945999999999999</v>
      </c>
      <c r="H1769" s="245"/>
      <c r="I1769" s="245"/>
      <c r="J1769" s="245"/>
      <c r="K1769" s="246">
        <f>IF(E1769=0,"",VLOOKUP(E1769,'Mão de Obra'!A:I,5,FALSE))</f>
        <v>28.33</v>
      </c>
      <c r="L1769" s="246"/>
      <c r="M1769" s="246"/>
      <c r="N1769" s="246"/>
      <c r="O1769" s="252">
        <v>0.1</v>
      </c>
      <c r="P1769" s="252"/>
      <c r="Q1769" s="252"/>
      <c r="R1769" s="252"/>
      <c r="S1769" s="252"/>
      <c r="T1769" s="252"/>
      <c r="U1769" s="253">
        <f>VLOOKUP(E1769,'Mão de Obra'!A:I,8,FALSE)</f>
        <v>12.91</v>
      </c>
      <c r="V1769" s="253"/>
      <c r="W1769" s="253"/>
      <c r="X1769" s="253"/>
      <c r="Y1769" s="253"/>
      <c r="Z1769" s="253"/>
      <c r="AA1769" s="243">
        <f>TRUNC(IF(O1769="","",O1769*K1769),2)</f>
        <v>2.83</v>
      </c>
      <c r="AB1769" s="243"/>
      <c r="AC1769" s="243"/>
      <c r="AD1769" s="243"/>
      <c r="AE1769" s="243"/>
      <c r="AF1769" s="244"/>
      <c r="AL1769" s="53"/>
      <c r="AQ1769" s="73"/>
    </row>
    <row r="1770" spans="1:43" s="28" customFormat="1" hidden="1" outlineLevel="1" x14ac:dyDescent="0.3">
      <c r="A1770" s="212" t="str">
        <f>IF(E1770=0,"",VLOOKUP(E1770,'[2]Mão de Obra'!$A$2:$AA$998,2,FALSE))</f>
        <v>SERVENTE</v>
      </c>
      <c r="B1770" s="213"/>
      <c r="C1770" s="213"/>
      <c r="D1770" s="213"/>
      <c r="E1770" s="216">
        <v>20031</v>
      </c>
      <c r="F1770" s="216"/>
      <c r="G1770" s="245">
        <f>VLOOKUP(E1770,'Mão de Obra'!$A$2:$F$42,6,FALSE)/100</f>
        <v>2.0905</v>
      </c>
      <c r="H1770" s="245"/>
      <c r="I1770" s="245"/>
      <c r="J1770" s="245"/>
      <c r="K1770" s="246">
        <f>IF(E1770=0,"",VLOOKUP(E1770,'Mão de Obra'!A:I,5,FALSE))</f>
        <v>22.8</v>
      </c>
      <c r="L1770" s="246"/>
      <c r="M1770" s="246"/>
      <c r="N1770" s="246"/>
      <c r="O1770" s="253">
        <v>5</v>
      </c>
      <c r="P1770" s="253"/>
      <c r="Q1770" s="253"/>
      <c r="R1770" s="253"/>
      <c r="S1770" s="253"/>
      <c r="T1770" s="253"/>
      <c r="U1770" s="253">
        <f>VLOOKUP(E1770,'Mão de Obra'!A:I,8,FALSE)</f>
        <v>7.38</v>
      </c>
      <c r="V1770" s="253"/>
      <c r="W1770" s="253"/>
      <c r="X1770" s="253"/>
      <c r="Y1770" s="253"/>
      <c r="Z1770" s="253"/>
      <c r="AA1770" s="243">
        <f t="shared" ref="AA1770" si="135">TRUNC(IF(O1770="","",O1770*K1770),2)</f>
        <v>114</v>
      </c>
      <c r="AB1770" s="243"/>
      <c r="AC1770" s="243"/>
      <c r="AD1770" s="243"/>
      <c r="AE1770" s="243"/>
      <c r="AF1770" s="244"/>
      <c r="AL1770" s="53"/>
      <c r="AQ1770" s="73"/>
    </row>
    <row r="1771" spans="1:43" s="28" customFormat="1" hidden="1" outlineLevel="1" x14ac:dyDescent="0.3">
      <c r="A1771" s="212" t="str">
        <f>IF(E1771=0,"",VLOOKUP(E1771,'[2]Mão de Obra'!$A$2:$AA$998,2,FALSE))</f>
        <v/>
      </c>
      <c r="B1771" s="213"/>
      <c r="C1771" s="213"/>
      <c r="D1771" s="213"/>
      <c r="E1771" s="214"/>
      <c r="F1771" s="214"/>
      <c r="G1771" s="245"/>
      <c r="H1771" s="245"/>
      <c r="I1771" s="245"/>
      <c r="J1771" s="245"/>
      <c r="K1771" s="237" t="str">
        <f>IF(E1771=0,"",VLOOKUP(E1771,'[2]Mão de Obra'!$A$2:$AA$998,5,))</f>
        <v/>
      </c>
      <c r="L1771" s="237"/>
      <c r="M1771" s="237"/>
      <c r="N1771" s="237"/>
      <c r="O1771" s="253"/>
      <c r="P1771" s="253"/>
      <c r="Q1771" s="253"/>
      <c r="R1771" s="253"/>
      <c r="S1771" s="253"/>
      <c r="T1771" s="253"/>
      <c r="U1771" s="253"/>
      <c r="V1771" s="253"/>
      <c r="W1771" s="253"/>
      <c r="X1771" s="253"/>
      <c r="Y1771" s="253"/>
      <c r="Z1771" s="253"/>
      <c r="AA1771" s="243"/>
      <c r="AB1771" s="243"/>
      <c r="AC1771" s="243"/>
      <c r="AD1771" s="243"/>
      <c r="AE1771" s="243"/>
      <c r="AF1771" s="244"/>
      <c r="AL1771" s="53"/>
      <c r="AQ1771" s="73"/>
    </row>
    <row r="1772" spans="1:43" s="28" customFormat="1" hidden="1" outlineLevel="1" x14ac:dyDescent="0.3">
      <c r="A1772" s="212" t="str">
        <f>IF(E1772=0,"",VLOOKUP(E1772,'[2]Mão de Obra'!$A$2:$AA$998,2,FALSE))</f>
        <v/>
      </c>
      <c r="B1772" s="213"/>
      <c r="C1772" s="213"/>
      <c r="D1772" s="213"/>
      <c r="E1772" s="214"/>
      <c r="F1772" s="214"/>
      <c r="G1772" s="236" t="str">
        <f t="shared" ref="G1772:G1776" si="136">IF(E1772=0,"",121.83%)</f>
        <v/>
      </c>
      <c r="H1772" s="236"/>
      <c r="I1772" s="236"/>
      <c r="J1772" s="236"/>
      <c r="K1772" s="237" t="str">
        <f>IF(E1772=0,"",VLOOKUP(E1772,'[2]Mão de Obra'!$A$2:$AA$998,5,))</f>
        <v/>
      </c>
      <c r="L1772" s="237"/>
      <c r="M1772" s="237"/>
      <c r="N1772" s="237"/>
      <c r="O1772" s="228"/>
      <c r="P1772" s="228"/>
      <c r="Q1772" s="228"/>
      <c r="R1772" s="228"/>
      <c r="S1772" s="228"/>
      <c r="T1772" s="228"/>
      <c r="U1772" s="228"/>
      <c r="V1772" s="228"/>
      <c r="W1772" s="228"/>
      <c r="X1772" s="228"/>
      <c r="Y1772" s="228"/>
      <c r="Z1772" s="228"/>
      <c r="AA1772" s="243" t="str">
        <f t="shared" ref="AA1772:AA1776" si="137">IF(O1772="","",O1772*K1772)</f>
        <v/>
      </c>
      <c r="AB1772" s="243"/>
      <c r="AC1772" s="243"/>
      <c r="AD1772" s="243"/>
      <c r="AE1772" s="243"/>
      <c r="AF1772" s="244"/>
      <c r="AL1772" s="53"/>
      <c r="AQ1772" s="73"/>
    </row>
    <row r="1773" spans="1:43" s="28" customFormat="1" hidden="1" outlineLevel="1" x14ac:dyDescent="0.3">
      <c r="A1773" s="212" t="str">
        <f>IF(E1773=0,"",VLOOKUP(E1773,'[2]Mão de Obra'!$A$2:$AA$998,2,FALSE))</f>
        <v/>
      </c>
      <c r="B1773" s="213"/>
      <c r="C1773" s="213"/>
      <c r="D1773" s="213"/>
      <c r="E1773" s="214"/>
      <c r="F1773" s="214"/>
      <c r="G1773" s="236" t="str">
        <f t="shared" si="136"/>
        <v/>
      </c>
      <c r="H1773" s="236"/>
      <c r="I1773" s="236"/>
      <c r="J1773" s="236"/>
      <c r="K1773" s="237" t="str">
        <f>IF(E1773=0,"",VLOOKUP(E1773,'[2]Mão de Obra'!$A$2:$AA$998,5,))</f>
        <v/>
      </c>
      <c r="L1773" s="237"/>
      <c r="M1773" s="237"/>
      <c r="N1773" s="237"/>
      <c r="O1773" s="228"/>
      <c r="P1773" s="228"/>
      <c r="Q1773" s="228"/>
      <c r="R1773" s="228"/>
      <c r="S1773" s="228"/>
      <c r="T1773" s="228"/>
      <c r="U1773" s="228"/>
      <c r="V1773" s="228"/>
      <c r="W1773" s="228"/>
      <c r="X1773" s="228"/>
      <c r="Y1773" s="228"/>
      <c r="Z1773" s="228"/>
      <c r="AA1773" s="243" t="str">
        <f t="shared" si="137"/>
        <v/>
      </c>
      <c r="AB1773" s="243"/>
      <c r="AC1773" s="243"/>
      <c r="AD1773" s="243"/>
      <c r="AE1773" s="243"/>
      <c r="AF1773" s="244"/>
      <c r="AL1773" s="53"/>
      <c r="AQ1773" s="73"/>
    </row>
    <row r="1774" spans="1:43" s="28" customFormat="1" hidden="1" outlineLevel="1" x14ac:dyDescent="0.3">
      <c r="A1774" s="212" t="str">
        <f>IF(E1774=0,"",VLOOKUP(E1774,'[2]Mão de Obra'!$A$2:$AA$998,2,FALSE))</f>
        <v/>
      </c>
      <c r="B1774" s="213"/>
      <c r="C1774" s="213"/>
      <c r="D1774" s="213"/>
      <c r="E1774" s="214"/>
      <c r="F1774" s="214"/>
      <c r="G1774" s="236" t="str">
        <f t="shared" si="136"/>
        <v/>
      </c>
      <c r="H1774" s="236"/>
      <c r="I1774" s="236"/>
      <c r="J1774" s="236"/>
      <c r="K1774" s="237" t="str">
        <f>IF(E1774=0,"",VLOOKUP(E1774,'[2]Mão de Obra'!$A$2:$AA$998,5,))</f>
        <v/>
      </c>
      <c r="L1774" s="237"/>
      <c r="M1774" s="237"/>
      <c r="N1774" s="237"/>
      <c r="O1774" s="228"/>
      <c r="P1774" s="228"/>
      <c r="Q1774" s="228"/>
      <c r="R1774" s="228"/>
      <c r="S1774" s="228"/>
      <c r="T1774" s="228"/>
      <c r="U1774" s="228"/>
      <c r="V1774" s="228"/>
      <c r="W1774" s="228"/>
      <c r="X1774" s="228"/>
      <c r="Y1774" s="228"/>
      <c r="Z1774" s="228"/>
      <c r="AA1774" s="243" t="str">
        <f t="shared" si="137"/>
        <v/>
      </c>
      <c r="AB1774" s="243"/>
      <c r="AC1774" s="243"/>
      <c r="AD1774" s="243"/>
      <c r="AE1774" s="243"/>
      <c r="AF1774" s="244"/>
      <c r="AL1774" s="53"/>
      <c r="AQ1774" s="73"/>
    </row>
    <row r="1775" spans="1:43" s="28" customFormat="1" hidden="1" outlineLevel="1" x14ac:dyDescent="0.3">
      <c r="A1775" s="212" t="str">
        <f>IF(E1775=0,"",VLOOKUP(E1775,'[2]Mão de Obra'!$A$2:$AA$998,2,FALSE))</f>
        <v/>
      </c>
      <c r="B1775" s="213"/>
      <c r="C1775" s="213"/>
      <c r="D1775" s="213"/>
      <c r="E1775" s="214"/>
      <c r="F1775" s="214"/>
      <c r="G1775" s="236" t="str">
        <f t="shared" si="136"/>
        <v/>
      </c>
      <c r="H1775" s="236"/>
      <c r="I1775" s="236"/>
      <c r="J1775" s="236"/>
      <c r="K1775" s="237" t="str">
        <f>IF(E1775=0,"",VLOOKUP(E1775,'[2]Mão de Obra'!$A$2:$AA$998,5,))</f>
        <v/>
      </c>
      <c r="L1775" s="237"/>
      <c r="M1775" s="237"/>
      <c r="N1775" s="237"/>
      <c r="O1775" s="228"/>
      <c r="P1775" s="228"/>
      <c r="Q1775" s="228"/>
      <c r="R1775" s="228"/>
      <c r="S1775" s="228"/>
      <c r="T1775" s="228"/>
      <c r="U1775" s="228"/>
      <c r="V1775" s="228"/>
      <c r="W1775" s="228"/>
      <c r="X1775" s="228"/>
      <c r="Y1775" s="228"/>
      <c r="Z1775" s="228"/>
      <c r="AA1775" s="243" t="str">
        <f t="shared" si="137"/>
        <v/>
      </c>
      <c r="AB1775" s="243"/>
      <c r="AC1775" s="243"/>
      <c r="AD1775" s="243"/>
      <c r="AE1775" s="243"/>
      <c r="AF1775" s="244"/>
      <c r="AL1775" s="53"/>
      <c r="AQ1775" s="73"/>
    </row>
    <row r="1776" spans="1:43" s="28" customFormat="1" hidden="1" outlineLevel="1" x14ac:dyDescent="0.3">
      <c r="A1776" s="212" t="str">
        <f>IF(E1776=0,"",VLOOKUP(E1776,'[2]Mão de Obra'!$A$2:$AA$998,2,FALSE))</f>
        <v/>
      </c>
      <c r="B1776" s="213"/>
      <c r="C1776" s="213"/>
      <c r="D1776" s="213"/>
      <c r="E1776" s="214"/>
      <c r="F1776" s="214"/>
      <c r="G1776" s="236" t="str">
        <f t="shared" si="136"/>
        <v/>
      </c>
      <c r="H1776" s="236"/>
      <c r="I1776" s="236"/>
      <c r="J1776" s="236"/>
      <c r="K1776" s="237" t="str">
        <f>IF(E1776=0,"",VLOOKUP(E1776,'[2]Mão de Obra'!$A$2:$AA$998,5))</f>
        <v/>
      </c>
      <c r="L1776" s="237"/>
      <c r="M1776" s="237"/>
      <c r="N1776" s="237"/>
      <c r="O1776" s="228"/>
      <c r="P1776" s="228"/>
      <c r="Q1776" s="228"/>
      <c r="R1776" s="228"/>
      <c r="S1776" s="228"/>
      <c r="T1776" s="228"/>
      <c r="U1776" s="228"/>
      <c r="V1776" s="228"/>
      <c r="W1776" s="228"/>
      <c r="X1776" s="228"/>
      <c r="Y1776" s="228"/>
      <c r="Z1776" s="228"/>
      <c r="AA1776" s="243" t="str">
        <f t="shared" si="137"/>
        <v/>
      </c>
      <c r="AB1776" s="243"/>
      <c r="AC1776" s="243"/>
      <c r="AD1776" s="243"/>
      <c r="AE1776" s="243"/>
      <c r="AF1776" s="244"/>
      <c r="AL1776" s="53"/>
      <c r="AQ1776" s="73"/>
    </row>
    <row r="1777" spans="1:43" s="28" customFormat="1" hidden="1" outlineLevel="1" x14ac:dyDescent="0.3">
      <c r="A1777" s="222" t="s">
        <v>21</v>
      </c>
      <c r="B1777" s="223"/>
      <c r="C1777" s="223"/>
      <c r="D1777" s="223"/>
      <c r="E1777" s="223"/>
      <c r="F1777" s="223"/>
      <c r="G1777" s="223"/>
      <c r="H1777" s="223"/>
      <c r="I1777" s="223"/>
      <c r="J1777" s="223"/>
      <c r="K1777" s="223"/>
      <c r="L1777" s="223"/>
      <c r="M1777" s="223"/>
      <c r="N1777" s="223"/>
      <c r="O1777" s="223"/>
      <c r="P1777" s="223"/>
      <c r="Q1777" s="223"/>
      <c r="R1777" s="223"/>
      <c r="S1777" s="223"/>
      <c r="T1777" s="223"/>
      <c r="U1777" s="223"/>
      <c r="V1777" s="223"/>
      <c r="W1777" s="224">
        <f>TRUNC(SUM(AA1769:AF1776),2)</f>
        <v>116.83</v>
      </c>
      <c r="X1777" s="225"/>
      <c r="Y1777" s="225"/>
      <c r="Z1777" s="225"/>
      <c r="AA1777" s="225"/>
      <c r="AB1777" s="225"/>
      <c r="AC1777" s="225"/>
      <c r="AD1777" s="225"/>
      <c r="AE1777" s="225"/>
      <c r="AF1777" s="225"/>
      <c r="AL1777" s="53"/>
      <c r="AQ1777" s="73"/>
    </row>
    <row r="1778" spans="1:43" s="28" customFormat="1" hidden="1" outlineLevel="1" x14ac:dyDescent="0.3">
      <c r="A1778" s="10"/>
      <c r="B1778" s="11"/>
      <c r="C1778" s="11"/>
      <c r="D1778" s="12"/>
      <c r="E1778" s="13"/>
      <c r="F1778" s="13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32"/>
      <c r="Y1778" s="32"/>
      <c r="Z1778" s="32"/>
      <c r="AA1778" s="32"/>
      <c r="AB1778" s="35"/>
      <c r="AC1778" s="35"/>
      <c r="AD1778" s="35"/>
      <c r="AE1778" s="35"/>
      <c r="AF1778" s="14"/>
      <c r="AL1778" s="53"/>
      <c r="AQ1778" s="73"/>
    </row>
    <row r="1779" spans="1:43" s="28" customFormat="1" hidden="1" outlineLevel="1" x14ac:dyDescent="0.3">
      <c r="A1779" s="241" t="s">
        <v>22</v>
      </c>
      <c r="B1779" s="241"/>
      <c r="C1779" s="241"/>
      <c r="D1779" s="241"/>
      <c r="E1779" s="231" t="s">
        <v>10</v>
      </c>
      <c r="F1779" s="231"/>
      <c r="G1779" s="231" t="s">
        <v>23</v>
      </c>
      <c r="H1779" s="231"/>
      <c r="I1779" s="231"/>
      <c r="J1779" s="231" t="s">
        <v>24</v>
      </c>
      <c r="K1779" s="231"/>
      <c r="L1779" s="231"/>
      <c r="M1779" s="231" t="s">
        <v>25</v>
      </c>
      <c r="N1779" s="231"/>
      <c r="O1779" s="231"/>
      <c r="P1779" s="231"/>
      <c r="Q1779" s="231"/>
      <c r="R1779" s="231" t="s">
        <v>26</v>
      </c>
      <c r="S1779" s="231"/>
      <c r="T1779" s="231"/>
      <c r="U1779" s="231"/>
      <c r="V1779" s="231"/>
      <c r="W1779" s="231" t="s">
        <v>5</v>
      </c>
      <c r="X1779" s="231"/>
      <c r="Y1779" s="231"/>
      <c r="Z1779" s="231"/>
      <c r="AA1779" s="231"/>
      <c r="AB1779" s="231"/>
      <c r="AC1779" s="231"/>
      <c r="AD1779" s="231"/>
      <c r="AE1779" s="231"/>
      <c r="AF1779" s="231"/>
      <c r="AL1779" s="53"/>
      <c r="AQ1779" s="73"/>
    </row>
    <row r="1780" spans="1:43" s="28" customFormat="1" hidden="1" outlineLevel="1" x14ac:dyDescent="0.3">
      <c r="A1780" s="17" t="s">
        <v>203</v>
      </c>
      <c r="B1780" s="18"/>
      <c r="C1780" s="18"/>
      <c r="D1780" s="19"/>
      <c r="E1780" s="233" t="s">
        <v>160</v>
      </c>
      <c r="F1780" s="233"/>
      <c r="G1780" s="227"/>
      <c r="H1780" s="227"/>
      <c r="I1780" s="227"/>
      <c r="J1780" s="232" t="s">
        <v>43</v>
      </c>
      <c r="K1780" s="232"/>
      <c r="L1780" s="232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2"/>
      <c r="W1780" s="20"/>
      <c r="X1780" s="33"/>
      <c r="Y1780" s="33"/>
      <c r="Z1780" s="33"/>
      <c r="AA1780" s="33"/>
      <c r="AB1780" s="33"/>
      <c r="AC1780" s="33"/>
      <c r="AD1780" s="33"/>
      <c r="AE1780" s="220">
        <f>IF(A1780="","",(W1777*G1780/100))</f>
        <v>0</v>
      </c>
      <c r="AF1780" s="234"/>
      <c r="AL1780" s="53"/>
      <c r="AQ1780" s="73"/>
    </row>
    <row r="1781" spans="1:43" s="28" customFormat="1" hidden="1" outlineLevel="1" x14ac:dyDescent="0.3">
      <c r="A1781" s="17" t="s">
        <v>72</v>
      </c>
      <c r="B1781" s="18"/>
      <c r="C1781" s="18"/>
      <c r="D1781" s="19"/>
      <c r="E1781" s="233" t="s">
        <v>75</v>
      </c>
      <c r="F1781" s="233"/>
      <c r="G1781" s="227"/>
      <c r="H1781" s="227"/>
      <c r="I1781" s="227"/>
      <c r="J1781" s="232" t="s">
        <v>43</v>
      </c>
      <c r="K1781" s="232"/>
      <c r="L1781" s="232"/>
      <c r="M1781" s="232"/>
      <c r="N1781" s="232"/>
      <c r="O1781" s="232"/>
      <c r="P1781" s="232"/>
      <c r="Q1781" s="232"/>
      <c r="R1781" s="232"/>
      <c r="S1781" s="232"/>
      <c r="T1781" s="232"/>
      <c r="U1781" s="232"/>
      <c r="V1781" s="232"/>
      <c r="W1781" s="20"/>
      <c r="X1781" s="33"/>
      <c r="Y1781" s="33"/>
      <c r="Z1781" s="33"/>
      <c r="AA1781" s="33"/>
      <c r="AB1781" s="33"/>
      <c r="AC1781" s="33"/>
      <c r="AD1781" s="33"/>
      <c r="AE1781" s="220">
        <f>IF(A1781="","",(W1777*G1781/100))</f>
        <v>0</v>
      </c>
      <c r="AF1781" s="234"/>
      <c r="AL1781" s="53"/>
      <c r="AQ1781" s="73"/>
    </row>
    <row r="1782" spans="1:43" s="28" customFormat="1" hidden="1" outlineLevel="1" x14ac:dyDescent="0.3">
      <c r="A1782" s="21" t="s">
        <v>73</v>
      </c>
      <c r="B1782" s="18"/>
      <c r="C1782" s="18"/>
      <c r="D1782" s="19"/>
      <c r="E1782" s="233" t="s">
        <v>76</v>
      </c>
      <c r="F1782" s="233"/>
      <c r="G1782" s="227"/>
      <c r="H1782" s="227"/>
      <c r="I1782" s="227"/>
      <c r="J1782" s="232" t="s">
        <v>43</v>
      </c>
      <c r="K1782" s="232"/>
      <c r="L1782" s="232"/>
      <c r="M1782" s="45"/>
      <c r="N1782" s="45"/>
      <c r="O1782" s="45"/>
      <c r="P1782" s="45"/>
      <c r="Q1782" s="45"/>
      <c r="R1782" s="45"/>
      <c r="S1782" s="45"/>
      <c r="T1782" s="45"/>
      <c r="U1782" s="45"/>
      <c r="V1782" s="45"/>
      <c r="W1782" s="20"/>
      <c r="X1782" s="33"/>
      <c r="Y1782" s="33"/>
      <c r="Z1782" s="33"/>
      <c r="AA1782" s="33"/>
      <c r="AB1782" s="33"/>
      <c r="AC1782" s="33"/>
      <c r="AD1782" s="33"/>
      <c r="AE1782" s="220">
        <f>IF(A1782="","",(W1777*G1782/100))</f>
        <v>0</v>
      </c>
      <c r="AF1782" s="234"/>
      <c r="AL1782" s="53"/>
      <c r="AQ1782" s="73"/>
    </row>
    <row r="1783" spans="1:43" s="28" customFormat="1" hidden="1" outlineLevel="1" x14ac:dyDescent="0.3">
      <c r="A1783" s="21" t="s">
        <v>74</v>
      </c>
      <c r="B1783" s="18"/>
      <c r="C1783" s="18"/>
      <c r="D1783" s="19"/>
      <c r="E1783" s="233" t="s">
        <v>77</v>
      </c>
      <c r="F1783" s="233"/>
      <c r="G1783" s="227"/>
      <c r="H1783" s="227"/>
      <c r="I1783" s="227"/>
      <c r="J1783" s="232" t="s">
        <v>43</v>
      </c>
      <c r="K1783" s="232"/>
      <c r="L1783" s="232"/>
      <c r="M1783" s="232"/>
      <c r="N1783" s="232"/>
      <c r="O1783" s="232"/>
      <c r="P1783" s="232"/>
      <c r="Q1783" s="232"/>
      <c r="R1783" s="232"/>
      <c r="S1783" s="232"/>
      <c r="T1783" s="232"/>
      <c r="U1783" s="232"/>
      <c r="V1783" s="232"/>
      <c r="W1783" s="22"/>
      <c r="X1783" s="34"/>
      <c r="Y1783" s="34"/>
      <c r="Z1783" s="34"/>
      <c r="AA1783" s="34"/>
      <c r="AB1783" s="34"/>
      <c r="AC1783" s="34"/>
      <c r="AD1783" s="34"/>
      <c r="AE1783" s="220">
        <f>IF(A1783="","",(W1777*G1783/100))</f>
        <v>0</v>
      </c>
      <c r="AF1783" s="234"/>
      <c r="AL1783" s="53"/>
      <c r="AQ1783" s="73"/>
    </row>
    <row r="1784" spans="1:43" s="28" customFormat="1" hidden="1" outlineLevel="1" x14ac:dyDescent="0.3">
      <c r="A1784" s="222" t="s">
        <v>27</v>
      </c>
      <c r="B1784" s="223"/>
      <c r="C1784" s="223"/>
      <c r="D1784" s="223"/>
      <c r="E1784" s="223"/>
      <c r="F1784" s="223"/>
      <c r="G1784" s="223"/>
      <c r="H1784" s="223"/>
      <c r="I1784" s="223"/>
      <c r="J1784" s="223"/>
      <c r="K1784" s="223"/>
      <c r="L1784" s="223"/>
      <c r="M1784" s="223"/>
      <c r="N1784" s="223"/>
      <c r="O1784" s="223"/>
      <c r="P1784" s="223"/>
      <c r="Q1784" s="223"/>
      <c r="R1784" s="223"/>
      <c r="S1784" s="223"/>
      <c r="T1784" s="223"/>
      <c r="U1784" s="223"/>
      <c r="V1784" s="223"/>
      <c r="W1784" s="224">
        <f>TRUNC(SUM(AE1780:AF1783),2)</f>
        <v>0</v>
      </c>
      <c r="X1784" s="225"/>
      <c r="Y1784" s="225"/>
      <c r="Z1784" s="225"/>
      <c r="AA1784" s="225"/>
      <c r="AB1784" s="225"/>
      <c r="AC1784" s="225"/>
      <c r="AD1784" s="225"/>
      <c r="AE1784" s="225"/>
      <c r="AF1784" s="225"/>
      <c r="AL1784" s="53"/>
      <c r="AQ1784" s="73"/>
    </row>
    <row r="1785" spans="1:43" s="28" customFormat="1" hidden="1" outlineLevel="1" x14ac:dyDescent="0.3">
      <c r="A1785" s="10"/>
      <c r="B1785" s="11"/>
      <c r="C1785" s="11"/>
      <c r="D1785" s="12"/>
      <c r="E1785" s="13"/>
      <c r="F1785" s="13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32"/>
      <c r="Y1785" s="32"/>
      <c r="Z1785" s="32"/>
      <c r="AA1785" s="32"/>
      <c r="AB1785" s="35"/>
      <c r="AC1785" s="35"/>
      <c r="AD1785" s="35"/>
      <c r="AE1785" s="35"/>
      <c r="AF1785" s="14"/>
      <c r="AL1785" s="53"/>
      <c r="AQ1785" s="73"/>
    </row>
    <row r="1786" spans="1:43" s="28" customFormat="1" hidden="1" outlineLevel="1" x14ac:dyDescent="0.3">
      <c r="A1786" s="238" t="s">
        <v>28</v>
      </c>
      <c r="B1786" s="238"/>
      <c r="C1786" s="238"/>
      <c r="D1786" s="238"/>
      <c r="E1786" s="238"/>
      <c r="F1786" s="238"/>
      <c r="G1786" s="238"/>
      <c r="H1786" s="238"/>
      <c r="I1786" s="238"/>
      <c r="J1786" s="238"/>
      <c r="K1786" s="238"/>
      <c r="L1786" s="238"/>
      <c r="M1786" s="238"/>
      <c r="N1786" s="224">
        <f>TRUNC(SUM(W1766,W1777,W1784),2)</f>
        <v>116.83</v>
      </c>
      <c r="O1786" s="225"/>
      <c r="P1786" s="225"/>
      <c r="Q1786" s="225"/>
      <c r="R1786" s="225"/>
      <c r="S1786" s="225"/>
      <c r="T1786" s="225"/>
      <c r="U1786" s="225"/>
      <c r="V1786" s="225"/>
      <c r="W1786" s="225"/>
      <c r="X1786" s="225"/>
      <c r="Y1786" s="225"/>
      <c r="Z1786" s="225"/>
      <c r="AA1786" s="225"/>
      <c r="AB1786" s="225"/>
      <c r="AC1786" s="225"/>
      <c r="AD1786" s="225"/>
      <c r="AE1786" s="225"/>
      <c r="AF1786" s="225"/>
      <c r="AL1786" s="53"/>
      <c r="AQ1786" s="73"/>
    </row>
    <row r="1787" spans="1:43" s="28" customFormat="1" hidden="1" outlineLevel="1" x14ac:dyDescent="0.3">
      <c r="A1787" s="239" t="s">
        <v>29</v>
      </c>
      <c r="B1787" s="239"/>
      <c r="C1787" s="239"/>
      <c r="D1787" s="239"/>
      <c r="E1787" s="239"/>
      <c r="F1787" s="239"/>
      <c r="G1787" s="239"/>
      <c r="H1787" s="239"/>
      <c r="I1787" s="239"/>
      <c r="J1787" s="239"/>
      <c r="K1787" s="239"/>
      <c r="L1787" s="239"/>
      <c r="M1787" s="239"/>
      <c r="N1787" s="240">
        <f>AH1820</f>
        <v>7.5</v>
      </c>
      <c r="O1787" s="240"/>
      <c r="P1787" s="240"/>
      <c r="Q1787" s="240"/>
      <c r="R1787" s="240"/>
      <c r="S1787" s="240"/>
      <c r="T1787" s="240"/>
      <c r="U1787" s="240"/>
      <c r="V1787" s="240"/>
      <c r="W1787" s="240"/>
      <c r="X1787" s="240"/>
      <c r="Y1787" s="240"/>
      <c r="Z1787" s="240"/>
      <c r="AA1787" s="240"/>
      <c r="AB1787" s="240"/>
      <c r="AC1787" s="240"/>
      <c r="AD1787" s="240"/>
      <c r="AE1787" s="240"/>
      <c r="AF1787" s="240"/>
      <c r="AL1787" s="53"/>
      <c r="AQ1787" s="73"/>
    </row>
    <row r="1788" spans="1:43" s="28" customFormat="1" hidden="1" outlineLevel="1" x14ac:dyDescent="0.3">
      <c r="A1788" s="238" t="s">
        <v>30</v>
      </c>
      <c r="B1788" s="238"/>
      <c r="C1788" s="238"/>
      <c r="D1788" s="238"/>
      <c r="E1788" s="238"/>
      <c r="F1788" s="238"/>
      <c r="G1788" s="238"/>
      <c r="H1788" s="238"/>
      <c r="I1788" s="238"/>
      <c r="J1788" s="238"/>
      <c r="K1788" s="238"/>
      <c r="L1788" s="238"/>
      <c r="M1788" s="238"/>
      <c r="N1788" s="224">
        <f>TRUNC(N1786/N1787,2)</f>
        <v>15.57</v>
      </c>
      <c r="O1788" s="225"/>
      <c r="P1788" s="225"/>
      <c r="Q1788" s="225"/>
      <c r="R1788" s="225"/>
      <c r="S1788" s="225"/>
      <c r="T1788" s="225"/>
      <c r="U1788" s="225"/>
      <c r="V1788" s="225"/>
      <c r="W1788" s="225"/>
      <c r="X1788" s="225"/>
      <c r="Y1788" s="225"/>
      <c r="Z1788" s="225"/>
      <c r="AA1788" s="225"/>
      <c r="AB1788" s="225"/>
      <c r="AC1788" s="225"/>
      <c r="AD1788" s="225"/>
      <c r="AE1788" s="225"/>
      <c r="AF1788" s="225"/>
      <c r="AL1788" s="53"/>
      <c r="AQ1788" s="73"/>
    </row>
    <row r="1789" spans="1:43" s="28" customFormat="1" hidden="1" outlineLevel="1" x14ac:dyDescent="0.3">
      <c r="A1789" s="10"/>
      <c r="B1789" s="11"/>
      <c r="C1789" s="11"/>
      <c r="D1789" s="12"/>
      <c r="E1789" s="13"/>
      <c r="F1789" s="13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32"/>
      <c r="Y1789" s="32"/>
      <c r="Z1789" s="32"/>
      <c r="AA1789" s="32"/>
      <c r="AB1789" s="35"/>
      <c r="AC1789" s="35"/>
      <c r="AD1789" s="35"/>
      <c r="AE1789" s="35"/>
      <c r="AF1789" s="14"/>
      <c r="AL1789" s="53"/>
      <c r="AQ1789" s="73"/>
    </row>
    <row r="1790" spans="1:43" s="28" customFormat="1" hidden="1" outlineLevel="1" x14ac:dyDescent="0.3">
      <c r="A1790" s="241" t="s">
        <v>31</v>
      </c>
      <c r="B1790" s="241"/>
      <c r="C1790" s="241"/>
      <c r="D1790" s="241"/>
      <c r="E1790" s="231" t="s">
        <v>10</v>
      </c>
      <c r="F1790" s="231"/>
      <c r="G1790" s="231" t="s">
        <v>0</v>
      </c>
      <c r="H1790" s="231"/>
      <c r="I1790" s="235" t="s">
        <v>32</v>
      </c>
      <c r="J1790" s="235"/>
      <c r="K1790" s="235"/>
      <c r="L1790" s="235"/>
      <c r="M1790" s="235"/>
      <c r="N1790" s="235"/>
      <c r="O1790" s="235"/>
      <c r="P1790" s="235"/>
      <c r="Q1790" s="235" t="s">
        <v>16</v>
      </c>
      <c r="R1790" s="235"/>
      <c r="S1790" s="235"/>
      <c r="T1790" s="235"/>
      <c r="U1790" s="235"/>
      <c r="V1790" s="235"/>
      <c r="W1790" s="235"/>
      <c r="X1790" s="235"/>
      <c r="Y1790" s="235"/>
      <c r="Z1790" s="235"/>
      <c r="AA1790" s="235"/>
      <c r="AB1790" s="211" t="s">
        <v>32</v>
      </c>
      <c r="AC1790" s="211"/>
      <c r="AD1790" s="211"/>
      <c r="AE1790" s="211"/>
      <c r="AF1790" s="211"/>
      <c r="AL1790" s="53"/>
      <c r="AQ1790" s="73"/>
    </row>
    <row r="1791" spans="1:43" s="28" customFormat="1" hidden="1" outlineLevel="1" x14ac:dyDescent="0.3">
      <c r="A1791" s="212" t="str">
        <f>IF(E1791="","",VLOOKUP(E1791,[2]Material!$A$3:$N$526,2,FALSE))</f>
        <v/>
      </c>
      <c r="B1791" s="213"/>
      <c r="C1791" s="213"/>
      <c r="D1791" s="213"/>
      <c r="E1791" s="216"/>
      <c r="F1791" s="216"/>
      <c r="G1791" s="216" t="str">
        <f>IF(E1791="","",VLOOKUP(E1791,[2]Material!$A$3:$N$526,3,FALSE))</f>
        <v/>
      </c>
      <c r="H1791" s="216"/>
      <c r="I1791" s="230" t="str">
        <f>IF(E1791="","",VLOOKUP(E1791,[2]Material!$A$3:$N$526,4,FALSE))</f>
        <v/>
      </c>
      <c r="J1791" s="230"/>
      <c r="K1791" s="230"/>
      <c r="L1791" s="230"/>
      <c r="M1791" s="230"/>
      <c r="N1791" s="230"/>
      <c r="O1791" s="230"/>
      <c r="P1791" s="230"/>
      <c r="Q1791" s="40"/>
      <c r="R1791" s="40"/>
      <c r="S1791" s="40"/>
      <c r="T1791" s="40"/>
      <c r="U1791" s="40"/>
      <c r="V1791" s="40"/>
      <c r="W1791" s="217"/>
      <c r="X1791" s="217"/>
      <c r="Y1791" s="217"/>
      <c r="Z1791" s="217"/>
      <c r="AA1791" s="217"/>
      <c r="AB1791" s="33"/>
      <c r="AC1791" s="33"/>
      <c r="AD1791" s="33"/>
      <c r="AE1791" s="33"/>
      <c r="AF1791" s="23" t="str">
        <f t="shared" ref="AF1791:AF1800" si="138">IF(W1791="","",I1791*W1791)</f>
        <v/>
      </c>
      <c r="AL1791" s="53"/>
      <c r="AQ1791" s="73"/>
    </row>
    <row r="1792" spans="1:43" s="28" customFormat="1" hidden="1" outlineLevel="1" x14ac:dyDescent="0.3">
      <c r="A1792" s="212" t="str">
        <f>IF(E1792="","",VLOOKUP(E1792,[2]Material!$A$3:$N$526,2,FALSE))</f>
        <v/>
      </c>
      <c r="B1792" s="213"/>
      <c r="C1792" s="213"/>
      <c r="D1792" s="213"/>
      <c r="E1792" s="216"/>
      <c r="F1792" s="216"/>
      <c r="G1792" s="216" t="str">
        <f>IF(E1792="","",VLOOKUP(E1792,[2]Material!$A$3:$N$526,3,FALSE))</f>
        <v/>
      </c>
      <c r="H1792" s="216"/>
      <c r="I1792" s="230" t="str">
        <f>IF(E1792="","",VLOOKUP(E1792,[2]Material!$A$3:$N$526,4,FALSE))</f>
        <v/>
      </c>
      <c r="J1792" s="230"/>
      <c r="K1792" s="230"/>
      <c r="L1792" s="230"/>
      <c r="M1792" s="230"/>
      <c r="N1792" s="230"/>
      <c r="O1792" s="230"/>
      <c r="P1792" s="230"/>
      <c r="Q1792" s="40"/>
      <c r="R1792" s="40"/>
      <c r="S1792" s="40"/>
      <c r="T1792" s="40"/>
      <c r="U1792" s="40"/>
      <c r="V1792" s="40"/>
      <c r="W1792" s="217"/>
      <c r="X1792" s="217"/>
      <c r="Y1792" s="217"/>
      <c r="Z1792" s="217"/>
      <c r="AA1792" s="217"/>
      <c r="AB1792" s="33"/>
      <c r="AC1792" s="33"/>
      <c r="AD1792" s="33"/>
      <c r="AE1792" s="33"/>
      <c r="AF1792" s="23" t="str">
        <f t="shared" si="138"/>
        <v/>
      </c>
      <c r="AL1792" s="53"/>
      <c r="AQ1792" s="73"/>
    </row>
    <row r="1793" spans="1:43" s="28" customFormat="1" hidden="1" outlineLevel="1" x14ac:dyDescent="0.3">
      <c r="A1793" s="212" t="str">
        <f>IF(E1793="","",VLOOKUP(E1793,[2]Material!$A$3:$N$526,2,FALSE))</f>
        <v/>
      </c>
      <c r="B1793" s="213"/>
      <c r="C1793" s="213"/>
      <c r="D1793" s="213"/>
      <c r="E1793" s="216"/>
      <c r="F1793" s="216"/>
      <c r="G1793" s="216" t="str">
        <f>IF(E1793="","",VLOOKUP(E1793,[2]Material!$A$3:$N$526,3,FALSE))</f>
        <v/>
      </c>
      <c r="H1793" s="216"/>
      <c r="I1793" s="230" t="str">
        <f>IF(E1793="","",VLOOKUP(E1793,[2]Material!$A$3:$N$526,4,FALSE))</f>
        <v/>
      </c>
      <c r="J1793" s="230"/>
      <c r="K1793" s="230"/>
      <c r="L1793" s="230"/>
      <c r="M1793" s="230"/>
      <c r="N1793" s="230"/>
      <c r="O1793" s="230"/>
      <c r="P1793" s="230"/>
      <c r="Q1793" s="40"/>
      <c r="R1793" s="40"/>
      <c r="S1793" s="40"/>
      <c r="T1793" s="40"/>
      <c r="U1793" s="40"/>
      <c r="V1793" s="40"/>
      <c r="W1793" s="217"/>
      <c r="X1793" s="217"/>
      <c r="Y1793" s="217"/>
      <c r="Z1793" s="217"/>
      <c r="AA1793" s="217"/>
      <c r="AB1793" s="33"/>
      <c r="AC1793" s="33"/>
      <c r="AD1793" s="33"/>
      <c r="AE1793" s="33"/>
      <c r="AF1793" s="23" t="str">
        <f t="shared" si="138"/>
        <v/>
      </c>
      <c r="AL1793" s="53"/>
      <c r="AQ1793" s="73"/>
    </row>
    <row r="1794" spans="1:43" s="28" customFormat="1" hidden="1" outlineLevel="1" x14ac:dyDescent="0.3">
      <c r="A1794" s="212" t="str">
        <f>IF(E1794="","",VLOOKUP(E1794,[2]Material!$A$3:$N$526,2,FALSE))</f>
        <v/>
      </c>
      <c r="B1794" s="213"/>
      <c r="C1794" s="213"/>
      <c r="D1794" s="213"/>
      <c r="E1794" s="214"/>
      <c r="F1794" s="214"/>
      <c r="G1794" s="215" t="str">
        <f>IF(E1794="","",VLOOKUP(E1794,[2]Material!$A$3:$N$526,3,FALSE))</f>
        <v/>
      </c>
      <c r="H1794" s="215"/>
      <c r="I1794" s="229" t="str">
        <f>IF(E1794="","",VLOOKUP(E1794,[2]Material!$A$3:$N$526,4,FALSE))</f>
        <v/>
      </c>
      <c r="J1794" s="229"/>
      <c r="K1794" s="229"/>
      <c r="L1794" s="229"/>
      <c r="M1794" s="229"/>
      <c r="N1794" s="229"/>
      <c r="O1794" s="229"/>
      <c r="P1794" s="229"/>
      <c r="Q1794" s="20"/>
      <c r="R1794" s="20"/>
      <c r="S1794" s="20"/>
      <c r="T1794" s="20"/>
      <c r="U1794" s="20"/>
      <c r="V1794" s="20"/>
      <c r="W1794" s="228"/>
      <c r="X1794" s="228"/>
      <c r="Y1794" s="228"/>
      <c r="Z1794" s="228"/>
      <c r="AA1794" s="228"/>
      <c r="AB1794" s="33"/>
      <c r="AC1794" s="33"/>
      <c r="AD1794" s="33"/>
      <c r="AE1794" s="33"/>
      <c r="AF1794" s="23" t="str">
        <f t="shared" si="138"/>
        <v/>
      </c>
      <c r="AL1794" s="53"/>
      <c r="AQ1794" s="73"/>
    </row>
    <row r="1795" spans="1:43" s="28" customFormat="1" hidden="1" outlineLevel="1" x14ac:dyDescent="0.3">
      <c r="A1795" s="212" t="str">
        <f>IF(E1795="","",VLOOKUP(E1795,[2]Material!$A$3:$N$526,2,FALSE))</f>
        <v/>
      </c>
      <c r="B1795" s="213"/>
      <c r="C1795" s="213"/>
      <c r="D1795" s="213"/>
      <c r="E1795" s="214"/>
      <c r="F1795" s="214"/>
      <c r="G1795" s="215" t="str">
        <f>IF(E1795="","",VLOOKUP(E1795,[2]Material!$A$3:$N$526,3,FALSE))</f>
        <v/>
      </c>
      <c r="H1795" s="215"/>
      <c r="I1795" s="229" t="str">
        <f>IF(E1795="","",VLOOKUP(E1795,[2]Material!$A$3:$N$526,4,FALSE))</f>
        <v/>
      </c>
      <c r="J1795" s="229"/>
      <c r="K1795" s="229"/>
      <c r="L1795" s="229"/>
      <c r="M1795" s="229"/>
      <c r="N1795" s="229"/>
      <c r="O1795" s="229"/>
      <c r="P1795" s="229"/>
      <c r="Q1795" s="20"/>
      <c r="R1795" s="20"/>
      <c r="S1795" s="20"/>
      <c r="T1795" s="20"/>
      <c r="U1795" s="20"/>
      <c r="V1795" s="20"/>
      <c r="W1795" s="228"/>
      <c r="X1795" s="228"/>
      <c r="Y1795" s="228"/>
      <c r="Z1795" s="228"/>
      <c r="AA1795" s="228"/>
      <c r="AB1795" s="33"/>
      <c r="AC1795" s="33"/>
      <c r="AD1795" s="33"/>
      <c r="AE1795" s="33"/>
      <c r="AF1795" s="23" t="str">
        <f t="shared" si="138"/>
        <v/>
      </c>
      <c r="AL1795" s="53"/>
      <c r="AQ1795" s="73"/>
    </row>
    <row r="1796" spans="1:43" s="28" customFormat="1" hidden="1" outlineLevel="1" x14ac:dyDescent="0.3">
      <c r="A1796" s="212" t="str">
        <f>IF(E1796="","",VLOOKUP(E1796,[2]Material!$A$3:$N$526,2,FALSE))</f>
        <v/>
      </c>
      <c r="B1796" s="213"/>
      <c r="C1796" s="213"/>
      <c r="D1796" s="213"/>
      <c r="E1796" s="214"/>
      <c r="F1796" s="214"/>
      <c r="G1796" s="215" t="str">
        <f>IF(E1796="","",VLOOKUP(E1796,[2]Material!$A$3:$N$526,3,FALSE))</f>
        <v/>
      </c>
      <c r="H1796" s="215"/>
      <c r="I1796" s="229" t="str">
        <f>IF(E1796="","",VLOOKUP(E1796,[2]Material!$A$3:$N$526,4,FALSE))</f>
        <v/>
      </c>
      <c r="J1796" s="229"/>
      <c r="K1796" s="229"/>
      <c r="L1796" s="229"/>
      <c r="M1796" s="229"/>
      <c r="N1796" s="229"/>
      <c r="O1796" s="229"/>
      <c r="P1796" s="229"/>
      <c r="Q1796" s="20"/>
      <c r="R1796" s="20"/>
      <c r="S1796" s="20"/>
      <c r="T1796" s="20"/>
      <c r="U1796" s="20"/>
      <c r="V1796" s="20"/>
      <c r="W1796" s="228"/>
      <c r="X1796" s="228"/>
      <c r="Y1796" s="228"/>
      <c r="Z1796" s="228"/>
      <c r="AA1796" s="228"/>
      <c r="AB1796" s="33"/>
      <c r="AC1796" s="33"/>
      <c r="AD1796" s="33"/>
      <c r="AE1796" s="33"/>
      <c r="AF1796" s="23" t="str">
        <f t="shared" si="138"/>
        <v/>
      </c>
      <c r="AL1796" s="53"/>
      <c r="AQ1796" s="73"/>
    </row>
    <row r="1797" spans="1:43" s="28" customFormat="1" hidden="1" outlineLevel="1" x14ac:dyDescent="0.3">
      <c r="A1797" s="212" t="str">
        <f>IF(E1797="","",VLOOKUP(E1797,[2]Material!$A$3:$N$526,2,FALSE))</f>
        <v/>
      </c>
      <c r="B1797" s="213"/>
      <c r="C1797" s="213"/>
      <c r="D1797" s="213"/>
      <c r="E1797" s="214"/>
      <c r="F1797" s="214"/>
      <c r="G1797" s="215" t="str">
        <f>IF(E1797="","",VLOOKUP(E1797,[2]Material!$A$3:$N$526,3,FALSE))</f>
        <v/>
      </c>
      <c r="H1797" s="215"/>
      <c r="I1797" s="229" t="str">
        <f>IF(E1797="","",VLOOKUP(E1797,[2]Material!$A$3:$N$526,4,FALSE))</f>
        <v/>
      </c>
      <c r="J1797" s="229"/>
      <c r="K1797" s="229"/>
      <c r="L1797" s="229"/>
      <c r="M1797" s="229"/>
      <c r="N1797" s="229"/>
      <c r="O1797" s="229"/>
      <c r="P1797" s="229"/>
      <c r="Q1797" s="20"/>
      <c r="R1797" s="20"/>
      <c r="S1797" s="20"/>
      <c r="T1797" s="20"/>
      <c r="U1797" s="20"/>
      <c r="V1797" s="20"/>
      <c r="W1797" s="228"/>
      <c r="X1797" s="228"/>
      <c r="Y1797" s="228"/>
      <c r="Z1797" s="228"/>
      <c r="AA1797" s="228"/>
      <c r="AB1797" s="33"/>
      <c r="AC1797" s="33"/>
      <c r="AD1797" s="33"/>
      <c r="AE1797" s="33"/>
      <c r="AF1797" s="23" t="str">
        <f t="shared" si="138"/>
        <v/>
      </c>
      <c r="AL1797" s="53"/>
      <c r="AQ1797" s="73"/>
    </row>
    <row r="1798" spans="1:43" s="28" customFormat="1" hidden="1" outlineLevel="1" x14ac:dyDescent="0.3">
      <c r="A1798" s="212" t="str">
        <f>IF(E1798="","",VLOOKUP(E1798,[2]Material!$A$3:$N$526,2,FALSE))</f>
        <v/>
      </c>
      <c r="B1798" s="213"/>
      <c r="C1798" s="213"/>
      <c r="D1798" s="213"/>
      <c r="E1798" s="214"/>
      <c r="F1798" s="214"/>
      <c r="G1798" s="215" t="str">
        <f>IF(E1798="","",VLOOKUP(E1798,[2]Material!$A$3:$N$526,3,FALSE))</f>
        <v/>
      </c>
      <c r="H1798" s="215"/>
      <c r="I1798" s="229" t="str">
        <f>IF(E1798="","",VLOOKUP(E1798,[2]Material!$A$3:$N$526,4,FALSE))</f>
        <v/>
      </c>
      <c r="J1798" s="229"/>
      <c r="K1798" s="229"/>
      <c r="L1798" s="229"/>
      <c r="M1798" s="229"/>
      <c r="N1798" s="229"/>
      <c r="O1798" s="229"/>
      <c r="P1798" s="229"/>
      <c r="Q1798" s="20"/>
      <c r="R1798" s="20"/>
      <c r="S1798" s="20"/>
      <c r="T1798" s="20"/>
      <c r="U1798" s="20"/>
      <c r="V1798" s="20"/>
      <c r="W1798" s="228"/>
      <c r="X1798" s="228"/>
      <c r="Y1798" s="228"/>
      <c r="Z1798" s="228"/>
      <c r="AA1798" s="228"/>
      <c r="AB1798" s="33"/>
      <c r="AC1798" s="33"/>
      <c r="AD1798" s="33"/>
      <c r="AE1798" s="33"/>
      <c r="AF1798" s="23" t="str">
        <f t="shared" si="138"/>
        <v/>
      </c>
      <c r="AL1798" s="53"/>
      <c r="AQ1798" s="73"/>
    </row>
    <row r="1799" spans="1:43" s="28" customFormat="1" hidden="1" outlineLevel="1" x14ac:dyDescent="0.3">
      <c r="A1799" s="212" t="str">
        <f>IF(E1799="","",VLOOKUP(E1799,[2]Material!$A$3:$N$526,2,FALSE))</f>
        <v/>
      </c>
      <c r="B1799" s="213"/>
      <c r="C1799" s="213"/>
      <c r="D1799" s="213"/>
      <c r="E1799" s="214"/>
      <c r="F1799" s="214"/>
      <c r="G1799" s="215" t="str">
        <f>IF(E1799="","",VLOOKUP(E1799,[2]Material!$A$3:$N$526,3,FALSE))</f>
        <v/>
      </c>
      <c r="H1799" s="215"/>
      <c r="I1799" s="229" t="str">
        <f>IF(E1799="","",VLOOKUP(E1799,[2]Material!$A$3:$N$526,4,FALSE))</f>
        <v/>
      </c>
      <c r="J1799" s="229"/>
      <c r="K1799" s="229"/>
      <c r="L1799" s="229"/>
      <c r="M1799" s="229"/>
      <c r="N1799" s="229"/>
      <c r="O1799" s="229"/>
      <c r="P1799" s="229"/>
      <c r="Q1799" s="20"/>
      <c r="R1799" s="20"/>
      <c r="S1799" s="20"/>
      <c r="T1799" s="20"/>
      <c r="U1799" s="20"/>
      <c r="V1799" s="20"/>
      <c r="W1799" s="228"/>
      <c r="X1799" s="228"/>
      <c r="Y1799" s="228"/>
      <c r="Z1799" s="228"/>
      <c r="AA1799" s="228"/>
      <c r="AB1799" s="33"/>
      <c r="AC1799" s="33"/>
      <c r="AD1799" s="33"/>
      <c r="AE1799" s="33"/>
      <c r="AF1799" s="23" t="str">
        <f t="shared" si="138"/>
        <v/>
      </c>
      <c r="AL1799" s="53"/>
      <c r="AQ1799" s="73"/>
    </row>
    <row r="1800" spans="1:43" s="28" customFormat="1" hidden="1" outlineLevel="1" x14ac:dyDescent="0.3">
      <c r="A1800" s="212" t="str">
        <f>IF(E1800="","",VLOOKUP(E1800,[2]Material!$A$3:$N$526,2,FALSE))</f>
        <v/>
      </c>
      <c r="B1800" s="213"/>
      <c r="C1800" s="213"/>
      <c r="D1800" s="213"/>
      <c r="E1800" s="214"/>
      <c r="F1800" s="214"/>
      <c r="G1800" s="215" t="str">
        <f>IF(E1800="","",VLOOKUP(E1800,[2]Material!$A$3:$N$526,3,FALSE))</f>
        <v/>
      </c>
      <c r="H1800" s="215"/>
      <c r="I1800" s="229" t="str">
        <f>IF(E1800="","",VLOOKUP(E1800,[2]Material!$A$3:$N$526,4,FALSE))</f>
        <v/>
      </c>
      <c r="J1800" s="229"/>
      <c r="K1800" s="229"/>
      <c r="L1800" s="229"/>
      <c r="M1800" s="229"/>
      <c r="N1800" s="229"/>
      <c r="O1800" s="229"/>
      <c r="P1800" s="229"/>
      <c r="Q1800" s="20"/>
      <c r="R1800" s="20"/>
      <c r="S1800" s="20"/>
      <c r="T1800" s="20"/>
      <c r="U1800" s="20"/>
      <c r="V1800" s="20"/>
      <c r="W1800" s="228"/>
      <c r="X1800" s="228"/>
      <c r="Y1800" s="228"/>
      <c r="Z1800" s="228"/>
      <c r="AA1800" s="228"/>
      <c r="AB1800" s="33"/>
      <c r="AC1800" s="33"/>
      <c r="AD1800" s="33"/>
      <c r="AE1800" s="33"/>
      <c r="AF1800" s="23" t="str">
        <f t="shared" si="138"/>
        <v/>
      </c>
      <c r="AL1800" s="53"/>
      <c r="AQ1800" s="73"/>
    </row>
    <row r="1801" spans="1:43" s="28" customFormat="1" hidden="1" outlineLevel="1" x14ac:dyDescent="0.3">
      <c r="A1801" s="222" t="s">
        <v>33</v>
      </c>
      <c r="B1801" s="223"/>
      <c r="C1801" s="223"/>
      <c r="D1801" s="223"/>
      <c r="E1801" s="223"/>
      <c r="F1801" s="223"/>
      <c r="G1801" s="223"/>
      <c r="H1801" s="223"/>
      <c r="I1801" s="223"/>
      <c r="J1801" s="223"/>
      <c r="K1801" s="223"/>
      <c r="L1801" s="223"/>
      <c r="M1801" s="223"/>
      <c r="N1801" s="223"/>
      <c r="O1801" s="223"/>
      <c r="P1801" s="223"/>
      <c r="Q1801" s="223"/>
      <c r="R1801" s="223"/>
      <c r="S1801" s="223"/>
      <c r="T1801" s="223"/>
      <c r="U1801" s="223"/>
      <c r="V1801" s="223"/>
      <c r="W1801" s="224">
        <f>TRUNC(SUM(AA1791:AF1800),2)</f>
        <v>0</v>
      </c>
      <c r="X1801" s="225"/>
      <c r="Y1801" s="225"/>
      <c r="Z1801" s="225"/>
      <c r="AA1801" s="225"/>
      <c r="AB1801" s="225"/>
      <c r="AC1801" s="225"/>
      <c r="AD1801" s="225"/>
      <c r="AE1801" s="225"/>
      <c r="AF1801" s="225"/>
      <c r="AL1801" s="53"/>
      <c r="AQ1801" s="73"/>
    </row>
    <row r="1802" spans="1:43" s="28" customFormat="1" hidden="1" outlineLevel="1" x14ac:dyDescent="0.3">
      <c r="A1802" s="10"/>
      <c r="B1802" s="11"/>
      <c r="C1802" s="11"/>
      <c r="D1802" s="12"/>
      <c r="E1802" s="13"/>
      <c r="F1802" s="13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  <c r="U1802" s="11"/>
      <c r="V1802" s="11"/>
      <c r="W1802" s="11"/>
      <c r="X1802" s="32"/>
      <c r="Y1802" s="32"/>
      <c r="Z1802" s="32"/>
      <c r="AA1802" s="32"/>
      <c r="AB1802" s="35"/>
      <c r="AC1802" s="35"/>
      <c r="AD1802" s="35"/>
      <c r="AE1802" s="35"/>
      <c r="AF1802" s="14"/>
      <c r="AL1802" s="53"/>
      <c r="AQ1802" s="73"/>
    </row>
    <row r="1803" spans="1:43" s="28" customFormat="1" hidden="1" outlineLevel="1" x14ac:dyDescent="0.3">
      <c r="A1803" s="241" t="s">
        <v>34</v>
      </c>
      <c r="B1803" s="241"/>
      <c r="C1803" s="241"/>
      <c r="D1803" s="241"/>
      <c r="E1803" s="231" t="s">
        <v>10</v>
      </c>
      <c r="F1803" s="231"/>
      <c r="G1803" s="231" t="s">
        <v>0</v>
      </c>
      <c r="H1803" s="231"/>
      <c r="I1803" s="231" t="s">
        <v>32</v>
      </c>
      <c r="J1803" s="231"/>
      <c r="K1803" s="231"/>
      <c r="L1803" s="231"/>
      <c r="M1803" s="231"/>
      <c r="N1803" s="231"/>
      <c r="O1803" s="231"/>
      <c r="P1803" s="231"/>
      <c r="Q1803" s="231" t="s">
        <v>16</v>
      </c>
      <c r="R1803" s="231"/>
      <c r="S1803" s="231"/>
      <c r="T1803" s="231"/>
      <c r="U1803" s="231"/>
      <c r="V1803" s="231"/>
      <c r="W1803" s="231"/>
      <c r="X1803" s="231"/>
      <c r="Y1803" s="231"/>
      <c r="Z1803" s="231"/>
      <c r="AA1803" s="231"/>
      <c r="AB1803" s="242" t="s">
        <v>32</v>
      </c>
      <c r="AC1803" s="242"/>
      <c r="AD1803" s="242"/>
      <c r="AE1803" s="242"/>
      <c r="AF1803" s="242"/>
      <c r="AL1803" s="53"/>
      <c r="AQ1803" s="73"/>
    </row>
    <row r="1804" spans="1:43" s="28" customFormat="1" hidden="1" outlineLevel="1" x14ac:dyDescent="0.3">
      <c r="A1804" s="212" t="s">
        <v>423</v>
      </c>
      <c r="B1804" s="213"/>
      <c r="C1804" s="213"/>
      <c r="D1804" s="213"/>
      <c r="E1804" s="216"/>
      <c r="F1804" s="216"/>
      <c r="G1804" s="215" t="s">
        <v>423</v>
      </c>
      <c r="H1804" s="215"/>
      <c r="I1804" s="226" t="s">
        <v>423</v>
      </c>
      <c r="J1804" s="226"/>
      <c r="K1804" s="226"/>
      <c r="L1804" s="226"/>
      <c r="M1804" s="226"/>
      <c r="N1804" s="226"/>
      <c r="O1804" s="226"/>
      <c r="P1804" s="226"/>
      <c r="Q1804" s="40"/>
      <c r="R1804" s="40"/>
      <c r="S1804" s="40"/>
      <c r="T1804" s="40"/>
      <c r="U1804" s="40"/>
      <c r="V1804" s="40"/>
      <c r="W1804" s="217"/>
      <c r="X1804" s="217"/>
      <c r="Y1804" s="217"/>
      <c r="Z1804" s="217"/>
      <c r="AA1804" s="217"/>
      <c r="AB1804" s="33"/>
      <c r="AC1804" s="33"/>
      <c r="AD1804" s="33"/>
      <c r="AE1804" s="33"/>
      <c r="AF1804" s="23"/>
      <c r="AL1804" s="53"/>
      <c r="AQ1804" s="73"/>
    </row>
    <row r="1805" spans="1:43" s="28" customFormat="1" hidden="1" outlineLevel="1" x14ac:dyDescent="0.3">
      <c r="A1805" s="212" t="s">
        <v>423</v>
      </c>
      <c r="B1805" s="213"/>
      <c r="C1805" s="213"/>
      <c r="D1805" s="213"/>
      <c r="E1805" s="214"/>
      <c r="F1805" s="214"/>
      <c r="G1805" s="215" t="s">
        <v>423</v>
      </c>
      <c r="H1805" s="215"/>
      <c r="I1805" s="227" t="s">
        <v>423</v>
      </c>
      <c r="J1805" s="227"/>
      <c r="K1805" s="227"/>
      <c r="L1805" s="227"/>
      <c r="M1805" s="227"/>
      <c r="N1805" s="227"/>
      <c r="O1805" s="227"/>
      <c r="P1805" s="227"/>
      <c r="Q1805" s="20"/>
      <c r="R1805" s="20"/>
      <c r="S1805" s="20"/>
      <c r="T1805" s="20"/>
      <c r="U1805" s="20"/>
      <c r="V1805" s="20"/>
      <c r="W1805" s="217"/>
      <c r="X1805" s="217"/>
      <c r="Y1805" s="217"/>
      <c r="Z1805" s="217"/>
      <c r="AA1805" s="217"/>
      <c r="AB1805" s="33"/>
      <c r="AC1805" s="33"/>
      <c r="AD1805" s="33"/>
      <c r="AE1805" s="33"/>
      <c r="AF1805" s="23"/>
      <c r="AL1805" s="53"/>
      <c r="AQ1805" s="73"/>
    </row>
    <row r="1806" spans="1:43" s="28" customFormat="1" hidden="1" outlineLevel="1" x14ac:dyDescent="0.3">
      <c r="A1806" s="212" t="s">
        <v>423</v>
      </c>
      <c r="B1806" s="213"/>
      <c r="C1806" s="213"/>
      <c r="D1806" s="213"/>
      <c r="E1806" s="214"/>
      <c r="F1806" s="214"/>
      <c r="G1806" s="216" t="s">
        <v>423</v>
      </c>
      <c r="H1806" s="216"/>
      <c r="I1806" s="227" t="s">
        <v>423</v>
      </c>
      <c r="J1806" s="227"/>
      <c r="K1806" s="227"/>
      <c r="L1806" s="227"/>
      <c r="M1806" s="227"/>
      <c r="N1806" s="227"/>
      <c r="O1806" s="227"/>
      <c r="P1806" s="227"/>
      <c r="Q1806" s="20"/>
      <c r="R1806" s="20"/>
      <c r="S1806" s="20"/>
      <c r="T1806" s="20"/>
      <c r="U1806" s="20"/>
      <c r="V1806" s="20"/>
      <c r="W1806" s="228"/>
      <c r="X1806" s="228"/>
      <c r="Y1806" s="228"/>
      <c r="Z1806" s="228"/>
      <c r="AA1806" s="228"/>
      <c r="AB1806" s="33"/>
      <c r="AC1806" s="33"/>
      <c r="AD1806" s="33"/>
      <c r="AE1806" s="33"/>
      <c r="AF1806" s="23" t="str">
        <f t="shared" ref="AF1806:AF1809" si="139">IF(W1806="","",I1806*W1806)</f>
        <v/>
      </c>
      <c r="AL1806" s="53"/>
      <c r="AQ1806" s="73"/>
    </row>
    <row r="1807" spans="1:43" s="28" customFormat="1" hidden="1" outlineLevel="1" x14ac:dyDescent="0.3">
      <c r="A1807" s="212" t="s">
        <v>423</v>
      </c>
      <c r="B1807" s="213"/>
      <c r="C1807" s="213"/>
      <c r="D1807" s="213"/>
      <c r="E1807" s="214"/>
      <c r="F1807" s="214"/>
      <c r="G1807" s="215" t="s">
        <v>423</v>
      </c>
      <c r="H1807" s="215"/>
      <c r="I1807" s="227" t="s">
        <v>423</v>
      </c>
      <c r="J1807" s="227"/>
      <c r="K1807" s="227"/>
      <c r="L1807" s="227"/>
      <c r="M1807" s="227"/>
      <c r="N1807" s="227"/>
      <c r="O1807" s="227"/>
      <c r="P1807" s="227"/>
      <c r="Q1807" s="20"/>
      <c r="R1807" s="20"/>
      <c r="S1807" s="20"/>
      <c r="T1807" s="20"/>
      <c r="U1807" s="20"/>
      <c r="V1807" s="20"/>
      <c r="W1807" s="228"/>
      <c r="X1807" s="228"/>
      <c r="Y1807" s="228"/>
      <c r="Z1807" s="228"/>
      <c r="AA1807" s="228"/>
      <c r="AB1807" s="33"/>
      <c r="AC1807" s="33"/>
      <c r="AD1807" s="33"/>
      <c r="AE1807" s="33"/>
      <c r="AF1807" s="23" t="str">
        <f t="shared" si="139"/>
        <v/>
      </c>
      <c r="AL1807" s="53"/>
      <c r="AQ1807" s="73"/>
    </row>
    <row r="1808" spans="1:43" s="28" customFormat="1" hidden="1" outlineLevel="1" x14ac:dyDescent="0.3">
      <c r="A1808" s="212" t="s">
        <v>423</v>
      </c>
      <c r="B1808" s="213"/>
      <c r="C1808" s="213"/>
      <c r="D1808" s="213"/>
      <c r="E1808" s="214"/>
      <c r="F1808" s="214"/>
      <c r="G1808" s="215" t="s">
        <v>423</v>
      </c>
      <c r="H1808" s="215"/>
      <c r="I1808" s="227" t="s">
        <v>423</v>
      </c>
      <c r="J1808" s="227"/>
      <c r="K1808" s="227"/>
      <c r="L1808" s="227"/>
      <c r="M1808" s="227"/>
      <c r="N1808" s="227"/>
      <c r="O1808" s="227"/>
      <c r="P1808" s="227"/>
      <c r="Q1808" s="20"/>
      <c r="R1808" s="20"/>
      <c r="S1808" s="20"/>
      <c r="T1808" s="20"/>
      <c r="U1808" s="20"/>
      <c r="V1808" s="20"/>
      <c r="W1808" s="228"/>
      <c r="X1808" s="228"/>
      <c r="Y1808" s="228"/>
      <c r="Z1808" s="228"/>
      <c r="AA1808" s="228"/>
      <c r="AB1808" s="33"/>
      <c r="AC1808" s="33"/>
      <c r="AD1808" s="33"/>
      <c r="AE1808" s="33"/>
      <c r="AF1808" s="23" t="str">
        <f t="shared" si="139"/>
        <v/>
      </c>
      <c r="AL1808" s="53"/>
      <c r="AQ1808" s="73"/>
    </row>
    <row r="1809" spans="1:48" s="28" customFormat="1" hidden="1" outlineLevel="1" x14ac:dyDescent="0.3">
      <c r="A1809" s="212" t="s">
        <v>423</v>
      </c>
      <c r="B1809" s="213"/>
      <c r="C1809" s="213"/>
      <c r="D1809" s="213"/>
      <c r="E1809" s="214"/>
      <c r="F1809" s="214"/>
      <c r="G1809" s="215" t="s">
        <v>423</v>
      </c>
      <c r="H1809" s="215"/>
      <c r="I1809" s="227" t="s">
        <v>423</v>
      </c>
      <c r="J1809" s="227"/>
      <c r="K1809" s="227"/>
      <c r="L1809" s="227"/>
      <c r="M1809" s="227"/>
      <c r="N1809" s="227"/>
      <c r="O1809" s="227"/>
      <c r="P1809" s="227"/>
      <c r="Q1809" s="20"/>
      <c r="R1809" s="20"/>
      <c r="S1809" s="20"/>
      <c r="T1809" s="20"/>
      <c r="U1809" s="20"/>
      <c r="V1809" s="20"/>
      <c r="W1809" s="228"/>
      <c r="X1809" s="228"/>
      <c r="Y1809" s="228"/>
      <c r="Z1809" s="228"/>
      <c r="AA1809" s="228"/>
      <c r="AB1809" s="33"/>
      <c r="AC1809" s="33"/>
      <c r="AD1809" s="33"/>
      <c r="AE1809" s="33"/>
      <c r="AF1809" s="23" t="str">
        <f t="shared" si="139"/>
        <v/>
      </c>
      <c r="AL1809" s="53"/>
      <c r="AQ1809" s="73"/>
    </row>
    <row r="1810" spans="1:48" s="28" customFormat="1" hidden="1" outlineLevel="1" x14ac:dyDescent="0.3">
      <c r="A1810" s="222" t="s">
        <v>35</v>
      </c>
      <c r="B1810" s="223"/>
      <c r="C1810" s="223"/>
      <c r="D1810" s="223"/>
      <c r="E1810" s="223"/>
      <c r="F1810" s="223"/>
      <c r="G1810" s="223"/>
      <c r="H1810" s="223"/>
      <c r="I1810" s="223"/>
      <c r="J1810" s="223"/>
      <c r="K1810" s="223"/>
      <c r="L1810" s="223"/>
      <c r="M1810" s="223"/>
      <c r="N1810" s="223"/>
      <c r="O1810" s="223"/>
      <c r="P1810" s="223"/>
      <c r="Q1810" s="223"/>
      <c r="R1810" s="223"/>
      <c r="S1810" s="223"/>
      <c r="T1810" s="223"/>
      <c r="U1810" s="223"/>
      <c r="V1810" s="223"/>
      <c r="W1810" s="224">
        <f>TRUNC(SUM(AB1804:AF1809),2)</f>
        <v>0</v>
      </c>
      <c r="X1810" s="225"/>
      <c r="Y1810" s="225"/>
      <c r="Z1810" s="225"/>
      <c r="AA1810" s="225"/>
      <c r="AB1810" s="225"/>
      <c r="AC1810" s="225"/>
      <c r="AD1810" s="225"/>
      <c r="AE1810" s="225"/>
      <c r="AF1810" s="225"/>
      <c r="AL1810" s="53"/>
      <c r="AQ1810" s="73"/>
    </row>
    <row r="1811" spans="1:48" s="28" customFormat="1" hidden="1" outlineLevel="1" x14ac:dyDescent="0.3">
      <c r="A1811" s="10"/>
      <c r="B1811" s="11"/>
      <c r="C1811" s="11"/>
      <c r="D1811" s="12"/>
      <c r="E1811" s="13"/>
      <c r="F1811" s="13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1"/>
      <c r="T1811" s="11"/>
      <c r="U1811" s="11"/>
      <c r="V1811" s="11"/>
      <c r="W1811" s="11"/>
      <c r="X1811" s="32"/>
      <c r="Y1811" s="32"/>
      <c r="Z1811" s="32"/>
      <c r="AA1811" s="32"/>
      <c r="AB1811" s="35"/>
      <c r="AC1811" s="35"/>
      <c r="AD1811" s="35"/>
      <c r="AE1811" s="35"/>
      <c r="AF1811" s="14"/>
      <c r="AL1811" s="53"/>
      <c r="AQ1811" s="73"/>
    </row>
    <row r="1812" spans="1:48" s="28" customFormat="1" hidden="1" outlineLevel="1" x14ac:dyDescent="0.3">
      <c r="A1812" s="241" t="s">
        <v>36</v>
      </c>
      <c r="B1812" s="241"/>
      <c r="C1812" s="241"/>
      <c r="D1812" s="241"/>
      <c r="E1812" s="231" t="s">
        <v>10</v>
      </c>
      <c r="F1812" s="231"/>
      <c r="G1812" s="231" t="s">
        <v>0</v>
      </c>
      <c r="H1812" s="231"/>
      <c r="I1812" s="231"/>
      <c r="J1812" s="231" t="s">
        <v>37</v>
      </c>
      <c r="K1812" s="231"/>
      <c r="L1812" s="231"/>
      <c r="M1812" s="231"/>
      <c r="N1812" s="231"/>
      <c r="O1812" s="231"/>
      <c r="P1812" s="231"/>
      <c r="Q1812" s="231"/>
      <c r="R1812" s="231" t="s">
        <v>5</v>
      </c>
      <c r="S1812" s="231"/>
      <c r="T1812" s="231"/>
      <c r="U1812" s="231"/>
      <c r="V1812" s="231"/>
      <c r="W1812" s="231"/>
      <c r="X1812" s="231"/>
      <c r="Y1812" s="231"/>
      <c r="Z1812" s="231"/>
      <c r="AA1812" s="231"/>
      <c r="AB1812" s="231"/>
      <c r="AC1812" s="242" t="s">
        <v>16</v>
      </c>
      <c r="AD1812" s="242"/>
      <c r="AE1812" s="242"/>
      <c r="AF1812" s="24" t="s">
        <v>38</v>
      </c>
      <c r="AL1812" s="53"/>
      <c r="AQ1812" s="73"/>
    </row>
    <row r="1813" spans="1:48" s="28" customFormat="1" hidden="1" outlineLevel="1" x14ac:dyDescent="0.3">
      <c r="A1813" s="212" t="s">
        <v>423</v>
      </c>
      <c r="B1813" s="213"/>
      <c r="C1813" s="213"/>
      <c r="D1813" s="213"/>
      <c r="E1813" s="216"/>
      <c r="F1813" s="216"/>
      <c r="G1813" s="216" t="s">
        <v>423</v>
      </c>
      <c r="H1813" s="216"/>
      <c r="I1813" s="216"/>
      <c r="J1813" s="41"/>
      <c r="K1813" s="41"/>
      <c r="L1813" s="41"/>
      <c r="M1813" s="217"/>
      <c r="N1813" s="217"/>
      <c r="O1813" s="217"/>
      <c r="P1813" s="217"/>
      <c r="Q1813" s="217"/>
      <c r="R1813" s="42"/>
      <c r="S1813" s="42"/>
      <c r="T1813" s="42"/>
      <c r="U1813" s="42"/>
      <c r="V1813" s="42"/>
      <c r="W1813" s="42"/>
      <c r="X1813" s="218" t="s">
        <v>423</v>
      </c>
      <c r="Y1813" s="218"/>
      <c r="Z1813" s="218"/>
      <c r="AA1813" s="218"/>
      <c r="AB1813" s="218"/>
      <c r="AC1813" s="218"/>
      <c r="AD1813" s="218"/>
      <c r="AE1813" s="218"/>
      <c r="AF1813" s="23" t="str">
        <f>IF(M1813="","",M1813*X1813*AC1813)</f>
        <v/>
      </c>
      <c r="AL1813" s="53"/>
      <c r="AQ1813" s="73"/>
    </row>
    <row r="1814" spans="1:48" s="28" customFormat="1" hidden="1" outlineLevel="1" x14ac:dyDescent="0.3">
      <c r="A1814" s="212" t="s">
        <v>423</v>
      </c>
      <c r="B1814" s="213"/>
      <c r="C1814" s="213"/>
      <c r="D1814" s="213"/>
      <c r="E1814" s="214"/>
      <c r="F1814" s="214"/>
      <c r="G1814" s="215" t="s">
        <v>423</v>
      </c>
      <c r="H1814" s="215"/>
      <c r="I1814" s="215"/>
      <c r="J1814" s="25"/>
      <c r="K1814" s="25"/>
      <c r="L1814" s="25"/>
      <c r="M1814" s="219"/>
      <c r="N1814" s="219"/>
      <c r="O1814" s="219"/>
      <c r="P1814" s="219"/>
      <c r="Q1814" s="219"/>
      <c r="R1814" s="20"/>
      <c r="S1814" s="20"/>
      <c r="T1814" s="20"/>
      <c r="U1814" s="20"/>
      <c r="V1814" s="20"/>
      <c r="W1814" s="20"/>
      <c r="X1814" s="220" t="s">
        <v>423</v>
      </c>
      <c r="Y1814" s="220"/>
      <c r="Z1814" s="220"/>
      <c r="AA1814" s="220"/>
      <c r="AB1814" s="220"/>
      <c r="AC1814" s="221"/>
      <c r="AD1814" s="221"/>
      <c r="AE1814" s="221"/>
      <c r="AF1814" s="23" t="str">
        <f>IF(M1814="","",M1814*X1814*AC1814)</f>
        <v/>
      </c>
      <c r="AL1814" s="53"/>
      <c r="AQ1814" s="73"/>
    </row>
    <row r="1815" spans="1:48" s="28" customFormat="1" hidden="1" outlineLevel="1" x14ac:dyDescent="0.3">
      <c r="A1815" s="212" t="s">
        <v>423</v>
      </c>
      <c r="B1815" s="213"/>
      <c r="C1815" s="213"/>
      <c r="D1815" s="213"/>
      <c r="E1815" s="214"/>
      <c r="F1815" s="214"/>
      <c r="G1815" s="215" t="s">
        <v>423</v>
      </c>
      <c r="H1815" s="215"/>
      <c r="I1815" s="215"/>
      <c r="J1815" s="25"/>
      <c r="K1815" s="25"/>
      <c r="L1815" s="25"/>
      <c r="M1815" s="219"/>
      <c r="N1815" s="219"/>
      <c r="O1815" s="219"/>
      <c r="P1815" s="219"/>
      <c r="Q1815" s="219"/>
      <c r="R1815" s="20"/>
      <c r="S1815" s="20"/>
      <c r="T1815" s="20"/>
      <c r="U1815" s="20"/>
      <c r="V1815" s="20"/>
      <c r="W1815" s="20"/>
      <c r="X1815" s="220" t="s">
        <v>423</v>
      </c>
      <c r="Y1815" s="220"/>
      <c r="Z1815" s="220"/>
      <c r="AA1815" s="220"/>
      <c r="AB1815" s="220"/>
      <c r="AC1815" s="221"/>
      <c r="AD1815" s="221"/>
      <c r="AE1815" s="221"/>
      <c r="AF1815" s="23" t="str">
        <f>IF(M1815="","",M1815*X1815*AC1815)</f>
        <v/>
      </c>
      <c r="AL1815" s="53"/>
      <c r="AQ1815" s="73"/>
    </row>
    <row r="1816" spans="1:48" s="28" customFormat="1" hidden="1" outlineLevel="1" x14ac:dyDescent="0.3">
      <c r="A1816" s="212" t="s">
        <v>423</v>
      </c>
      <c r="B1816" s="213"/>
      <c r="C1816" s="213"/>
      <c r="D1816" s="213"/>
      <c r="E1816" s="214"/>
      <c r="F1816" s="214"/>
      <c r="G1816" s="215" t="s">
        <v>423</v>
      </c>
      <c r="H1816" s="215"/>
      <c r="I1816" s="215"/>
      <c r="J1816" s="25"/>
      <c r="K1816" s="25"/>
      <c r="L1816" s="25"/>
      <c r="M1816" s="219"/>
      <c r="N1816" s="219"/>
      <c r="O1816" s="219"/>
      <c r="P1816" s="219"/>
      <c r="Q1816" s="219"/>
      <c r="R1816" s="20"/>
      <c r="S1816" s="20"/>
      <c r="T1816" s="20"/>
      <c r="U1816" s="20"/>
      <c r="V1816" s="20"/>
      <c r="W1816" s="20"/>
      <c r="X1816" s="220" t="s">
        <v>423</v>
      </c>
      <c r="Y1816" s="220"/>
      <c r="Z1816" s="220"/>
      <c r="AA1816" s="220"/>
      <c r="AB1816" s="220"/>
      <c r="AC1816" s="221"/>
      <c r="AD1816" s="221"/>
      <c r="AE1816" s="221"/>
      <c r="AF1816" s="23" t="str">
        <f>IF(M1816="","",M1816*X1816*AC1816)</f>
        <v/>
      </c>
      <c r="AL1816" s="53"/>
      <c r="AQ1816" s="73"/>
    </row>
    <row r="1817" spans="1:48" s="28" customFormat="1" hidden="1" outlineLevel="1" x14ac:dyDescent="0.3">
      <c r="A1817" s="212" t="s">
        <v>423</v>
      </c>
      <c r="B1817" s="213"/>
      <c r="C1817" s="213"/>
      <c r="D1817" s="213"/>
      <c r="E1817" s="214"/>
      <c r="F1817" s="214"/>
      <c r="G1817" s="215" t="s">
        <v>423</v>
      </c>
      <c r="H1817" s="215"/>
      <c r="I1817" s="215"/>
      <c r="J1817" s="25"/>
      <c r="K1817" s="25"/>
      <c r="L1817" s="25"/>
      <c r="M1817" s="219"/>
      <c r="N1817" s="219"/>
      <c r="O1817" s="219"/>
      <c r="P1817" s="219"/>
      <c r="Q1817" s="219"/>
      <c r="R1817" s="20"/>
      <c r="S1817" s="20"/>
      <c r="T1817" s="20"/>
      <c r="U1817" s="20"/>
      <c r="V1817" s="20"/>
      <c r="W1817" s="20"/>
      <c r="X1817" s="220" t="s">
        <v>423</v>
      </c>
      <c r="Y1817" s="220"/>
      <c r="Z1817" s="220"/>
      <c r="AA1817" s="220"/>
      <c r="AB1817" s="220"/>
      <c r="AC1817" s="221"/>
      <c r="AD1817" s="221"/>
      <c r="AE1817" s="221"/>
      <c r="AF1817" s="23" t="str">
        <f>IF(M1817="","",M1817*X1817*AC1817)</f>
        <v/>
      </c>
      <c r="AL1817" s="53"/>
      <c r="AQ1817" s="73"/>
    </row>
    <row r="1818" spans="1:48" s="28" customFormat="1" hidden="1" outlineLevel="1" x14ac:dyDescent="0.3">
      <c r="A1818" s="222" t="s">
        <v>39</v>
      </c>
      <c r="B1818" s="223"/>
      <c r="C1818" s="223"/>
      <c r="D1818" s="223"/>
      <c r="E1818" s="223"/>
      <c r="F1818" s="223"/>
      <c r="G1818" s="223"/>
      <c r="H1818" s="223"/>
      <c r="I1818" s="223"/>
      <c r="J1818" s="223"/>
      <c r="K1818" s="223"/>
      <c r="L1818" s="223"/>
      <c r="M1818" s="223"/>
      <c r="N1818" s="223"/>
      <c r="O1818" s="223"/>
      <c r="P1818" s="223"/>
      <c r="Q1818" s="223"/>
      <c r="R1818" s="223"/>
      <c r="S1818" s="223"/>
      <c r="T1818" s="223"/>
      <c r="U1818" s="223"/>
      <c r="V1818" s="223"/>
      <c r="W1818" s="224">
        <f>TRUNC(SUM(AA1813:AF1817),2)</f>
        <v>0</v>
      </c>
      <c r="X1818" s="225"/>
      <c r="Y1818" s="225"/>
      <c r="Z1818" s="225"/>
      <c r="AA1818" s="225"/>
      <c r="AB1818" s="225"/>
      <c r="AC1818" s="225"/>
      <c r="AD1818" s="225"/>
      <c r="AE1818" s="225"/>
      <c r="AF1818" s="225"/>
      <c r="AL1818" s="53"/>
      <c r="AQ1818" s="73"/>
    </row>
    <row r="1819" spans="1:48" s="28" customFormat="1" hidden="1" outlineLevel="1" x14ac:dyDescent="0.3">
      <c r="A1819" s="10"/>
      <c r="B1819" s="11"/>
      <c r="C1819" s="11"/>
      <c r="D1819" s="12"/>
      <c r="E1819" s="13"/>
      <c r="F1819" s="13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1"/>
      <c r="T1819" s="11"/>
      <c r="U1819" s="11"/>
      <c r="V1819" s="11"/>
      <c r="W1819" s="11"/>
      <c r="X1819" s="32"/>
      <c r="Y1819" s="32"/>
      <c r="Z1819" s="32"/>
      <c r="AA1819" s="32"/>
      <c r="AB1819" s="35"/>
      <c r="AC1819" s="35"/>
      <c r="AD1819" s="35"/>
      <c r="AE1819" s="35"/>
      <c r="AF1819" s="14"/>
      <c r="AL1819" s="53"/>
      <c r="AQ1819" s="73"/>
    </row>
    <row r="1820" spans="1:48" s="28" customFormat="1" collapsed="1" x14ac:dyDescent="0.3">
      <c r="A1820" s="207" t="s">
        <v>40</v>
      </c>
      <c r="B1820" s="208"/>
      <c r="C1820" s="208"/>
      <c r="D1820" s="208"/>
      <c r="E1820" s="208"/>
      <c r="F1820" s="208"/>
      <c r="G1820" s="208"/>
      <c r="H1820" s="208"/>
      <c r="I1820" s="208"/>
      <c r="J1820" s="208"/>
      <c r="K1820" s="208"/>
      <c r="L1820" s="208"/>
      <c r="M1820" s="208"/>
      <c r="N1820" s="208"/>
      <c r="O1820" s="208"/>
      <c r="P1820" s="208"/>
      <c r="Q1820" s="208"/>
      <c r="R1820" s="208"/>
      <c r="S1820" s="208"/>
      <c r="T1820" s="208"/>
      <c r="U1820" s="208"/>
      <c r="V1820" s="208"/>
      <c r="W1820" s="209"/>
      <c r="X1820" s="211">
        <f>TRUNC(SUM(N1788,W1801,W1810,W1818),2)</f>
        <v>15.57</v>
      </c>
      <c r="Y1820" s="211"/>
      <c r="Z1820" s="211"/>
      <c r="AA1820" s="211"/>
      <c r="AB1820" s="211"/>
      <c r="AC1820" s="211"/>
      <c r="AD1820" s="211"/>
      <c r="AE1820" s="211"/>
      <c r="AF1820" s="211"/>
      <c r="AH1820" s="39">
        <v>7.5</v>
      </c>
      <c r="AL1820" s="53"/>
      <c r="AM1820" s="51"/>
      <c r="AN1820" s="52"/>
      <c r="AP1820" s="55"/>
      <c r="AQ1820" s="73"/>
      <c r="AR1820" s="39"/>
      <c r="AV1820" s="77"/>
    </row>
    <row r="1821" spans="1:48" s="28" customFormat="1" x14ac:dyDescent="0.3">
      <c r="A1821" s="207" t="s">
        <v>41</v>
      </c>
      <c r="B1821" s="208"/>
      <c r="C1821" s="208"/>
      <c r="D1821" s="208"/>
      <c r="E1821" s="208"/>
      <c r="F1821" s="208"/>
      <c r="G1821" s="208"/>
      <c r="H1821" s="208"/>
      <c r="I1821" s="208"/>
      <c r="J1821" s="208"/>
      <c r="K1821" s="208"/>
      <c r="L1821" s="208"/>
      <c r="M1821" s="208"/>
      <c r="N1821" s="208"/>
      <c r="O1821" s="208"/>
      <c r="P1821" s="208"/>
      <c r="Q1821" s="208"/>
      <c r="R1821" s="208"/>
      <c r="S1821" s="208"/>
      <c r="T1821" s="209"/>
      <c r="U1821" s="210">
        <v>0</v>
      </c>
      <c r="V1821" s="210"/>
      <c r="W1821" s="210"/>
      <c r="X1821" s="211">
        <f>TRUNC(X1820*U1821/100,2)</f>
        <v>0</v>
      </c>
      <c r="Y1821" s="211"/>
      <c r="Z1821" s="211"/>
      <c r="AA1821" s="211"/>
      <c r="AB1821" s="211"/>
      <c r="AC1821" s="211"/>
      <c r="AD1821" s="211"/>
      <c r="AE1821" s="211"/>
      <c r="AF1821" s="211"/>
      <c r="AH1821" s="26"/>
      <c r="AJ1821" s="30"/>
      <c r="AL1821" s="53"/>
      <c r="AQ1821" s="73"/>
      <c r="AR1821" s="26"/>
    </row>
    <row r="1822" spans="1:48" s="28" customFormat="1" x14ac:dyDescent="0.3">
      <c r="A1822" s="207" t="s">
        <v>42</v>
      </c>
      <c r="B1822" s="208"/>
      <c r="C1822" s="208"/>
      <c r="D1822" s="208"/>
      <c r="E1822" s="208"/>
      <c r="F1822" s="208"/>
      <c r="G1822" s="208"/>
      <c r="H1822" s="208"/>
      <c r="I1822" s="208"/>
      <c r="J1822" s="208"/>
      <c r="K1822" s="208"/>
      <c r="L1822" s="208"/>
      <c r="M1822" s="208"/>
      <c r="N1822" s="208"/>
      <c r="O1822" s="208"/>
      <c r="P1822" s="208"/>
      <c r="Q1822" s="208"/>
      <c r="R1822" s="208"/>
      <c r="S1822" s="208"/>
      <c r="T1822" s="208"/>
      <c r="U1822" s="208"/>
      <c r="V1822" s="208"/>
      <c r="W1822" s="209"/>
      <c r="X1822" s="211">
        <f>TRUNC(SUM(X1820:AF1821),2)</f>
        <v>15.57</v>
      </c>
      <c r="Y1822" s="211"/>
      <c r="Z1822" s="211"/>
      <c r="AA1822" s="211"/>
      <c r="AB1822" s="211"/>
      <c r="AC1822" s="211"/>
      <c r="AD1822" s="211"/>
      <c r="AE1822" s="211"/>
      <c r="AF1822" s="211"/>
      <c r="AH1822" s="26"/>
      <c r="AI1822" s="28">
        <f>AJ1754</f>
        <v>15.57</v>
      </c>
      <c r="AJ1822" s="29">
        <f>AI1822-X1822</f>
        <v>0</v>
      </c>
      <c r="AL1822" s="53"/>
      <c r="AQ1822" s="73"/>
      <c r="AR1822" s="26"/>
    </row>
  </sheetData>
  <autoFilter ref="A1:BA1822" xr:uid="{00000000-0001-0000-0100-000000000000}"/>
  <mergeCells count="8407">
    <mergeCell ref="A1818:V1818"/>
    <mergeCell ref="W1818:AF1818"/>
    <mergeCell ref="A1820:W1820"/>
    <mergeCell ref="X1820:AF1820"/>
    <mergeCell ref="A1821:T1821"/>
    <mergeCell ref="U1821:W1821"/>
    <mergeCell ref="X1821:AF1821"/>
    <mergeCell ref="A1822:W1822"/>
    <mergeCell ref="X1822:AF1822"/>
    <mergeCell ref="A1815:D1815"/>
    <mergeCell ref="E1815:F1815"/>
    <mergeCell ref="G1815:I1815"/>
    <mergeCell ref="M1815:Q1815"/>
    <mergeCell ref="X1815:AB1815"/>
    <mergeCell ref="AC1815:AE1815"/>
    <mergeCell ref="A1816:D1816"/>
    <mergeCell ref="E1816:F1816"/>
    <mergeCell ref="G1816:I1816"/>
    <mergeCell ref="M1816:Q1816"/>
    <mergeCell ref="X1816:AB1816"/>
    <mergeCell ref="AC1816:AE1816"/>
    <mergeCell ref="A1817:D1817"/>
    <mergeCell ref="E1817:F1817"/>
    <mergeCell ref="G1817:I1817"/>
    <mergeCell ref="M1817:Q1817"/>
    <mergeCell ref="X1817:AB1817"/>
    <mergeCell ref="AC1817:AE1817"/>
    <mergeCell ref="A1812:D1812"/>
    <mergeCell ref="E1812:F1812"/>
    <mergeCell ref="G1812:I1812"/>
    <mergeCell ref="J1812:Q1812"/>
    <mergeCell ref="R1812:AB1812"/>
    <mergeCell ref="AC1812:AE1812"/>
    <mergeCell ref="A1813:D1813"/>
    <mergeCell ref="E1813:F1813"/>
    <mergeCell ref="G1813:I1813"/>
    <mergeCell ref="M1813:Q1813"/>
    <mergeCell ref="X1813:AB1813"/>
    <mergeCell ref="AC1813:AE1813"/>
    <mergeCell ref="A1814:D1814"/>
    <mergeCell ref="E1814:F1814"/>
    <mergeCell ref="G1814:I1814"/>
    <mergeCell ref="M1814:Q1814"/>
    <mergeCell ref="X1814:AB1814"/>
    <mergeCell ref="AC1814:AE1814"/>
    <mergeCell ref="A1807:D1807"/>
    <mergeCell ref="E1807:F1807"/>
    <mergeCell ref="G1807:H1807"/>
    <mergeCell ref="I1807:P1807"/>
    <mergeCell ref="W1807:AA1807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10:V1810"/>
    <mergeCell ref="W1810:AF1810"/>
    <mergeCell ref="A1803:D1803"/>
    <mergeCell ref="E1803:F1803"/>
    <mergeCell ref="G1803:H1803"/>
    <mergeCell ref="I1803:P1803"/>
    <mergeCell ref="Q1803:AA1803"/>
    <mergeCell ref="AB1803:AF1803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6:D1806"/>
    <mergeCell ref="E1806:F1806"/>
    <mergeCell ref="G1806:H1806"/>
    <mergeCell ref="I1806:P1806"/>
    <mergeCell ref="W1806:AA1806"/>
    <mergeCell ref="A1798:D1798"/>
    <mergeCell ref="E1798:F1798"/>
    <mergeCell ref="G1798:H1798"/>
    <mergeCell ref="I1798:P1798"/>
    <mergeCell ref="W1798:AA1798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801:V1801"/>
    <mergeCell ref="W1801:AF1801"/>
    <mergeCell ref="A1794:D1794"/>
    <mergeCell ref="E1794:F1794"/>
    <mergeCell ref="G1794:H1794"/>
    <mergeCell ref="I1794:P1794"/>
    <mergeCell ref="W1794:AA1794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7:D1797"/>
    <mergeCell ref="E1797:F1797"/>
    <mergeCell ref="G1797:H1797"/>
    <mergeCell ref="I1797:P1797"/>
    <mergeCell ref="W1797:AA1797"/>
    <mergeCell ref="A1790:D1790"/>
    <mergeCell ref="E1790:F1790"/>
    <mergeCell ref="G1790:H1790"/>
    <mergeCell ref="I1790:P1790"/>
    <mergeCell ref="Q1790:AA1790"/>
    <mergeCell ref="AB1790:AF1790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93:D1793"/>
    <mergeCell ref="E1793:F1793"/>
    <mergeCell ref="G1793:H1793"/>
    <mergeCell ref="I1793:P1793"/>
    <mergeCell ref="W1793:AA1793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A1784:V1784"/>
    <mergeCell ref="W1784:AF1784"/>
    <mergeCell ref="A1786:M1786"/>
    <mergeCell ref="N1786:AF1786"/>
    <mergeCell ref="A1787:M1787"/>
    <mergeCell ref="N1787:AF1787"/>
    <mergeCell ref="A1788:M1788"/>
    <mergeCell ref="N1788:AF1788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E1780:F1780"/>
    <mergeCell ref="G1780:I1780"/>
    <mergeCell ref="J1780:L1780"/>
    <mergeCell ref="M1780:Q1780"/>
    <mergeCell ref="R1780:V1780"/>
    <mergeCell ref="AE1780:AF1780"/>
    <mergeCell ref="E1781:F1781"/>
    <mergeCell ref="G1781:I1781"/>
    <mergeCell ref="J1781:L1781"/>
    <mergeCell ref="M1781:Q1781"/>
    <mergeCell ref="R1781:V1781"/>
    <mergeCell ref="AE1781:AF1781"/>
    <mergeCell ref="A1774:D1774"/>
    <mergeCell ref="E1774:F1774"/>
    <mergeCell ref="G1774:J1774"/>
    <mergeCell ref="K1774:N1774"/>
    <mergeCell ref="O1774:Z1774"/>
    <mergeCell ref="AA1774:AF1774"/>
    <mergeCell ref="A1775:D1775"/>
    <mergeCell ref="E1775:F1775"/>
    <mergeCell ref="G1775:J1775"/>
    <mergeCell ref="K1775:N1775"/>
    <mergeCell ref="O1775:Z1775"/>
    <mergeCell ref="AA1775:AF1775"/>
    <mergeCell ref="A1776:D1776"/>
    <mergeCell ref="E1776:F1776"/>
    <mergeCell ref="G1776:J1776"/>
    <mergeCell ref="K1776:N1776"/>
    <mergeCell ref="O1776:Z1776"/>
    <mergeCell ref="AA1776:AF1776"/>
    <mergeCell ref="A1771:D1771"/>
    <mergeCell ref="E1771:F1771"/>
    <mergeCell ref="G1771:J1771"/>
    <mergeCell ref="K1771:N1771"/>
    <mergeCell ref="O1771:T1771"/>
    <mergeCell ref="U1771:Z1771"/>
    <mergeCell ref="AA1771:AF1771"/>
    <mergeCell ref="A1772:D1772"/>
    <mergeCell ref="E1772:F1772"/>
    <mergeCell ref="G1772:J1772"/>
    <mergeCell ref="K1772:N1772"/>
    <mergeCell ref="O1772:Z1772"/>
    <mergeCell ref="AA1772:AF1772"/>
    <mergeCell ref="A1773:D1773"/>
    <mergeCell ref="E1773:F1773"/>
    <mergeCell ref="G1773:J1773"/>
    <mergeCell ref="K1773:N1773"/>
    <mergeCell ref="O1773:Z1773"/>
    <mergeCell ref="AA1773:AF1773"/>
    <mergeCell ref="A1766:V1766"/>
    <mergeCell ref="W1766:AF1766"/>
    <mergeCell ref="A1768:D1768"/>
    <mergeCell ref="E1768:F1768"/>
    <mergeCell ref="G1768:J1768"/>
    <mergeCell ref="K1768:N1768"/>
    <mergeCell ref="O1768:T1768"/>
    <mergeCell ref="U1768:Z1768"/>
    <mergeCell ref="AA1768:AF1768"/>
    <mergeCell ref="A1769:D1769"/>
    <mergeCell ref="E1769:F1769"/>
    <mergeCell ref="G1769:J1769"/>
    <mergeCell ref="K1769:N1769"/>
    <mergeCell ref="O1769:T1769"/>
    <mergeCell ref="U1769:Z1769"/>
    <mergeCell ref="AA1769:AF1769"/>
    <mergeCell ref="A1770:D1770"/>
    <mergeCell ref="E1770:F1770"/>
    <mergeCell ref="G1770:J1770"/>
    <mergeCell ref="K1770:N1770"/>
    <mergeCell ref="O1770:T1770"/>
    <mergeCell ref="U1770:Z1770"/>
    <mergeCell ref="AA1770:AF1770"/>
    <mergeCell ref="A1763:D1763"/>
    <mergeCell ref="E1763:F1763"/>
    <mergeCell ref="H1763:K1763"/>
    <mergeCell ref="L1763:M1763"/>
    <mergeCell ref="N1763:U1763"/>
    <mergeCell ref="W1763:Z1763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5:D1765"/>
    <mergeCell ref="E1765:F1765"/>
    <mergeCell ref="H1765:K1765"/>
    <mergeCell ref="L1765:M1765"/>
    <mergeCell ref="N1765:U1765"/>
    <mergeCell ref="W1765:Z1765"/>
    <mergeCell ref="AA1765:AD1765"/>
    <mergeCell ref="AE1765:AF1765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61:D1761"/>
    <mergeCell ref="E1761:F1761"/>
    <mergeCell ref="H1761:K1761"/>
    <mergeCell ref="L1761:M1761"/>
    <mergeCell ref="N1761:U1761"/>
    <mergeCell ref="W1761:Z1761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57:D1757"/>
    <mergeCell ref="E1757:F1757"/>
    <mergeCell ref="H1757:K1757"/>
    <mergeCell ref="L1757:M1757"/>
    <mergeCell ref="N1757:U1757"/>
    <mergeCell ref="W1757:Z1757"/>
    <mergeCell ref="AA1757:AD1757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59:D1759"/>
    <mergeCell ref="E1759:F1759"/>
    <mergeCell ref="H1759:K1759"/>
    <mergeCell ref="L1759:M1759"/>
    <mergeCell ref="N1759:U1759"/>
    <mergeCell ref="W1759:Z1759"/>
    <mergeCell ref="AA1759:AD1759"/>
    <mergeCell ref="AE1759:AF1759"/>
    <mergeCell ref="A1748:V1748"/>
    <mergeCell ref="W1748:AF1748"/>
    <mergeCell ref="A1750:W1750"/>
    <mergeCell ref="X1750:AF1750"/>
    <mergeCell ref="A1751:T1751"/>
    <mergeCell ref="U1751:W1751"/>
    <mergeCell ref="X1751:AF1751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V1756:Z1756"/>
    <mergeCell ref="AA1756:AD1756"/>
    <mergeCell ref="AE1756:AF1756"/>
    <mergeCell ref="A1745:D1745"/>
    <mergeCell ref="E1745:F1745"/>
    <mergeCell ref="G1745:I1745"/>
    <mergeCell ref="M1745:Q1745"/>
    <mergeCell ref="X1745:AB1745"/>
    <mergeCell ref="AC1745:AE1745"/>
    <mergeCell ref="A1746:D1746"/>
    <mergeCell ref="E1746:F1746"/>
    <mergeCell ref="G1746:I1746"/>
    <mergeCell ref="M1746:Q1746"/>
    <mergeCell ref="X1746:AB1746"/>
    <mergeCell ref="AC1746:AE1746"/>
    <mergeCell ref="A1747:D1747"/>
    <mergeCell ref="E1747:F1747"/>
    <mergeCell ref="G1747:I1747"/>
    <mergeCell ref="M1747:Q1747"/>
    <mergeCell ref="X1747:AB1747"/>
    <mergeCell ref="AC1747:AE1747"/>
    <mergeCell ref="A1742:D1742"/>
    <mergeCell ref="E1742:F1742"/>
    <mergeCell ref="G1742:I1742"/>
    <mergeCell ref="J1742:Q1742"/>
    <mergeCell ref="R1742:AB1742"/>
    <mergeCell ref="AC1742:AE1742"/>
    <mergeCell ref="A1743:D1743"/>
    <mergeCell ref="E1743:F1743"/>
    <mergeCell ref="G1743:I1743"/>
    <mergeCell ref="M1743:Q1743"/>
    <mergeCell ref="X1743:AB1743"/>
    <mergeCell ref="AC1743:AE1743"/>
    <mergeCell ref="A1744:D1744"/>
    <mergeCell ref="E1744:F1744"/>
    <mergeCell ref="G1744:I1744"/>
    <mergeCell ref="M1744:Q1744"/>
    <mergeCell ref="X1744:AB1744"/>
    <mergeCell ref="AC1744:AE1744"/>
    <mergeCell ref="A1737:D1737"/>
    <mergeCell ref="E1737:F1737"/>
    <mergeCell ref="G1737:H1737"/>
    <mergeCell ref="I1737:P1737"/>
    <mergeCell ref="W1737:AA1737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A1740:V1740"/>
    <mergeCell ref="W1740:AF1740"/>
    <mergeCell ref="A1733:D1733"/>
    <mergeCell ref="E1733:F1733"/>
    <mergeCell ref="G1733:H1733"/>
    <mergeCell ref="I1733:P1733"/>
    <mergeCell ref="Q1733:AA1733"/>
    <mergeCell ref="AB1733:AF1733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6:D1736"/>
    <mergeCell ref="E1736:F1736"/>
    <mergeCell ref="G1736:H1736"/>
    <mergeCell ref="I1736:P1736"/>
    <mergeCell ref="W1736:AA1736"/>
    <mergeCell ref="A1728:D1728"/>
    <mergeCell ref="E1728:F1728"/>
    <mergeCell ref="G1728:H1728"/>
    <mergeCell ref="I1728:P1728"/>
    <mergeCell ref="W1728:AA1728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31:V1731"/>
    <mergeCell ref="W1731:AF1731"/>
    <mergeCell ref="A1724:D1724"/>
    <mergeCell ref="E1724:F1724"/>
    <mergeCell ref="G1724:H1724"/>
    <mergeCell ref="I1724:P1724"/>
    <mergeCell ref="W1724:AA1724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7:D1727"/>
    <mergeCell ref="E1727:F1727"/>
    <mergeCell ref="G1727:H1727"/>
    <mergeCell ref="I1727:P1727"/>
    <mergeCell ref="W1727:AA1727"/>
    <mergeCell ref="A1720:D1720"/>
    <mergeCell ref="E1720:F1720"/>
    <mergeCell ref="G1720:H1720"/>
    <mergeCell ref="I1720:P1720"/>
    <mergeCell ref="Q1720:AA1720"/>
    <mergeCell ref="AB1720:AF1720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23:D1723"/>
    <mergeCell ref="E1723:F1723"/>
    <mergeCell ref="G1723:H1723"/>
    <mergeCell ref="I1723:P1723"/>
    <mergeCell ref="W1723:AA1723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A1714:V1714"/>
    <mergeCell ref="W1714:AF1714"/>
    <mergeCell ref="A1716:M1716"/>
    <mergeCell ref="N1716:AF1716"/>
    <mergeCell ref="A1717:M1717"/>
    <mergeCell ref="N1717:AF1717"/>
    <mergeCell ref="A1718:M1718"/>
    <mergeCell ref="N1718:AF1718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E1710:F1710"/>
    <mergeCell ref="G1710:I1710"/>
    <mergeCell ref="J1710:L1710"/>
    <mergeCell ref="M1710:Q1710"/>
    <mergeCell ref="R1710:V1710"/>
    <mergeCell ref="AE1710:AF1710"/>
    <mergeCell ref="E1711:F1711"/>
    <mergeCell ref="G1711:I1711"/>
    <mergeCell ref="J1711:L1711"/>
    <mergeCell ref="M1711:Q1711"/>
    <mergeCell ref="R1711:V1711"/>
    <mergeCell ref="AE1711:AF1711"/>
    <mergeCell ref="A1704:D1704"/>
    <mergeCell ref="E1704:F1704"/>
    <mergeCell ref="G1704:J1704"/>
    <mergeCell ref="K1704:N1704"/>
    <mergeCell ref="O1704:Z1704"/>
    <mergeCell ref="AA1704:AF1704"/>
    <mergeCell ref="A1705:D1705"/>
    <mergeCell ref="E1705:F1705"/>
    <mergeCell ref="G1705:J1705"/>
    <mergeCell ref="K1705:N1705"/>
    <mergeCell ref="O1705:Z1705"/>
    <mergeCell ref="AA1705:AF1705"/>
    <mergeCell ref="A1706:D1706"/>
    <mergeCell ref="E1706:F1706"/>
    <mergeCell ref="G1706:J1706"/>
    <mergeCell ref="K1706:N1706"/>
    <mergeCell ref="O1706:Z1706"/>
    <mergeCell ref="AA1706:AF1706"/>
    <mergeCell ref="A1701:D1701"/>
    <mergeCell ref="E1701:F1701"/>
    <mergeCell ref="G1701:J1701"/>
    <mergeCell ref="K1701:N1701"/>
    <mergeCell ref="O1701:T1701"/>
    <mergeCell ref="U1701:Z1701"/>
    <mergeCell ref="AA1701:AF1701"/>
    <mergeCell ref="A1702:D1702"/>
    <mergeCell ref="E1702:F1702"/>
    <mergeCell ref="G1702:J1702"/>
    <mergeCell ref="K1702:N1702"/>
    <mergeCell ref="O1702:Z1702"/>
    <mergeCell ref="AA1702:AF1702"/>
    <mergeCell ref="A1703:D1703"/>
    <mergeCell ref="E1703:F1703"/>
    <mergeCell ref="G1703:J1703"/>
    <mergeCell ref="K1703:N1703"/>
    <mergeCell ref="O1703:Z1703"/>
    <mergeCell ref="AA1703:AF1703"/>
    <mergeCell ref="A1696:V1696"/>
    <mergeCell ref="W1696:AF1696"/>
    <mergeCell ref="A1698:D1698"/>
    <mergeCell ref="E1698:F1698"/>
    <mergeCell ref="G1698:J1698"/>
    <mergeCell ref="K1698:N1698"/>
    <mergeCell ref="O1698:T1698"/>
    <mergeCell ref="U1698:Z1698"/>
    <mergeCell ref="AA1698:AF1698"/>
    <mergeCell ref="A1699:D1699"/>
    <mergeCell ref="E1699:F1699"/>
    <mergeCell ref="G1699:J1699"/>
    <mergeCell ref="K1699:N1699"/>
    <mergeCell ref="O1699:T1699"/>
    <mergeCell ref="U1699:Z1699"/>
    <mergeCell ref="AA1699:AF1699"/>
    <mergeCell ref="A1700:D1700"/>
    <mergeCell ref="E1700:F1700"/>
    <mergeCell ref="G1700:J1700"/>
    <mergeCell ref="K1700:N1700"/>
    <mergeCell ref="O1700:T1700"/>
    <mergeCell ref="U1700:Z1700"/>
    <mergeCell ref="AA1700:AF1700"/>
    <mergeCell ref="A1693:D1693"/>
    <mergeCell ref="E1693:F1693"/>
    <mergeCell ref="H1693:K1693"/>
    <mergeCell ref="L1693:M1693"/>
    <mergeCell ref="N1693:U1693"/>
    <mergeCell ref="W1693:Z1693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5:D1695"/>
    <mergeCell ref="E1695:F1695"/>
    <mergeCell ref="H1695:K1695"/>
    <mergeCell ref="L1695:M1695"/>
    <mergeCell ref="N1695:U1695"/>
    <mergeCell ref="W1695:Z1695"/>
    <mergeCell ref="AA1695:AD1695"/>
    <mergeCell ref="AE1695:AF1695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91:D1691"/>
    <mergeCell ref="E1691:F1691"/>
    <mergeCell ref="H1691:K1691"/>
    <mergeCell ref="L1691:M1691"/>
    <mergeCell ref="N1691:U1691"/>
    <mergeCell ref="W1691:Z1691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87:D1687"/>
    <mergeCell ref="E1687:F1687"/>
    <mergeCell ref="H1687:K1687"/>
    <mergeCell ref="L1687:M1687"/>
    <mergeCell ref="N1687:U1687"/>
    <mergeCell ref="W1687:Z1687"/>
    <mergeCell ref="AA1687:AD1687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A1689:D1689"/>
    <mergeCell ref="E1689:F1689"/>
    <mergeCell ref="H1689:K1689"/>
    <mergeCell ref="L1689:M1689"/>
    <mergeCell ref="N1689:U1689"/>
    <mergeCell ref="W1689:Z1689"/>
    <mergeCell ref="AA1689:AD1689"/>
    <mergeCell ref="AE1689:AF1689"/>
    <mergeCell ref="A1678:V1678"/>
    <mergeCell ref="W1678:AF1678"/>
    <mergeCell ref="A1680:W1680"/>
    <mergeCell ref="X1680:AF1680"/>
    <mergeCell ref="A1681:T1681"/>
    <mergeCell ref="U1681:W1681"/>
    <mergeCell ref="X1681:AF1681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V1686:Z1686"/>
    <mergeCell ref="AA1686:AD1686"/>
    <mergeCell ref="AE1686:AF1686"/>
    <mergeCell ref="A1675:D1675"/>
    <mergeCell ref="E1675:F1675"/>
    <mergeCell ref="G1675:I1675"/>
    <mergeCell ref="M1675:Q1675"/>
    <mergeCell ref="X1675:AB1675"/>
    <mergeCell ref="AC1675:AE1675"/>
    <mergeCell ref="A1676:D1676"/>
    <mergeCell ref="E1676:F1676"/>
    <mergeCell ref="G1676:I1676"/>
    <mergeCell ref="M1676:Q1676"/>
    <mergeCell ref="X1676:AB1676"/>
    <mergeCell ref="AC1676:AE1676"/>
    <mergeCell ref="A1677:D1677"/>
    <mergeCell ref="E1677:F1677"/>
    <mergeCell ref="G1677:I1677"/>
    <mergeCell ref="M1677:Q1677"/>
    <mergeCell ref="X1677:AB1677"/>
    <mergeCell ref="AC1677:AE1677"/>
    <mergeCell ref="A1672:D1672"/>
    <mergeCell ref="E1672:F1672"/>
    <mergeCell ref="G1672:I1672"/>
    <mergeCell ref="J1672:Q1672"/>
    <mergeCell ref="R1672:AB1672"/>
    <mergeCell ref="AC1672:AE1672"/>
    <mergeCell ref="A1673:D1673"/>
    <mergeCell ref="E1673:F1673"/>
    <mergeCell ref="G1673:I1673"/>
    <mergeCell ref="M1673:Q1673"/>
    <mergeCell ref="X1673:AB1673"/>
    <mergeCell ref="AC1673:AE1673"/>
    <mergeCell ref="A1674:D1674"/>
    <mergeCell ref="E1674:F1674"/>
    <mergeCell ref="G1674:I1674"/>
    <mergeCell ref="M1674:Q1674"/>
    <mergeCell ref="X1674:AB1674"/>
    <mergeCell ref="AC1674:AE1674"/>
    <mergeCell ref="A1667:D1667"/>
    <mergeCell ref="E1667:F1667"/>
    <mergeCell ref="G1667:H1667"/>
    <mergeCell ref="I1667:P1667"/>
    <mergeCell ref="W1667:AA1667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70:V1670"/>
    <mergeCell ref="W1670:AF1670"/>
    <mergeCell ref="A1663:D1663"/>
    <mergeCell ref="E1663:F1663"/>
    <mergeCell ref="G1663:H1663"/>
    <mergeCell ref="I1663:P1663"/>
    <mergeCell ref="Q1663:AA1663"/>
    <mergeCell ref="AB1663:AF1663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6:D1666"/>
    <mergeCell ref="E1666:F1666"/>
    <mergeCell ref="G1666:H1666"/>
    <mergeCell ref="I1666:P1666"/>
    <mergeCell ref="W1666:AA1666"/>
    <mergeCell ref="A1658:D1658"/>
    <mergeCell ref="E1658:F1658"/>
    <mergeCell ref="G1658:H1658"/>
    <mergeCell ref="I1658:P1658"/>
    <mergeCell ref="W1658:AA1658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61:V1661"/>
    <mergeCell ref="W1661:AF1661"/>
    <mergeCell ref="A1654:D1654"/>
    <mergeCell ref="E1654:F1654"/>
    <mergeCell ref="G1654:H1654"/>
    <mergeCell ref="I1654:P1654"/>
    <mergeCell ref="W1654:AA1654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7:D1657"/>
    <mergeCell ref="E1657:F1657"/>
    <mergeCell ref="G1657:H1657"/>
    <mergeCell ref="I1657:P1657"/>
    <mergeCell ref="W1657:AA1657"/>
    <mergeCell ref="A1650:D1650"/>
    <mergeCell ref="E1650:F1650"/>
    <mergeCell ref="G1650:H1650"/>
    <mergeCell ref="I1650:P1650"/>
    <mergeCell ref="Q1650:AA1650"/>
    <mergeCell ref="AB1650:AF1650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53:D1653"/>
    <mergeCell ref="E1653:F1653"/>
    <mergeCell ref="G1653:H1653"/>
    <mergeCell ref="I1653:P1653"/>
    <mergeCell ref="W1653:AA1653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44:V1644"/>
    <mergeCell ref="W1644:AF1644"/>
    <mergeCell ref="A1646:M1646"/>
    <mergeCell ref="N1646:AF1646"/>
    <mergeCell ref="A1647:M1647"/>
    <mergeCell ref="N1647:AF1647"/>
    <mergeCell ref="A1648:M1648"/>
    <mergeCell ref="N1648:AF1648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E1640:F1640"/>
    <mergeCell ref="G1640:I1640"/>
    <mergeCell ref="J1640:L1640"/>
    <mergeCell ref="M1640:Q1640"/>
    <mergeCell ref="R1640:V1640"/>
    <mergeCell ref="AE1640:AF1640"/>
    <mergeCell ref="E1641:F1641"/>
    <mergeCell ref="G1641:I1641"/>
    <mergeCell ref="J1641:L1641"/>
    <mergeCell ref="M1641:Q1641"/>
    <mergeCell ref="R1641:V1641"/>
    <mergeCell ref="AE1641:AF1641"/>
    <mergeCell ref="A1634:D1634"/>
    <mergeCell ref="E1634:F1634"/>
    <mergeCell ref="G1634:J1634"/>
    <mergeCell ref="K1634:N1634"/>
    <mergeCell ref="O1634:Z1634"/>
    <mergeCell ref="AA1634:AF1634"/>
    <mergeCell ref="A1635:D1635"/>
    <mergeCell ref="E1635:F1635"/>
    <mergeCell ref="G1635:J1635"/>
    <mergeCell ref="K1635:N1635"/>
    <mergeCell ref="O1635:Z1635"/>
    <mergeCell ref="AA1635:AF1635"/>
    <mergeCell ref="A1636:D1636"/>
    <mergeCell ref="E1636:F1636"/>
    <mergeCell ref="G1636:J1636"/>
    <mergeCell ref="K1636:N1636"/>
    <mergeCell ref="O1636:Z1636"/>
    <mergeCell ref="AA1636:AF1636"/>
    <mergeCell ref="A1631:D1631"/>
    <mergeCell ref="E1631:F1631"/>
    <mergeCell ref="G1631:J1631"/>
    <mergeCell ref="K1631:N1631"/>
    <mergeCell ref="O1631:T1631"/>
    <mergeCell ref="U1631:Z1631"/>
    <mergeCell ref="AA1631:AF1631"/>
    <mergeCell ref="A1632:D1632"/>
    <mergeCell ref="E1632:F1632"/>
    <mergeCell ref="G1632:J1632"/>
    <mergeCell ref="K1632:N1632"/>
    <mergeCell ref="O1632:Z1632"/>
    <mergeCell ref="AA1632:AF1632"/>
    <mergeCell ref="A1633:D1633"/>
    <mergeCell ref="E1633:F1633"/>
    <mergeCell ref="G1633:J1633"/>
    <mergeCell ref="K1633:N1633"/>
    <mergeCell ref="O1633:Z1633"/>
    <mergeCell ref="AA1633:AF1633"/>
    <mergeCell ref="A1626:V1626"/>
    <mergeCell ref="W1626:AF1626"/>
    <mergeCell ref="A1628:D1628"/>
    <mergeCell ref="E1628:F1628"/>
    <mergeCell ref="G1628:J1628"/>
    <mergeCell ref="K1628:N1628"/>
    <mergeCell ref="O1628:T1628"/>
    <mergeCell ref="U1628:Z1628"/>
    <mergeCell ref="AA1628:AF1628"/>
    <mergeCell ref="A1629:D1629"/>
    <mergeCell ref="E1629:F1629"/>
    <mergeCell ref="G1629:J1629"/>
    <mergeCell ref="K1629:N1629"/>
    <mergeCell ref="O1629:T1629"/>
    <mergeCell ref="U1629:Z1629"/>
    <mergeCell ref="AA1629:AF1629"/>
    <mergeCell ref="A1630:D1630"/>
    <mergeCell ref="E1630:F1630"/>
    <mergeCell ref="G1630:J1630"/>
    <mergeCell ref="K1630:N1630"/>
    <mergeCell ref="O1630:T1630"/>
    <mergeCell ref="U1630:Z1630"/>
    <mergeCell ref="AA1630:AF1630"/>
    <mergeCell ref="A1623:D1623"/>
    <mergeCell ref="E1623:F1623"/>
    <mergeCell ref="H1623:K1623"/>
    <mergeCell ref="L1623:M1623"/>
    <mergeCell ref="N1623:U1623"/>
    <mergeCell ref="W1623:Z1623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5:D1625"/>
    <mergeCell ref="E1625:F1625"/>
    <mergeCell ref="H1625:K1625"/>
    <mergeCell ref="L1625:M1625"/>
    <mergeCell ref="N1625:U1625"/>
    <mergeCell ref="W1625:Z1625"/>
    <mergeCell ref="AA1625:AD1625"/>
    <mergeCell ref="AE1625:AF1625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21:D1621"/>
    <mergeCell ref="E1621:F1621"/>
    <mergeCell ref="H1621:K1621"/>
    <mergeCell ref="L1621:M1621"/>
    <mergeCell ref="N1621:U1621"/>
    <mergeCell ref="W1621:Z1621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17:D1617"/>
    <mergeCell ref="E1617:F1617"/>
    <mergeCell ref="H1617:K1617"/>
    <mergeCell ref="L1617:M1617"/>
    <mergeCell ref="N1617:U1617"/>
    <mergeCell ref="W1617:Z1617"/>
    <mergeCell ref="AA1617:AD1617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A1619:D1619"/>
    <mergeCell ref="E1619:F1619"/>
    <mergeCell ref="H1619:K1619"/>
    <mergeCell ref="L1619:M1619"/>
    <mergeCell ref="N1619:U1619"/>
    <mergeCell ref="W1619:Z1619"/>
    <mergeCell ref="AA1619:AD1619"/>
    <mergeCell ref="AE1619:AF1619"/>
    <mergeCell ref="A1608:V1608"/>
    <mergeCell ref="W1608:AF1608"/>
    <mergeCell ref="A1610:W1610"/>
    <mergeCell ref="X1610:AF1610"/>
    <mergeCell ref="A1611:T1611"/>
    <mergeCell ref="U1611:W1611"/>
    <mergeCell ref="X1611:AF1611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V1616:Z1616"/>
    <mergeCell ref="AA1616:AD1616"/>
    <mergeCell ref="AE1616:AF1616"/>
    <mergeCell ref="A1605:D1605"/>
    <mergeCell ref="E1605:F1605"/>
    <mergeCell ref="G1605:I1605"/>
    <mergeCell ref="M1605:Q1605"/>
    <mergeCell ref="X1605:AB1605"/>
    <mergeCell ref="AC1605:AE1605"/>
    <mergeCell ref="A1606:D1606"/>
    <mergeCell ref="E1606:F1606"/>
    <mergeCell ref="G1606:I1606"/>
    <mergeCell ref="M1606:Q1606"/>
    <mergeCell ref="X1606:AB1606"/>
    <mergeCell ref="AC1606:AE1606"/>
    <mergeCell ref="A1607:D1607"/>
    <mergeCell ref="E1607:F1607"/>
    <mergeCell ref="G1607:I1607"/>
    <mergeCell ref="M1607:Q1607"/>
    <mergeCell ref="X1607:AB1607"/>
    <mergeCell ref="AC1607:AE1607"/>
    <mergeCell ref="A1602:D1602"/>
    <mergeCell ref="E1602:F1602"/>
    <mergeCell ref="G1602:I1602"/>
    <mergeCell ref="J1602:Q1602"/>
    <mergeCell ref="R1602:AB1602"/>
    <mergeCell ref="AC1602:AE1602"/>
    <mergeCell ref="A1603:D1603"/>
    <mergeCell ref="E1603:F1603"/>
    <mergeCell ref="G1603:I1603"/>
    <mergeCell ref="M1603:Q1603"/>
    <mergeCell ref="X1603:AB1603"/>
    <mergeCell ref="AC1603:AE1603"/>
    <mergeCell ref="A1604:D1604"/>
    <mergeCell ref="E1604:F1604"/>
    <mergeCell ref="G1604:I1604"/>
    <mergeCell ref="M1604:Q1604"/>
    <mergeCell ref="X1604:AB1604"/>
    <mergeCell ref="AC1604:AE1604"/>
    <mergeCell ref="A1597:D1597"/>
    <mergeCell ref="E1597:F1597"/>
    <mergeCell ref="G1597:H1597"/>
    <mergeCell ref="I1597:P1597"/>
    <mergeCell ref="W1597:AA1597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600:V1600"/>
    <mergeCell ref="W1600:AF1600"/>
    <mergeCell ref="A1593:D1593"/>
    <mergeCell ref="E1593:F1593"/>
    <mergeCell ref="G1593:H1593"/>
    <mergeCell ref="I1593:P1593"/>
    <mergeCell ref="Q1593:AA1593"/>
    <mergeCell ref="AB1593:AF1593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6:D1596"/>
    <mergeCell ref="E1596:F1596"/>
    <mergeCell ref="G1596:H1596"/>
    <mergeCell ref="I1596:P1596"/>
    <mergeCell ref="W1596:AA1596"/>
    <mergeCell ref="A1588:D1588"/>
    <mergeCell ref="E1588:F1588"/>
    <mergeCell ref="G1588:H1588"/>
    <mergeCell ref="I1588:P1588"/>
    <mergeCell ref="W1588:AA1588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91:V1591"/>
    <mergeCell ref="W1591:AF1591"/>
    <mergeCell ref="A1584:D1584"/>
    <mergeCell ref="E1584:F1584"/>
    <mergeCell ref="G1584:H1584"/>
    <mergeCell ref="I1584:P1584"/>
    <mergeCell ref="W1584:AA1584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7:D1587"/>
    <mergeCell ref="E1587:F1587"/>
    <mergeCell ref="G1587:H1587"/>
    <mergeCell ref="I1587:P1587"/>
    <mergeCell ref="W1587:AA1587"/>
    <mergeCell ref="A1580:D1580"/>
    <mergeCell ref="E1580:F1580"/>
    <mergeCell ref="G1580:H1580"/>
    <mergeCell ref="I1580:P1580"/>
    <mergeCell ref="Q1580:AA1580"/>
    <mergeCell ref="AB1580:AF1580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83:D1583"/>
    <mergeCell ref="E1583:F1583"/>
    <mergeCell ref="G1583:H1583"/>
    <mergeCell ref="I1583:P1583"/>
    <mergeCell ref="W1583:AA1583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A1574:V1574"/>
    <mergeCell ref="W1574:AF1574"/>
    <mergeCell ref="A1576:M1576"/>
    <mergeCell ref="N1576:AF1576"/>
    <mergeCell ref="A1577:M1577"/>
    <mergeCell ref="N1577:AF1577"/>
    <mergeCell ref="A1578:M1578"/>
    <mergeCell ref="N1578:AF1578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E1570:F1570"/>
    <mergeCell ref="G1570:I1570"/>
    <mergeCell ref="J1570:L1570"/>
    <mergeCell ref="M1570:Q1570"/>
    <mergeCell ref="R1570:V1570"/>
    <mergeCell ref="AE1570:AF1570"/>
    <mergeCell ref="E1571:F1571"/>
    <mergeCell ref="G1571:I1571"/>
    <mergeCell ref="J1571:L1571"/>
    <mergeCell ref="M1571:Q1571"/>
    <mergeCell ref="R1571:V1571"/>
    <mergeCell ref="AE1571:AF1571"/>
    <mergeCell ref="A1564:D1564"/>
    <mergeCell ref="E1564:F1564"/>
    <mergeCell ref="G1564:J1564"/>
    <mergeCell ref="K1564:N1564"/>
    <mergeCell ref="O1564:Z1564"/>
    <mergeCell ref="AA1564:AF1564"/>
    <mergeCell ref="A1565:D1565"/>
    <mergeCell ref="E1565:F1565"/>
    <mergeCell ref="G1565:J1565"/>
    <mergeCell ref="K1565:N1565"/>
    <mergeCell ref="O1565:Z1565"/>
    <mergeCell ref="AA1565:AF1565"/>
    <mergeCell ref="A1566:D1566"/>
    <mergeCell ref="E1566:F1566"/>
    <mergeCell ref="G1566:J1566"/>
    <mergeCell ref="K1566:N1566"/>
    <mergeCell ref="O1566:Z1566"/>
    <mergeCell ref="AA1566:AF1566"/>
    <mergeCell ref="A1561:D1561"/>
    <mergeCell ref="E1561:F1561"/>
    <mergeCell ref="G1561:J1561"/>
    <mergeCell ref="K1561:N1561"/>
    <mergeCell ref="O1561:T1561"/>
    <mergeCell ref="U1561:Z1561"/>
    <mergeCell ref="AA1561:AF1561"/>
    <mergeCell ref="A1562:D1562"/>
    <mergeCell ref="E1562:F1562"/>
    <mergeCell ref="G1562:J1562"/>
    <mergeCell ref="K1562:N1562"/>
    <mergeCell ref="O1562:Z1562"/>
    <mergeCell ref="AA1562:AF1562"/>
    <mergeCell ref="A1563:D1563"/>
    <mergeCell ref="E1563:F1563"/>
    <mergeCell ref="G1563:J1563"/>
    <mergeCell ref="K1563:N1563"/>
    <mergeCell ref="O1563:Z1563"/>
    <mergeCell ref="AA1563:AF1563"/>
    <mergeCell ref="A1556:V1556"/>
    <mergeCell ref="W1556:AF1556"/>
    <mergeCell ref="A1558:D1558"/>
    <mergeCell ref="E1558:F1558"/>
    <mergeCell ref="G1558:J1558"/>
    <mergeCell ref="K1558:N1558"/>
    <mergeCell ref="O1558:T1558"/>
    <mergeCell ref="U1558:Z1558"/>
    <mergeCell ref="AA1558:AF1558"/>
    <mergeCell ref="A1559:D1559"/>
    <mergeCell ref="E1559:F1559"/>
    <mergeCell ref="G1559:J1559"/>
    <mergeCell ref="K1559:N1559"/>
    <mergeCell ref="O1559:T1559"/>
    <mergeCell ref="U1559:Z1559"/>
    <mergeCell ref="AA1559:AF1559"/>
    <mergeCell ref="A1560:D1560"/>
    <mergeCell ref="E1560:F1560"/>
    <mergeCell ref="G1560:J1560"/>
    <mergeCell ref="K1560:N1560"/>
    <mergeCell ref="O1560:T1560"/>
    <mergeCell ref="U1560:Z1560"/>
    <mergeCell ref="AA1560:AF1560"/>
    <mergeCell ref="A1553:D1553"/>
    <mergeCell ref="E1553:F1553"/>
    <mergeCell ref="H1553:K1553"/>
    <mergeCell ref="L1553:M1553"/>
    <mergeCell ref="N1553:U1553"/>
    <mergeCell ref="W1553:Z1553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5:D1555"/>
    <mergeCell ref="E1555:F1555"/>
    <mergeCell ref="H1555:K1555"/>
    <mergeCell ref="L1555:M1555"/>
    <mergeCell ref="N1555:U1555"/>
    <mergeCell ref="W1555:Z1555"/>
    <mergeCell ref="AA1555:AD1555"/>
    <mergeCell ref="AE1555:AF1555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51:D1551"/>
    <mergeCell ref="E1551:F1551"/>
    <mergeCell ref="H1551:K1551"/>
    <mergeCell ref="L1551:M1551"/>
    <mergeCell ref="N1551:U1551"/>
    <mergeCell ref="W1551:Z1551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47:D1547"/>
    <mergeCell ref="E1547:F1547"/>
    <mergeCell ref="H1547:K1547"/>
    <mergeCell ref="L1547:M1547"/>
    <mergeCell ref="N1547:U1547"/>
    <mergeCell ref="W1547:Z1547"/>
    <mergeCell ref="AA1547:AD1547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49:D1549"/>
    <mergeCell ref="E1549:F1549"/>
    <mergeCell ref="H1549:K1549"/>
    <mergeCell ref="L1549:M1549"/>
    <mergeCell ref="N1549:U1549"/>
    <mergeCell ref="W1549:Z1549"/>
    <mergeCell ref="AA1549:AD1549"/>
    <mergeCell ref="AE1549:AF1549"/>
    <mergeCell ref="A1538:V1538"/>
    <mergeCell ref="W1538:AF1538"/>
    <mergeCell ref="A1540:W1540"/>
    <mergeCell ref="X1540:AF1540"/>
    <mergeCell ref="A1541:T1541"/>
    <mergeCell ref="U1541:W1541"/>
    <mergeCell ref="X1541:AF1541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V1546:Z1546"/>
    <mergeCell ref="AA1546:AD1546"/>
    <mergeCell ref="AE1546:AF1546"/>
    <mergeCell ref="A1535:D1535"/>
    <mergeCell ref="E1535:F1535"/>
    <mergeCell ref="G1535:I1535"/>
    <mergeCell ref="M1535:Q1535"/>
    <mergeCell ref="X1535:AB1535"/>
    <mergeCell ref="AC1535:AE1535"/>
    <mergeCell ref="A1536:D1536"/>
    <mergeCell ref="E1536:F1536"/>
    <mergeCell ref="G1536:I1536"/>
    <mergeCell ref="M1536:Q1536"/>
    <mergeCell ref="X1536:AB1536"/>
    <mergeCell ref="AC1536:AE1536"/>
    <mergeCell ref="A1537:D1537"/>
    <mergeCell ref="E1537:F1537"/>
    <mergeCell ref="G1537:I1537"/>
    <mergeCell ref="M1537:Q1537"/>
    <mergeCell ref="X1537:AB1537"/>
    <mergeCell ref="AC1537:AE1537"/>
    <mergeCell ref="A1532:D1532"/>
    <mergeCell ref="E1532:F1532"/>
    <mergeCell ref="G1532:I1532"/>
    <mergeCell ref="J1532:Q1532"/>
    <mergeCell ref="R1532:AB1532"/>
    <mergeCell ref="AC1532:AE1532"/>
    <mergeCell ref="A1533:D1533"/>
    <mergeCell ref="E1533:F1533"/>
    <mergeCell ref="G1533:I1533"/>
    <mergeCell ref="M1533:Q1533"/>
    <mergeCell ref="X1533:AB1533"/>
    <mergeCell ref="AC1533:AE1533"/>
    <mergeCell ref="A1534:D1534"/>
    <mergeCell ref="E1534:F1534"/>
    <mergeCell ref="G1534:I1534"/>
    <mergeCell ref="M1534:Q1534"/>
    <mergeCell ref="X1534:AB1534"/>
    <mergeCell ref="AC1534:AE1534"/>
    <mergeCell ref="A1527:D1527"/>
    <mergeCell ref="E1527:F1527"/>
    <mergeCell ref="G1527:H1527"/>
    <mergeCell ref="I1527:P1527"/>
    <mergeCell ref="W1527:AA1527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A1530:V1530"/>
    <mergeCell ref="W1530:AF1530"/>
    <mergeCell ref="A1523:D1523"/>
    <mergeCell ref="E1523:F1523"/>
    <mergeCell ref="G1523:H1523"/>
    <mergeCell ref="I1523:P1523"/>
    <mergeCell ref="Q1523:AA1523"/>
    <mergeCell ref="AB1523:AF1523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6:D1526"/>
    <mergeCell ref="E1526:F1526"/>
    <mergeCell ref="G1526:H1526"/>
    <mergeCell ref="I1526:P1526"/>
    <mergeCell ref="W1526:AA1526"/>
    <mergeCell ref="A1518:D1518"/>
    <mergeCell ref="E1518:F1518"/>
    <mergeCell ref="G1518:H1518"/>
    <mergeCell ref="I1518:P1518"/>
    <mergeCell ref="W1518:AA1518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21:V1521"/>
    <mergeCell ref="W1521:AF1521"/>
    <mergeCell ref="A1514:D1514"/>
    <mergeCell ref="E1514:F1514"/>
    <mergeCell ref="G1514:H1514"/>
    <mergeCell ref="I1514:P1514"/>
    <mergeCell ref="W1514:AA1514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7:D1517"/>
    <mergeCell ref="E1517:F1517"/>
    <mergeCell ref="G1517:H1517"/>
    <mergeCell ref="I1517:P1517"/>
    <mergeCell ref="W1517:AA1517"/>
    <mergeCell ref="A1510:D1510"/>
    <mergeCell ref="E1510:F1510"/>
    <mergeCell ref="G1510:H1510"/>
    <mergeCell ref="I1510:P1510"/>
    <mergeCell ref="Q1510:AA1510"/>
    <mergeCell ref="AB1510:AF1510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13:D1513"/>
    <mergeCell ref="E1513:F1513"/>
    <mergeCell ref="G1513:H1513"/>
    <mergeCell ref="I1513:P1513"/>
    <mergeCell ref="W1513:AA1513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A1504:V1504"/>
    <mergeCell ref="W1504:AF1504"/>
    <mergeCell ref="A1506:M1506"/>
    <mergeCell ref="N1506:AF1506"/>
    <mergeCell ref="A1507:M1507"/>
    <mergeCell ref="N1507:AF1507"/>
    <mergeCell ref="A1508:M1508"/>
    <mergeCell ref="N1508:AF1508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E1500:F1500"/>
    <mergeCell ref="G1500:I1500"/>
    <mergeCell ref="J1500:L1500"/>
    <mergeCell ref="M1500:Q1500"/>
    <mergeCell ref="R1500:V1500"/>
    <mergeCell ref="AE1500:AF1500"/>
    <mergeCell ref="E1501:F1501"/>
    <mergeCell ref="G1501:I1501"/>
    <mergeCell ref="J1501:L1501"/>
    <mergeCell ref="M1501:Q1501"/>
    <mergeCell ref="R1501:V1501"/>
    <mergeCell ref="AE1501:AF1501"/>
    <mergeCell ref="A1494:D1494"/>
    <mergeCell ref="E1494:F1494"/>
    <mergeCell ref="G1494:J1494"/>
    <mergeCell ref="K1494:N1494"/>
    <mergeCell ref="O1494:Z1494"/>
    <mergeCell ref="AA1494:AF1494"/>
    <mergeCell ref="A1495:D1495"/>
    <mergeCell ref="E1495:F1495"/>
    <mergeCell ref="G1495:J1495"/>
    <mergeCell ref="K1495:N1495"/>
    <mergeCell ref="O1495:Z1495"/>
    <mergeCell ref="AA1495:AF1495"/>
    <mergeCell ref="A1496:D1496"/>
    <mergeCell ref="E1496:F1496"/>
    <mergeCell ref="G1496:J1496"/>
    <mergeCell ref="K1496:N1496"/>
    <mergeCell ref="O1496:Z1496"/>
    <mergeCell ref="AA1496:AF1496"/>
    <mergeCell ref="A1491:D1491"/>
    <mergeCell ref="E1491:F1491"/>
    <mergeCell ref="G1491:J1491"/>
    <mergeCell ref="K1491:N1491"/>
    <mergeCell ref="O1491:T1491"/>
    <mergeCell ref="U1491:Z1491"/>
    <mergeCell ref="AA1491:AF1491"/>
    <mergeCell ref="A1492:D1492"/>
    <mergeCell ref="E1492:F1492"/>
    <mergeCell ref="G1492:J1492"/>
    <mergeCell ref="K1492:N1492"/>
    <mergeCell ref="O1492:Z1492"/>
    <mergeCell ref="AA1492:AF1492"/>
    <mergeCell ref="A1493:D1493"/>
    <mergeCell ref="E1493:F1493"/>
    <mergeCell ref="G1493:J1493"/>
    <mergeCell ref="K1493:N1493"/>
    <mergeCell ref="O1493:Z1493"/>
    <mergeCell ref="AA1493:AF1493"/>
    <mergeCell ref="A1486:V1486"/>
    <mergeCell ref="W1486:AF1486"/>
    <mergeCell ref="A1488:D1488"/>
    <mergeCell ref="E1488:F1488"/>
    <mergeCell ref="G1488:J1488"/>
    <mergeCell ref="K1488:N1488"/>
    <mergeCell ref="O1488:T1488"/>
    <mergeCell ref="U1488:Z1488"/>
    <mergeCell ref="AA1488:AF1488"/>
    <mergeCell ref="A1489:D1489"/>
    <mergeCell ref="E1489:F1489"/>
    <mergeCell ref="G1489:J1489"/>
    <mergeCell ref="K1489:N1489"/>
    <mergeCell ref="O1489:T1489"/>
    <mergeCell ref="U1489:Z1489"/>
    <mergeCell ref="AA1489:AF1489"/>
    <mergeCell ref="A1490:D1490"/>
    <mergeCell ref="E1490:F1490"/>
    <mergeCell ref="G1490:J1490"/>
    <mergeCell ref="K1490:N1490"/>
    <mergeCell ref="O1490:T1490"/>
    <mergeCell ref="U1490:Z1490"/>
    <mergeCell ref="AA1490:AF1490"/>
    <mergeCell ref="A1483:D1483"/>
    <mergeCell ref="E1483:F1483"/>
    <mergeCell ref="H1483:K1483"/>
    <mergeCell ref="L1483:M1483"/>
    <mergeCell ref="N1483:U1483"/>
    <mergeCell ref="W1483:Z1483"/>
    <mergeCell ref="AA1483:AD1483"/>
    <mergeCell ref="AE1483:AF1483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5:D1485"/>
    <mergeCell ref="E1485:F1485"/>
    <mergeCell ref="H1485:K1485"/>
    <mergeCell ref="L1485:M1485"/>
    <mergeCell ref="N1485:U1485"/>
    <mergeCell ref="W1485:Z1485"/>
    <mergeCell ref="AA1485:AD1485"/>
    <mergeCell ref="AE1485:AF1485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481:D1481"/>
    <mergeCell ref="E1481:F1481"/>
    <mergeCell ref="H1481:K1481"/>
    <mergeCell ref="L1481:M1481"/>
    <mergeCell ref="N1481:U1481"/>
    <mergeCell ref="W1481:Z1481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77:D1477"/>
    <mergeCell ref="E1477:F1477"/>
    <mergeCell ref="H1477:K1477"/>
    <mergeCell ref="L1477:M1477"/>
    <mergeCell ref="N1477:U1477"/>
    <mergeCell ref="W1477:Z1477"/>
    <mergeCell ref="AA1477:AD1477"/>
    <mergeCell ref="AE1477:AF1477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A1479:D1479"/>
    <mergeCell ref="E1479:F1479"/>
    <mergeCell ref="H1479:K1479"/>
    <mergeCell ref="L1479:M1479"/>
    <mergeCell ref="N1479:U1479"/>
    <mergeCell ref="W1479:Z1479"/>
    <mergeCell ref="AA1479:AD1479"/>
    <mergeCell ref="AE1479:AF1479"/>
    <mergeCell ref="A1468:V1468"/>
    <mergeCell ref="W1468:AF1468"/>
    <mergeCell ref="A1470:W1470"/>
    <mergeCell ref="X1470:AF1470"/>
    <mergeCell ref="A1471:T1471"/>
    <mergeCell ref="U1471:W1471"/>
    <mergeCell ref="X1471:AF1471"/>
    <mergeCell ref="A1472:W1472"/>
    <mergeCell ref="X1472:AF147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V1476:Z1476"/>
    <mergeCell ref="AA1476:AD1476"/>
    <mergeCell ref="AE1476:AF1476"/>
    <mergeCell ref="A1465:D1465"/>
    <mergeCell ref="E1465:F1465"/>
    <mergeCell ref="G1465:I1465"/>
    <mergeCell ref="M1465:Q1465"/>
    <mergeCell ref="X1465:AB1465"/>
    <mergeCell ref="AC1465:AE1465"/>
    <mergeCell ref="A1466:D1466"/>
    <mergeCell ref="E1466:F1466"/>
    <mergeCell ref="G1466:I1466"/>
    <mergeCell ref="M1466:Q1466"/>
    <mergeCell ref="X1466:AB1466"/>
    <mergeCell ref="AC1466:AE1466"/>
    <mergeCell ref="A1467:D1467"/>
    <mergeCell ref="E1467:F1467"/>
    <mergeCell ref="G1467:I1467"/>
    <mergeCell ref="M1467:Q1467"/>
    <mergeCell ref="X1467:AB1467"/>
    <mergeCell ref="AC1467:AE1467"/>
    <mergeCell ref="A1462:D1462"/>
    <mergeCell ref="E1462:F1462"/>
    <mergeCell ref="G1462:I1462"/>
    <mergeCell ref="J1462:Q1462"/>
    <mergeCell ref="R1462:AB1462"/>
    <mergeCell ref="AC1462:AE1462"/>
    <mergeCell ref="A1463:D1463"/>
    <mergeCell ref="E1463:F1463"/>
    <mergeCell ref="G1463:I1463"/>
    <mergeCell ref="M1463:Q1463"/>
    <mergeCell ref="X1463:AB1463"/>
    <mergeCell ref="AC1463:AE1463"/>
    <mergeCell ref="A1464:D1464"/>
    <mergeCell ref="E1464:F1464"/>
    <mergeCell ref="G1464:I1464"/>
    <mergeCell ref="M1464:Q1464"/>
    <mergeCell ref="X1464:AB1464"/>
    <mergeCell ref="AC1464:AE1464"/>
    <mergeCell ref="A1457:D1457"/>
    <mergeCell ref="E1457:F1457"/>
    <mergeCell ref="G1457:H1457"/>
    <mergeCell ref="I1457:P1457"/>
    <mergeCell ref="W1457:AA1457"/>
    <mergeCell ref="A1458:D1458"/>
    <mergeCell ref="E1458:F1458"/>
    <mergeCell ref="G1458:H1458"/>
    <mergeCell ref="I1458:P1458"/>
    <mergeCell ref="W1458:AA1458"/>
    <mergeCell ref="A1459:D1459"/>
    <mergeCell ref="E1459:F1459"/>
    <mergeCell ref="G1459:H1459"/>
    <mergeCell ref="I1459:P1459"/>
    <mergeCell ref="W1459:AA1459"/>
    <mergeCell ref="A1460:V1460"/>
    <mergeCell ref="W1460:AF1460"/>
    <mergeCell ref="A1453:D1453"/>
    <mergeCell ref="E1453:F1453"/>
    <mergeCell ref="G1453:H1453"/>
    <mergeCell ref="I1453:P1453"/>
    <mergeCell ref="Q1453:AA1453"/>
    <mergeCell ref="AB1453:AF1453"/>
    <mergeCell ref="A1454:D1454"/>
    <mergeCell ref="E1454:F1454"/>
    <mergeCell ref="G1454:H1454"/>
    <mergeCell ref="I1454:P1454"/>
    <mergeCell ref="W1454:AA1454"/>
    <mergeCell ref="A1455:D1455"/>
    <mergeCell ref="E1455:F1455"/>
    <mergeCell ref="G1455:H1455"/>
    <mergeCell ref="I1455:P1455"/>
    <mergeCell ref="W1455:AA1455"/>
    <mergeCell ref="A1456:D1456"/>
    <mergeCell ref="E1456:F1456"/>
    <mergeCell ref="G1456:H1456"/>
    <mergeCell ref="I1456:P1456"/>
    <mergeCell ref="W1456:AA1456"/>
    <mergeCell ref="A1448:D1448"/>
    <mergeCell ref="E1448:F1448"/>
    <mergeCell ref="G1448:H1448"/>
    <mergeCell ref="I1448:P1448"/>
    <mergeCell ref="W1448:AA1448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51:V1451"/>
    <mergeCell ref="W1451:AF1451"/>
    <mergeCell ref="A1444:D1444"/>
    <mergeCell ref="E1444:F1444"/>
    <mergeCell ref="G1444:H1444"/>
    <mergeCell ref="I1444:P1444"/>
    <mergeCell ref="W1444:AA1444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7:D1447"/>
    <mergeCell ref="E1447:F1447"/>
    <mergeCell ref="G1447:H1447"/>
    <mergeCell ref="I1447:P1447"/>
    <mergeCell ref="W1447:AA1447"/>
    <mergeCell ref="A1440:D1440"/>
    <mergeCell ref="E1440:F1440"/>
    <mergeCell ref="G1440:H1440"/>
    <mergeCell ref="I1440:P1440"/>
    <mergeCell ref="Q1440:AA1440"/>
    <mergeCell ref="AB1440:AF1440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43:D1443"/>
    <mergeCell ref="E1443:F1443"/>
    <mergeCell ref="G1443:H1443"/>
    <mergeCell ref="I1443:P1443"/>
    <mergeCell ref="W1443:AA1443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A1434:V1434"/>
    <mergeCell ref="W1434:AF1434"/>
    <mergeCell ref="A1436:M1436"/>
    <mergeCell ref="N1436:AF1436"/>
    <mergeCell ref="A1437:M1437"/>
    <mergeCell ref="N1437:AF1437"/>
    <mergeCell ref="A1438:M1438"/>
    <mergeCell ref="N1438:AF1438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E1430:F1430"/>
    <mergeCell ref="G1430:I1430"/>
    <mergeCell ref="J1430:L1430"/>
    <mergeCell ref="M1430:Q1430"/>
    <mergeCell ref="R1430:V1430"/>
    <mergeCell ref="AE1430:AF1430"/>
    <mergeCell ref="E1431:F1431"/>
    <mergeCell ref="G1431:I1431"/>
    <mergeCell ref="J1431:L1431"/>
    <mergeCell ref="M1431:Q1431"/>
    <mergeCell ref="R1431:V1431"/>
    <mergeCell ref="AE1431:AF1431"/>
    <mergeCell ref="A1424:D1424"/>
    <mergeCell ref="E1424:F1424"/>
    <mergeCell ref="G1424:J1424"/>
    <mergeCell ref="K1424:N1424"/>
    <mergeCell ref="O1424:Z1424"/>
    <mergeCell ref="AA1424:AF1424"/>
    <mergeCell ref="A1425:D1425"/>
    <mergeCell ref="E1425:F1425"/>
    <mergeCell ref="G1425:J1425"/>
    <mergeCell ref="K1425:N1425"/>
    <mergeCell ref="O1425:Z1425"/>
    <mergeCell ref="AA1425:AF1425"/>
    <mergeCell ref="A1426:D1426"/>
    <mergeCell ref="E1426:F1426"/>
    <mergeCell ref="G1426:J1426"/>
    <mergeCell ref="K1426:N1426"/>
    <mergeCell ref="O1426:Z1426"/>
    <mergeCell ref="AA1426:AF1426"/>
    <mergeCell ref="A1421:D1421"/>
    <mergeCell ref="E1421:F1421"/>
    <mergeCell ref="G1421:J1421"/>
    <mergeCell ref="K1421:N1421"/>
    <mergeCell ref="O1421:T1421"/>
    <mergeCell ref="U1421:Z1421"/>
    <mergeCell ref="AA1421:AF1421"/>
    <mergeCell ref="A1422:D1422"/>
    <mergeCell ref="E1422:F1422"/>
    <mergeCell ref="G1422:J1422"/>
    <mergeCell ref="K1422:N1422"/>
    <mergeCell ref="O1422:Z1422"/>
    <mergeCell ref="AA1422:AF1422"/>
    <mergeCell ref="A1423:D1423"/>
    <mergeCell ref="E1423:F1423"/>
    <mergeCell ref="G1423:J1423"/>
    <mergeCell ref="K1423:N1423"/>
    <mergeCell ref="O1423:Z1423"/>
    <mergeCell ref="AA1423:AF1423"/>
    <mergeCell ref="A1416:V1416"/>
    <mergeCell ref="W1416:AF1416"/>
    <mergeCell ref="A1418:D1418"/>
    <mergeCell ref="E1418:F1418"/>
    <mergeCell ref="G1418:J1418"/>
    <mergeCell ref="K1418:N1418"/>
    <mergeCell ref="O1418:T1418"/>
    <mergeCell ref="U1418:Z1418"/>
    <mergeCell ref="AA1418:AF1418"/>
    <mergeCell ref="A1419:D1419"/>
    <mergeCell ref="E1419:F1419"/>
    <mergeCell ref="G1419:J1419"/>
    <mergeCell ref="K1419:N1419"/>
    <mergeCell ref="O1419:T1419"/>
    <mergeCell ref="U1419:Z1419"/>
    <mergeCell ref="AA1419:AF1419"/>
    <mergeCell ref="A1420:D1420"/>
    <mergeCell ref="E1420:F1420"/>
    <mergeCell ref="G1420:J1420"/>
    <mergeCell ref="K1420:N1420"/>
    <mergeCell ref="O1420:T1420"/>
    <mergeCell ref="U1420:Z1420"/>
    <mergeCell ref="AA1420:AF1420"/>
    <mergeCell ref="A1413:D1413"/>
    <mergeCell ref="E1413:F1413"/>
    <mergeCell ref="H1413:K1413"/>
    <mergeCell ref="L1413:M1413"/>
    <mergeCell ref="N1413:U1413"/>
    <mergeCell ref="W1413:Z1413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5:D1415"/>
    <mergeCell ref="E1415:F1415"/>
    <mergeCell ref="H1415:K1415"/>
    <mergeCell ref="L1415:M1415"/>
    <mergeCell ref="N1415:U1415"/>
    <mergeCell ref="W1415:Z1415"/>
    <mergeCell ref="AA1415:AD1415"/>
    <mergeCell ref="AE1415:AF1415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11:D1411"/>
    <mergeCell ref="E1411:F1411"/>
    <mergeCell ref="H1411:K1411"/>
    <mergeCell ref="L1411:M1411"/>
    <mergeCell ref="N1411:U1411"/>
    <mergeCell ref="W1411:Z1411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07:D1407"/>
    <mergeCell ref="E1407:F1407"/>
    <mergeCell ref="H1407:K1407"/>
    <mergeCell ref="L1407:M1407"/>
    <mergeCell ref="N1407:U1407"/>
    <mergeCell ref="W1407:Z1407"/>
    <mergeCell ref="AA1407:AD1407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A1409:D1409"/>
    <mergeCell ref="E1409:F1409"/>
    <mergeCell ref="H1409:K1409"/>
    <mergeCell ref="L1409:M1409"/>
    <mergeCell ref="N1409:U1409"/>
    <mergeCell ref="W1409:Z1409"/>
    <mergeCell ref="AA1409:AD1409"/>
    <mergeCell ref="AE1409:AF1409"/>
    <mergeCell ref="A1398:V1398"/>
    <mergeCell ref="W1398:AF1398"/>
    <mergeCell ref="A1400:W1400"/>
    <mergeCell ref="X1400:AF1400"/>
    <mergeCell ref="A1401:T1401"/>
    <mergeCell ref="U1401:W1401"/>
    <mergeCell ref="X1401:AF1401"/>
    <mergeCell ref="A1402:W1402"/>
    <mergeCell ref="X1402:AF1402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V1406:Z1406"/>
    <mergeCell ref="AA1406:AD1406"/>
    <mergeCell ref="AE1406:AF1406"/>
    <mergeCell ref="A1395:D1395"/>
    <mergeCell ref="E1395:F1395"/>
    <mergeCell ref="G1395:I1395"/>
    <mergeCell ref="M1395:Q1395"/>
    <mergeCell ref="X1395:AB1395"/>
    <mergeCell ref="AC1395:AE1395"/>
    <mergeCell ref="A1396:D1396"/>
    <mergeCell ref="E1396:F1396"/>
    <mergeCell ref="G1396:I1396"/>
    <mergeCell ref="M1396:Q1396"/>
    <mergeCell ref="X1396:AB1396"/>
    <mergeCell ref="AC1396:AE1396"/>
    <mergeCell ref="A1397:D1397"/>
    <mergeCell ref="E1397:F1397"/>
    <mergeCell ref="G1397:I1397"/>
    <mergeCell ref="M1397:Q1397"/>
    <mergeCell ref="X1397:AB1397"/>
    <mergeCell ref="AC1397:AE1397"/>
    <mergeCell ref="A1392:D1392"/>
    <mergeCell ref="E1392:F1392"/>
    <mergeCell ref="G1392:I1392"/>
    <mergeCell ref="J1392:Q1392"/>
    <mergeCell ref="R1392:AB1392"/>
    <mergeCell ref="AC1392:AE1392"/>
    <mergeCell ref="A1393:D1393"/>
    <mergeCell ref="E1393:F1393"/>
    <mergeCell ref="G1393:I1393"/>
    <mergeCell ref="M1393:Q1393"/>
    <mergeCell ref="X1393:AB1393"/>
    <mergeCell ref="AC1393:AE1393"/>
    <mergeCell ref="A1394:D1394"/>
    <mergeCell ref="E1394:F1394"/>
    <mergeCell ref="G1394:I1394"/>
    <mergeCell ref="M1394:Q1394"/>
    <mergeCell ref="X1394:AB1394"/>
    <mergeCell ref="AC1394:AE1394"/>
    <mergeCell ref="A1387:D1387"/>
    <mergeCell ref="E1387:F1387"/>
    <mergeCell ref="G1387:H1387"/>
    <mergeCell ref="I1387:P1387"/>
    <mergeCell ref="W1387:AA1387"/>
    <mergeCell ref="A1388:D1388"/>
    <mergeCell ref="E1388:F1388"/>
    <mergeCell ref="G1388:H1388"/>
    <mergeCell ref="I1388:P1388"/>
    <mergeCell ref="W1388:AA1388"/>
    <mergeCell ref="A1389:D1389"/>
    <mergeCell ref="E1389:F1389"/>
    <mergeCell ref="G1389:H1389"/>
    <mergeCell ref="I1389:P1389"/>
    <mergeCell ref="W1389:AA1389"/>
    <mergeCell ref="A1390:V1390"/>
    <mergeCell ref="W1390:AF1390"/>
    <mergeCell ref="A1383:D1383"/>
    <mergeCell ref="E1383:F1383"/>
    <mergeCell ref="G1383:H1383"/>
    <mergeCell ref="I1383:P1383"/>
    <mergeCell ref="Q1383:AA1383"/>
    <mergeCell ref="AB1383:AF1383"/>
    <mergeCell ref="A1384:D1384"/>
    <mergeCell ref="E1384:F1384"/>
    <mergeCell ref="G1384:H1384"/>
    <mergeCell ref="I1384:P1384"/>
    <mergeCell ref="W1384:AA1384"/>
    <mergeCell ref="A1385:D1385"/>
    <mergeCell ref="E1385:F1385"/>
    <mergeCell ref="G1385:H1385"/>
    <mergeCell ref="I1385:P1385"/>
    <mergeCell ref="W1385:AA1385"/>
    <mergeCell ref="A1386:D1386"/>
    <mergeCell ref="E1386:F1386"/>
    <mergeCell ref="G1386:H1386"/>
    <mergeCell ref="I1386:P1386"/>
    <mergeCell ref="W1386:AA1386"/>
    <mergeCell ref="A1378:D1378"/>
    <mergeCell ref="E1378:F1378"/>
    <mergeCell ref="G1378:H1378"/>
    <mergeCell ref="I1378:P1378"/>
    <mergeCell ref="W1378:AA1378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81:V1381"/>
    <mergeCell ref="W1381:AF1381"/>
    <mergeCell ref="A1374:D1374"/>
    <mergeCell ref="E1374:F1374"/>
    <mergeCell ref="G1374:H1374"/>
    <mergeCell ref="I1374:P1374"/>
    <mergeCell ref="W1374:AA1374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7:D1377"/>
    <mergeCell ref="E1377:F1377"/>
    <mergeCell ref="G1377:H1377"/>
    <mergeCell ref="I1377:P1377"/>
    <mergeCell ref="W1377:AA1377"/>
    <mergeCell ref="A1370:D1370"/>
    <mergeCell ref="E1370:F1370"/>
    <mergeCell ref="G1370:H1370"/>
    <mergeCell ref="I1370:P1370"/>
    <mergeCell ref="Q1370:AA1370"/>
    <mergeCell ref="AB1370:AF1370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73:D1373"/>
    <mergeCell ref="E1373:F1373"/>
    <mergeCell ref="G1373:H1373"/>
    <mergeCell ref="I1373:P1373"/>
    <mergeCell ref="W1373:AA1373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A1364:V1364"/>
    <mergeCell ref="W1364:AF1364"/>
    <mergeCell ref="A1366:M1366"/>
    <mergeCell ref="N1366:AF1366"/>
    <mergeCell ref="A1367:M1367"/>
    <mergeCell ref="N1367:AF1367"/>
    <mergeCell ref="A1368:M1368"/>
    <mergeCell ref="N1368:AF1368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E1360:F1360"/>
    <mergeCell ref="G1360:I1360"/>
    <mergeCell ref="J1360:L1360"/>
    <mergeCell ref="M1360:Q1360"/>
    <mergeCell ref="R1360:V1360"/>
    <mergeCell ref="AE1360:AF1360"/>
    <mergeCell ref="E1361:F1361"/>
    <mergeCell ref="G1361:I1361"/>
    <mergeCell ref="J1361:L1361"/>
    <mergeCell ref="M1361:Q1361"/>
    <mergeCell ref="R1361:V1361"/>
    <mergeCell ref="AE1361:AF1361"/>
    <mergeCell ref="A1354:D1354"/>
    <mergeCell ref="E1354:F1354"/>
    <mergeCell ref="G1354:J1354"/>
    <mergeCell ref="K1354:N1354"/>
    <mergeCell ref="O1354:Z1354"/>
    <mergeCell ref="AA1354:AF1354"/>
    <mergeCell ref="A1355:D1355"/>
    <mergeCell ref="E1355:F1355"/>
    <mergeCell ref="G1355:J1355"/>
    <mergeCell ref="K1355:N1355"/>
    <mergeCell ref="O1355:Z1355"/>
    <mergeCell ref="AA1355:AF1355"/>
    <mergeCell ref="A1356:D1356"/>
    <mergeCell ref="E1356:F1356"/>
    <mergeCell ref="G1356:J1356"/>
    <mergeCell ref="K1356:N1356"/>
    <mergeCell ref="O1356:Z1356"/>
    <mergeCell ref="AA1356:AF1356"/>
    <mergeCell ref="A1351:D1351"/>
    <mergeCell ref="E1351:F1351"/>
    <mergeCell ref="G1351:J1351"/>
    <mergeCell ref="K1351:N1351"/>
    <mergeCell ref="O1351:T1351"/>
    <mergeCell ref="U1351:Z1351"/>
    <mergeCell ref="AA1351:AF1351"/>
    <mergeCell ref="A1352:D1352"/>
    <mergeCell ref="E1352:F1352"/>
    <mergeCell ref="G1352:J1352"/>
    <mergeCell ref="K1352:N1352"/>
    <mergeCell ref="O1352:Z1352"/>
    <mergeCell ref="AA1352:AF1352"/>
    <mergeCell ref="A1353:D1353"/>
    <mergeCell ref="E1353:F1353"/>
    <mergeCell ref="G1353:J1353"/>
    <mergeCell ref="K1353:N1353"/>
    <mergeCell ref="O1353:Z1353"/>
    <mergeCell ref="AA1353:AF1353"/>
    <mergeCell ref="A1346:V1346"/>
    <mergeCell ref="W1346:AF1346"/>
    <mergeCell ref="A1348:D1348"/>
    <mergeCell ref="E1348:F1348"/>
    <mergeCell ref="G1348:J1348"/>
    <mergeCell ref="K1348:N1348"/>
    <mergeCell ref="O1348:T1348"/>
    <mergeCell ref="U1348:Z1348"/>
    <mergeCell ref="AA1348:AF1348"/>
    <mergeCell ref="A1349:D1349"/>
    <mergeCell ref="E1349:F1349"/>
    <mergeCell ref="G1349:J1349"/>
    <mergeCell ref="K1349:N1349"/>
    <mergeCell ref="O1349:T1349"/>
    <mergeCell ref="U1349:Z1349"/>
    <mergeCell ref="AA1349:AF1349"/>
    <mergeCell ref="A1350:D1350"/>
    <mergeCell ref="E1350:F1350"/>
    <mergeCell ref="G1350:J1350"/>
    <mergeCell ref="K1350:N1350"/>
    <mergeCell ref="O1350:T1350"/>
    <mergeCell ref="U1350:Z1350"/>
    <mergeCell ref="AA1350:AF1350"/>
    <mergeCell ref="A1343:D1343"/>
    <mergeCell ref="E1343:F1343"/>
    <mergeCell ref="H1343:K1343"/>
    <mergeCell ref="L1343:M1343"/>
    <mergeCell ref="N1343:U1343"/>
    <mergeCell ref="W1343:Z1343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5:D1345"/>
    <mergeCell ref="E1345:F1345"/>
    <mergeCell ref="H1345:K1345"/>
    <mergeCell ref="L1345:M1345"/>
    <mergeCell ref="N1345:U1345"/>
    <mergeCell ref="W1345:Z1345"/>
    <mergeCell ref="AA1345:AD1345"/>
    <mergeCell ref="AE1345:AF1345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41:D1341"/>
    <mergeCell ref="E1341:F1341"/>
    <mergeCell ref="H1341:K1341"/>
    <mergeCell ref="L1341:M1341"/>
    <mergeCell ref="N1341:U1341"/>
    <mergeCell ref="W1341:Z1341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37:D1337"/>
    <mergeCell ref="E1337:F1337"/>
    <mergeCell ref="H1337:K1337"/>
    <mergeCell ref="L1337:M1337"/>
    <mergeCell ref="N1337:U1337"/>
    <mergeCell ref="W1337:Z1337"/>
    <mergeCell ref="AA1337:AD1337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A1339:D1339"/>
    <mergeCell ref="E1339:F1339"/>
    <mergeCell ref="H1339:K1339"/>
    <mergeCell ref="L1339:M1339"/>
    <mergeCell ref="N1339:U1339"/>
    <mergeCell ref="W1339:Z1339"/>
    <mergeCell ref="AA1339:AD1339"/>
    <mergeCell ref="AE1339:AF1339"/>
    <mergeCell ref="A1328:V1328"/>
    <mergeCell ref="W1328:AF1328"/>
    <mergeCell ref="A1330:W1330"/>
    <mergeCell ref="X1330:AF1330"/>
    <mergeCell ref="A1331:T1331"/>
    <mergeCell ref="U1331:W1331"/>
    <mergeCell ref="X1331:AF1331"/>
    <mergeCell ref="A1332:W1332"/>
    <mergeCell ref="X1332:AF1332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V1336:Z1336"/>
    <mergeCell ref="AA1336:AD1336"/>
    <mergeCell ref="AE1336:AF1336"/>
    <mergeCell ref="A1325:D1325"/>
    <mergeCell ref="E1325:F1325"/>
    <mergeCell ref="G1325:I1325"/>
    <mergeCell ref="M1325:Q1325"/>
    <mergeCell ref="X1325:AB1325"/>
    <mergeCell ref="AC1325:AE1325"/>
    <mergeCell ref="A1326:D1326"/>
    <mergeCell ref="E1326:F1326"/>
    <mergeCell ref="G1326:I1326"/>
    <mergeCell ref="M1326:Q1326"/>
    <mergeCell ref="X1326:AB1326"/>
    <mergeCell ref="AC1326:AE1326"/>
    <mergeCell ref="A1327:D1327"/>
    <mergeCell ref="E1327:F1327"/>
    <mergeCell ref="G1327:I1327"/>
    <mergeCell ref="M1327:Q1327"/>
    <mergeCell ref="X1327:AB1327"/>
    <mergeCell ref="AC1327:AE1327"/>
    <mergeCell ref="A1320:V1320"/>
    <mergeCell ref="W1320:AF1320"/>
    <mergeCell ref="A1322:D1322"/>
    <mergeCell ref="E1322:F1322"/>
    <mergeCell ref="G1322:I1322"/>
    <mergeCell ref="J1322:Q1322"/>
    <mergeCell ref="R1322:AB1322"/>
    <mergeCell ref="AC1322:AE1322"/>
    <mergeCell ref="A1323:D1323"/>
    <mergeCell ref="E1323:F1323"/>
    <mergeCell ref="G1323:I1323"/>
    <mergeCell ref="M1323:Q1323"/>
    <mergeCell ref="X1323:AB1323"/>
    <mergeCell ref="AC1323:AE1323"/>
    <mergeCell ref="A1324:D1324"/>
    <mergeCell ref="E1324:F1324"/>
    <mergeCell ref="G1324:I1324"/>
    <mergeCell ref="M1324:Q1324"/>
    <mergeCell ref="X1324:AB1324"/>
    <mergeCell ref="AC1324:AE1324"/>
    <mergeCell ref="A1316:D1316"/>
    <mergeCell ref="E1316:F1316"/>
    <mergeCell ref="G1316:H1316"/>
    <mergeCell ref="I1316:P1316"/>
    <mergeCell ref="W1316:AA1316"/>
    <mergeCell ref="A1317:D1317"/>
    <mergeCell ref="E1317:F1317"/>
    <mergeCell ref="G1317:H1317"/>
    <mergeCell ref="I1317:P1317"/>
    <mergeCell ref="W1317:AA1317"/>
    <mergeCell ref="A1318:D1318"/>
    <mergeCell ref="E1318:F1318"/>
    <mergeCell ref="G1318:H1318"/>
    <mergeCell ref="I1318:P1318"/>
    <mergeCell ref="W1318:AA1318"/>
    <mergeCell ref="A1319:D1319"/>
    <mergeCell ref="E1319:F1319"/>
    <mergeCell ref="G1319:H1319"/>
    <mergeCell ref="I1319:P1319"/>
    <mergeCell ref="W1319:AA1319"/>
    <mergeCell ref="A1313:D1313"/>
    <mergeCell ref="E1313:F1313"/>
    <mergeCell ref="G1313:H1313"/>
    <mergeCell ref="I1313:P1313"/>
    <mergeCell ref="Q1313:AA1313"/>
    <mergeCell ref="AB1313:AF1313"/>
    <mergeCell ref="A1314:D1314"/>
    <mergeCell ref="E1314:F1314"/>
    <mergeCell ref="G1314:H1314"/>
    <mergeCell ref="I1314:P1314"/>
    <mergeCell ref="Q1314:AA1314"/>
    <mergeCell ref="A1315:D1315"/>
    <mergeCell ref="E1315:F1315"/>
    <mergeCell ref="G1315:H1315"/>
    <mergeCell ref="I1315:P1315"/>
    <mergeCell ref="Q1315:V1315"/>
    <mergeCell ref="W1315:AA1315"/>
    <mergeCell ref="A1308:D1308"/>
    <mergeCell ref="E1308:F1308"/>
    <mergeCell ref="G1308:H1308"/>
    <mergeCell ref="I1308:P1308"/>
    <mergeCell ref="W1308:AA1308"/>
    <mergeCell ref="A1309:D1309"/>
    <mergeCell ref="E1309:F1309"/>
    <mergeCell ref="G1309:H1309"/>
    <mergeCell ref="I1309:P1309"/>
    <mergeCell ref="W1309:AA1309"/>
    <mergeCell ref="A1310:D1310"/>
    <mergeCell ref="E1310:F1310"/>
    <mergeCell ref="G1310:H1310"/>
    <mergeCell ref="I1310:P1310"/>
    <mergeCell ref="W1310:AA1310"/>
    <mergeCell ref="A1311:V1311"/>
    <mergeCell ref="W1311:AF1311"/>
    <mergeCell ref="A1304:D1304"/>
    <mergeCell ref="E1304:F1304"/>
    <mergeCell ref="G1304:H1304"/>
    <mergeCell ref="I1304:P1304"/>
    <mergeCell ref="W1304:AA1304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7:D1307"/>
    <mergeCell ref="E1307:F1307"/>
    <mergeCell ref="G1307:H1307"/>
    <mergeCell ref="I1307:P1307"/>
    <mergeCell ref="W1307:AA1307"/>
    <mergeCell ref="A1300:D1300"/>
    <mergeCell ref="E1300:F1300"/>
    <mergeCell ref="G1300:H1300"/>
    <mergeCell ref="I1300:P1300"/>
    <mergeCell ref="Q1300:AA1300"/>
    <mergeCell ref="AB1300:AF1300"/>
    <mergeCell ref="A1301:D1301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03:D1303"/>
    <mergeCell ref="E1303:F1303"/>
    <mergeCell ref="G1303:H1303"/>
    <mergeCell ref="I1303:P1303"/>
    <mergeCell ref="W1303:AA1303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A1294:V1294"/>
    <mergeCell ref="W1294:AF1294"/>
    <mergeCell ref="A1296:M1296"/>
    <mergeCell ref="N1296:AF1296"/>
    <mergeCell ref="A1297:M1297"/>
    <mergeCell ref="N1297:AF1297"/>
    <mergeCell ref="A1298:M1298"/>
    <mergeCell ref="N1298:AF1298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E1290:F1290"/>
    <mergeCell ref="G1290:I1290"/>
    <mergeCell ref="J1290:L1290"/>
    <mergeCell ref="M1290:Q1290"/>
    <mergeCell ref="R1290:V1290"/>
    <mergeCell ref="AE1290:AF1290"/>
    <mergeCell ref="E1291:F1291"/>
    <mergeCell ref="G1291:I1291"/>
    <mergeCell ref="J1291:L1291"/>
    <mergeCell ref="M1291:Q1291"/>
    <mergeCell ref="R1291:V1291"/>
    <mergeCell ref="AE1291:AF1291"/>
    <mergeCell ref="A1284:D1284"/>
    <mergeCell ref="E1284:F1284"/>
    <mergeCell ref="G1284:J1284"/>
    <mergeCell ref="K1284:N1284"/>
    <mergeCell ref="O1284:Z1284"/>
    <mergeCell ref="AA1284:AF1284"/>
    <mergeCell ref="A1285:D1285"/>
    <mergeCell ref="E1285:F1285"/>
    <mergeCell ref="G1285:J1285"/>
    <mergeCell ref="K1285:N1285"/>
    <mergeCell ref="O1285:Z1285"/>
    <mergeCell ref="AA1285:AF1285"/>
    <mergeCell ref="A1286:D1286"/>
    <mergeCell ref="E1286:F1286"/>
    <mergeCell ref="G1286:J1286"/>
    <mergeCell ref="K1286:N1286"/>
    <mergeCell ref="O1286:Z1286"/>
    <mergeCell ref="AA1286:AF1286"/>
    <mergeCell ref="A1281:D1281"/>
    <mergeCell ref="E1281:F1281"/>
    <mergeCell ref="G1281:J1281"/>
    <mergeCell ref="K1281:N1281"/>
    <mergeCell ref="O1281:T1281"/>
    <mergeCell ref="U1281:Z1281"/>
    <mergeCell ref="AA1281:AF1281"/>
    <mergeCell ref="A1282:D1282"/>
    <mergeCell ref="E1282:F1282"/>
    <mergeCell ref="G1282:J1282"/>
    <mergeCell ref="K1282:N1282"/>
    <mergeCell ref="O1282:Z1282"/>
    <mergeCell ref="AA1282:AF1282"/>
    <mergeCell ref="A1283:D1283"/>
    <mergeCell ref="E1283:F1283"/>
    <mergeCell ref="G1283:J1283"/>
    <mergeCell ref="K1283:N1283"/>
    <mergeCell ref="O1283:Z1283"/>
    <mergeCell ref="AA1283:AF1283"/>
    <mergeCell ref="A1276:V1276"/>
    <mergeCell ref="W1276:AF1276"/>
    <mergeCell ref="A1278:D1278"/>
    <mergeCell ref="E1278:F1278"/>
    <mergeCell ref="G1278:J1278"/>
    <mergeCell ref="K1278:N1278"/>
    <mergeCell ref="O1278:T1278"/>
    <mergeCell ref="U1278:Z1278"/>
    <mergeCell ref="AA1278:AF1278"/>
    <mergeCell ref="A1279:D1279"/>
    <mergeCell ref="E1279:F1279"/>
    <mergeCell ref="G1279:J1279"/>
    <mergeCell ref="K1279:N1279"/>
    <mergeCell ref="O1279:T1279"/>
    <mergeCell ref="U1279:Z1279"/>
    <mergeCell ref="AA1279:AF1279"/>
    <mergeCell ref="A1280:D1280"/>
    <mergeCell ref="E1280:F1280"/>
    <mergeCell ref="G1280:J1280"/>
    <mergeCell ref="K1280:N1280"/>
    <mergeCell ref="O1280:T1280"/>
    <mergeCell ref="U1280:Z1280"/>
    <mergeCell ref="AA1280:AF1280"/>
    <mergeCell ref="A1273:D1273"/>
    <mergeCell ref="E1273:F1273"/>
    <mergeCell ref="H1273:K1273"/>
    <mergeCell ref="L1273:M1273"/>
    <mergeCell ref="N1273:U1273"/>
    <mergeCell ref="W1273:Z1273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5:D1275"/>
    <mergeCell ref="E1275:F1275"/>
    <mergeCell ref="H1275:K1275"/>
    <mergeCell ref="L1275:M1275"/>
    <mergeCell ref="N1275:U1275"/>
    <mergeCell ref="W1275:Z1275"/>
    <mergeCell ref="AA1275:AD1275"/>
    <mergeCell ref="AE1275:AF1275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A1271:D1271"/>
    <mergeCell ref="E1271:F1271"/>
    <mergeCell ref="H1271:K1271"/>
    <mergeCell ref="L1271:M1271"/>
    <mergeCell ref="N1271:U1271"/>
    <mergeCell ref="W1271:Z1271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267:D1267"/>
    <mergeCell ref="E1267:F1267"/>
    <mergeCell ref="H1267:K1267"/>
    <mergeCell ref="L1267:M1267"/>
    <mergeCell ref="N1267:U1267"/>
    <mergeCell ref="W1267:Z1267"/>
    <mergeCell ref="AA1267:AD1267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A1269:D1269"/>
    <mergeCell ref="E1269:F1269"/>
    <mergeCell ref="H1269:K1269"/>
    <mergeCell ref="L1269:M1269"/>
    <mergeCell ref="N1269:U1269"/>
    <mergeCell ref="W1269:Z1269"/>
    <mergeCell ref="AA1269:AD1269"/>
    <mergeCell ref="AE1269:AF1269"/>
    <mergeCell ref="A566:D566"/>
    <mergeCell ref="B1264:C1264"/>
    <mergeCell ref="D1264:AB1264"/>
    <mergeCell ref="AC1264:AE1264"/>
    <mergeCell ref="A1266:D1266"/>
    <mergeCell ref="E1266:F1266"/>
    <mergeCell ref="H1266:K1266"/>
    <mergeCell ref="L1266:M1266"/>
    <mergeCell ref="N1266:U1266"/>
    <mergeCell ref="V1266:Z1266"/>
    <mergeCell ref="AA1266:AD1266"/>
    <mergeCell ref="AE1266:AF1266"/>
    <mergeCell ref="E566:F566"/>
    <mergeCell ref="H566:K566"/>
    <mergeCell ref="L566:M566"/>
    <mergeCell ref="N566:U566"/>
    <mergeCell ref="W566:Z566"/>
    <mergeCell ref="AA566:AD566"/>
    <mergeCell ref="AE566:AF566"/>
    <mergeCell ref="O649:T649"/>
    <mergeCell ref="B353:C353"/>
    <mergeCell ref="D353:AB353"/>
    <mergeCell ref="AC353:AE353"/>
    <mergeCell ref="V355:Z355"/>
    <mergeCell ref="A343:D343"/>
    <mergeCell ref="E343:F343"/>
    <mergeCell ref="G343:I343"/>
    <mergeCell ref="M343:Q343"/>
    <mergeCell ref="X343:AB343"/>
    <mergeCell ref="AC343:AE343"/>
    <mergeCell ref="A344:D344"/>
    <mergeCell ref="E344:F344"/>
    <mergeCell ref="I396:P396"/>
    <mergeCell ref="W396:AA396"/>
    <mergeCell ref="X419:AF419"/>
    <mergeCell ref="X420:AF420"/>
    <mergeCell ref="A453:V453"/>
    <mergeCell ref="L575:M575"/>
    <mergeCell ref="N575:U575"/>
    <mergeCell ref="W575:Z575"/>
    <mergeCell ref="AA575:AD575"/>
    <mergeCell ref="AE575:AF575"/>
    <mergeCell ref="A576:V576"/>
    <mergeCell ref="W576:AF576"/>
    <mergeCell ref="E568:F568"/>
    <mergeCell ref="O299:T299"/>
    <mergeCell ref="U299:Z299"/>
    <mergeCell ref="O300:T300"/>
    <mergeCell ref="U300:Z300"/>
    <mergeCell ref="O368:T368"/>
    <mergeCell ref="U368:Z368"/>
    <mergeCell ref="O369:T369"/>
    <mergeCell ref="U369:Z369"/>
    <mergeCell ref="O370:T370"/>
    <mergeCell ref="U370:Z370"/>
    <mergeCell ref="O438:T438"/>
    <mergeCell ref="U438:Z438"/>
    <mergeCell ref="O439:T439"/>
    <mergeCell ref="U439:Z439"/>
    <mergeCell ref="O440:T440"/>
    <mergeCell ref="U440:Z440"/>
    <mergeCell ref="O508:T508"/>
    <mergeCell ref="R378:V378"/>
    <mergeCell ref="I459:P459"/>
    <mergeCell ref="Q459:AA459"/>
    <mergeCell ref="I395:P395"/>
    <mergeCell ref="W393:AA393"/>
    <mergeCell ref="A351:W351"/>
    <mergeCell ref="X351:AF351"/>
    <mergeCell ref="A567:D567"/>
    <mergeCell ref="E567:F567"/>
    <mergeCell ref="H567:K567"/>
    <mergeCell ref="L567:M567"/>
    <mergeCell ref="N567:U567"/>
    <mergeCell ref="W567:Z567"/>
    <mergeCell ref="AA567:AD567"/>
    <mergeCell ref="AE567:AF567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8:D568"/>
    <mergeCell ref="AA569:AD569"/>
    <mergeCell ref="AE569:AF569"/>
    <mergeCell ref="G553:I553"/>
    <mergeCell ref="M553:Q553"/>
    <mergeCell ref="A552:D552"/>
    <mergeCell ref="E552:F552"/>
    <mergeCell ref="G552:I552"/>
    <mergeCell ref="AC552:AE552"/>
    <mergeCell ref="X553:AB553"/>
    <mergeCell ref="AC553:AE553"/>
    <mergeCell ref="B563:C563"/>
    <mergeCell ref="D563:AB563"/>
    <mergeCell ref="AC563:AE563"/>
    <mergeCell ref="A565:D565"/>
    <mergeCell ref="E565:F565"/>
    <mergeCell ref="H565:K565"/>
    <mergeCell ref="L565:M565"/>
    <mergeCell ref="N565:U565"/>
    <mergeCell ref="V565:Z565"/>
    <mergeCell ref="AA565:AD565"/>
    <mergeCell ref="G554:I554"/>
    <mergeCell ref="M554:Q554"/>
    <mergeCell ref="X554:AB554"/>
    <mergeCell ref="AC554:AE554"/>
    <mergeCell ref="A555:D555"/>
    <mergeCell ref="E555:F555"/>
    <mergeCell ref="G555:I555"/>
    <mergeCell ref="M555:Q555"/>
    <mergeCell ref="X555:AB555"/>
    <mergeCell ref="AC555:AE555"/>
    <mergeCell ref="AE565:AF565"/>
    <mergeCell ref="E17:F17"/>
    <mergeCell ref="G17:J17"/>
    <mergeCell ref="K17:N17"/>
    <mergeCell ref="AA17:AF17"/>
    <mergeCell ref="W13:Z13"/>
    <mergeCell ref="AA19:AF19"/>
    <mergeCell ref="A18:D18"/>
    <mergeCell ref="E18:F18"/>
    <mergeCell ref="G18:J18"/>
    <mergeCell ref="K18:N18"/>
    <mergeCell ref="AA18:AF18"/>
    <mergeCell ref="A17:D17"/>
    <mergeCell ref="J27:L27"/>
    <mergeCell ref="M27:Q27"/>
    <mergeCell ref="R27:V27"/>
    <mergeCell ref="W27:AF27"/>
    <mergeCell ref="A23:D23"/>
    <mergeCell ref="E23:F23"/>
    <mergeCell ref="G23:J23"/>
    <mergeCell ref="K23:N23"/>
    <mergeCell ref="O23:Z23"/>
    <mergeCell ref="AA23:AF23"/>
    <mergeCell ref="A22:D22"/>
    <mergeCell ref="O17:T17"/>
    <mergeCell ref="U17:Z17"/>
    <mergeCell ref="O18:T18"/>
    <mergeCell ref="U18:Z18"/>
    <mergeCell ref="AA12:AD12"/>
    <mergeCell ref="AE12:AF12"/>
    <mergeCell ref="A11:D11"/>
    <mergeCell ref="E11:F11"/>
    <mergeCell ref="H11:K11"/>
    <mergeCell ref="L11:M11"/>
    <mergeCell ref="N11:U11"/>
    <mergeCell ref="W11:Z11"/>
    <mergeCell ref="A19:D19"/>
    <mergeCell ref="E19:F19"/>
    <mergeCell ref="G19:J19"/>
    <mergeCell ref="AA13:AD13"/>
    <mergeCell ref="A39:D39"/>
    <mergeCell ref="E39:F39"/>
    <mergeCell ref="G39:H39"/>
    <mergeCell ref="AE6:AF6"/>
    <mergeCell ref="AA11:AD11"/>
    <mergeCell ref="AE11:AF11"/>
    <mergeCell ref="A12:D12"/>
    <mergeCell ref="E12:F12"/>
    <mergeCell ref="H12:K12"/>
    <mergeCell ref="L12:M12"/>
    <mergeCell ref="N12:U12"/>
    <mergeCell ref="W12:Z12"/>
    <mergeCell ref="AA9:AD9"/>
    <mergeCell ref="AE9:AF9"/>
    <mergeCell ref="A10:D10"/>
    <mergeCell ref="E10:F10"/>
    <mergeCell ref="H10:K10"/>
    <mergeCell ref="L10:M10"/>
    <mergeCell ref="E27:F27"/>
    <mergeCell ref="G27:I27"/>
    <mergeCell ref="B2:C2"/>
    <mergeCell ref="D2:AB2"/>
    <mergeCell ref="AC2:AE2"/>
    <mergeCell ref="A4:D4"/>
    <mergeCell ref="E4:F4"/>
    <mergeCell ref="H4:K4"/>
    <mergeCell ref="L4:M4"/>
    <mergeCell ref="N4:U4"/>
    <mergeCell ref="AA7:AD7"/>
    <mergeCell ref="AE7:AF7"/>
    <mergeCell ref="A7:D7"/>
    <mergeCell ref="E7:F7"/>
    <mergeCell ref="H7:K7"/>
    <mergeCell ref="L7:M7"/>
    <mergeCell ref="N7:U7"/>
    <mergeCell ref="W7:Z7"/>
    <mergeCell ref="AE5:AF5"/>
    <mergeCell ref="A6:D6"/>
    <mergeCell ref="E6:F6"/>
    <mergeCell ref="H6:K6"/>
    <mergeCell ref="L6:M6"/>
    <mergeCell ref="N6:U6"/>
    <mergeCell ref="W6:Z6"/>
    <mergeCell ref="AA6:AD6"/>
    <mergeCell ref="V4:Z4"/>
    <mergeCell ref="AA4:AD4"/>
    <mergeCell ref="AE4:AF4"/>
    <mergeCell ref="A5:D5"/>
    <mergeCell ref="E5:F5"/>
    <mergeCell ref="H5:K5"/>
    <mergeCell ref="L5:M5"/>
    <mergeCell ref="N5:U5"/>
    <mergeCell ref="W5:Z5"/>
    <mergeCell ref="AA5:AD5"/>
    <mergeCell ref="W9:Z9"/>
    <mergeCell ref="A8:D8"/>
    <mergeCell ref="E8:F8"/>
    <mergeCell ref="H8:K8"/>
    <mergeCell ref="L8:M8"/>
    <mergeCell ref="N8:U8"/>
    <mergeCell ref="W8:Z8"/>
    <mergeCell ref="AA8:AD8"/>
    <mergeCell ref="AE8:AF8"/>
    <mergeCell ref="A20:D20"/>
    <mergeCell ref="E20:F20"/>
    <mergeCell ref="G20:J20"/>
    <mergeCell ref="K20:N20"/>
    <mergeCell ref="O20:Z20"/>
    <mergeCell ref="AA20:AF20"/>
    <mergeCell ref="U16:Z16"/>
    <mergeCell ref="O16:T16"/>
    <mergeCell ref="AE13:AF13"/>
    <mergeCell ref="A14:V14"/>
    <mergeCell ref="W14:AF14"/>
    <mergeCell ref="A16:D16"/>
    <mergeCell ref="E16:F16"/>
    <mergeCell ref="G16:J16"/>
    <mergeCell ref="K16:N16"/>
    <mergeCell ref="AA16:AF16"/>
    <mergeCell ref="A13:D13"/>
    <mergeCell ref="E13:F13"/>
    <mergeCell ref="H13:K13"/>
    <mergeCell ref="L13:M13"/>
    <mergeCell ref="N13:U13"/>
    <mergeCell ref="G38:H38"/>
    <mergeCell ref="I38:P38"/>
    <mergeCell ref="Q38:AA38"/>
    <mergeCell ref="AB38:AF38"/>
    <mergeCell ref="A32:V32"/>
    <mergeCell ref="W32:AF32"/>
    <mergeCell ref="A34:M34"/>
    <mergeCell ref="N34:AF34"/>
    <mergeCell ref="A35:M35"/>
    <mergeCell ref="N35:AF35"/>
    <mergeCell ref="A21:D21"/>
    <mergeCell ref="E21:F21"/>
    <mergeCell ref="G21:J21"/>
    <mergeCell ref="K21:N21"/>
    <mergeCell ref="O21:Z21"/>
    <mergeCell ref="AA21:AF21"/>
    <mergeCell ref="A24:D24"/>
    <mergeCell ref="E24:F24"/>
    <mergeCell ref="G24:J24"/>
    <mergeCell ref="K24:N24"/>
    <mergeCell ref="E31:F31"/>
    <mergeCell ref="G31:I31"/>
    <mergeCell ref="J31:L31"/>
    <mergeCell ref="M31:Q31"/>
    <mergeCell ref="R31:V31"/>
    <mergeCell ref="E22:F22"/>
    <mergeCell ref="I42:P42"/>
    <mergeCell ref="W42:AA42"/>
    <mergeCell ref="K19:N19"/>
    <mergeCell ref="O19:Z19"/>
    <mergeCell ref="N10:U10"/>
    <mergeCell ref="W10:Z10"/>
    <mergeCell ref="AA10:AD10"/>
    <mergeCell ref="AE10:AF10"/>
    <mergeCell ref="A9:D9"/>
    <mergeCell ref="E9:F9"/>
    <mergeCell ref="H9:K9"/>
    <mergeCell ref="L9:M9"/>
    <mergeCell ref="N9:U9"/>
    <mergeCell ref="AE31:AF31"/>
    <mergeCell ref="E29:F29"/>
    <mergeCell ref="G29:I29"/>
    <mergeCell ref="J29:L29"/>
    <mergeCell ref="M29:Q29"/>
    <mergeCell ref="R29:V29"/>
    <mergeCell ref="AE29:AF29"/>
    <mergeCell ref="E30:F30"/>
    <mergeCell ref="G30:I30"/>
    <mergeCell ref="J30:L30"/>
    <mergeCell ref="AE30:AF30"/>
    <mergeCell ref="A36:M36"/>
    <mergeCell ref="N36:AF36"/>
    <mergeCell ref="A38:D38"/>
    <mergeCell ref="G22:J22"/>
    <mergeCell ref="K22:N22"/>
    <mergeCell ref="O22:Z22"/>
    <mergeCell ref="AA22:AF22"/>
    <mergeCell ref="E38:F38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A46:D46"/>
    <mergeCell ref="E46:F46"/>
    <mergeCell ref="G46:H46"/>
    <mergeCell ref="I46:P46"/>
    <mergeCell ref="O24:Z24"/>
    <mergeCell ref="AA24:AF24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40:F40"/>
    <mergeCell ref="G40:H40"/>
    <mergeCell ref="I40:P40"/>
    <mergeCell ref="W40:AA40"/>
    <mergeCell ref="A45:D45"/>
    <mergeCell ref="E45:F45"/>
    <mergeCell ref="G45:H45"/>
    <mergeCell ref="I45:P45"/>
    <mergeCell ref="W45:AA45"/>
    <mergeCell ref="A41:D41"/>
    <mergeCell ref="E41:F41"/>
    <mergeCell ref="G41:H41"/>
    <mergeCell ref="I41:P41"/>
    <mergeCell ref="W41:AA41"/>
    <mergeCell ref="A42:D42"/>
    <mergeCell ref="E42:F42"/>
    <mergeCell ref="G42:H42"/>
    <mergeCell ref="I39:P39"/>
    <mergeCell ref="W39:AA39"/>
    <mergeCell ref="A40:D40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W46:AA46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A63:D63"/>
    <mergeCell ref="E63:F63"/>
    <mergeCell ref="G63:I63"/>
    <mergeCell ref="M63:Q63"/>
    <mergeCell ref="X63:AB63"/>
    <mergeCell ref="AC63:AE63"/>
    <mergeCell ref="A62:D62"/>
    <mergeCell ref="E62:F62"/>
    <mergeCell ref="G62:I62"/>
    <mergeCell ref="M62:Q62"/>
    <mergeCell ref="X62:AB62"/>
    <mergeCell ref="AC62:AE62"/>
    <mergeCell ref="B72:C72"/>
    <mergeCell ref="D72:AB72"/>
    <mergeCell ref="AC72:AE72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74:D74"/>
    <mergeCell ref="E74:F74"/>
    <mergeCell ref="H74:K74"/>
    <mergeCell ref="L74:M74"/>
    <mergeCell ref="N74:U74"/>
    <mergeCell ref="V74:Z74"/>
    <mergeCell ref="AA74:AD74"/>
    <mergeCell ref="AE74:AF74"/>
    <mergeCell ref="A66:V66"/>
    <mergeCell ref="W66:AF66"/>
    <mergeCell ref="A68:W68"/>
    <mergeCell ref="X68:AF68"/>
    <mergeCell ref="A69:T69"/>
    <mergeCell ref="U69:W69"/>
    <mergeCell ref="X69:AF69"/>
    <mergeCell ref="A70:W70"/>
    <mergeCell ref="X70:AF70"/>
    <mergeCell ref="A77:D77"/>
    <mergeCell ref="E77:F77"/>
    <mergeCell ref="H77:K77"/>
    <mergeCell ref="L77:M77"/>
    <mergeCell ref="N77:U77"/>
    <mergeCell ref="W77:Z77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5:D75"/>
    <mergeCell ref="E75:F75"/>
    <mergeCell ref="H75:K75"/>
    <mergeCell ref="L75:M75"/>
    <mergeCell ref="N75:U75"/>
    <mergeCell ref="W75:Z75"/>
    <mergeCell ref="AA75:AD75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A81:D81"/>
    <mergeCell ref="E81:F81"/>
    <mergeCell ref="H81:K81"/>
    <mergeCell ref="L81:M81"/>
    <mergeCell ref="N81:U81"/>
    <mergeCell ref="W81:Z81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79:D79"/>
    <mergeCell ref="E79:F79"/>
    <mergeCell ref="H79:K79"/>
    <mergeCell ref="L79:M79"/>
    <mergeCell ref="N79:U79"/>
    <mergeCell ref="W79:Z79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86:D86"/>
    <mergeCell ref="E86:F86"/>
    <mergeCell ref="G86:J86"/>
    <mergeCell ref="K86:N86"/>
    <mergeCell ref="AA86:AF86"/>
    <mergeCell ref="A87:D87"/>
    <mergeCell ref="E87:F87"/>
    <mergeCell ref="G87:J87"/>
    <mergeCell ref="K87:N87"/>
    <mergeCell ref="AA87:AF87"/>
    <mergeCell ref="O86:T86"/>
    <mergeCell ref="U86:Z86"/>
    <mergeCell ref="A83:D83"/>
    <mergeCell ref="E83:F83"/>
    <mergeCell ref="H83:K83"/>
    <mergeCell ref="L83:M83"/>
    <mergeCell ref="N83:U83"/>
    <mergeCell ref="W83:Z83"/>
    <mergeCell ref="AA83:AD83"/>
    <mergeCell ref="AE83:AF83"/>
    <mergeCell ref="A84:V84"/>
    <mergeCell ref="W84:AF84"/>
    <mergeCell ref="O87:T87"/>
    <mergeCell ref="U87:Z87"/>
    <mergeCell ref="A90:D90"/>
    <mergeCell ref="E90:F90"/>
    <mergeCell ref="G90:J90"/>
    <mergeCell ref="K90:N90"/>
    <mergeCell ref="O90:Z90"/>
    <mergeCell ref="AA90:AF90"/>
    <mergeCell ref="A91:D91"/>
    <mergeCell ref="E91:F91"/>
    <mergeCell ref="G91:J91"/>
    <mergeCell ref="K91:N91"/>
    <mergeCell ref="O91:Z91"/>
    <mergeCell ref="AA91:AF91"/>
    <mergeCell ref="A88:D88"/>
    <mergeCell ref="E88:F88"/>
    <mergeCell ref="G88:J88"/>
    <mergeCell ref="K88:N88"/>
    <mergeCell ref="AA88:AF88"/>
    <mergeCell ref="A89:D89"/>
    <mergeCell ref="E89:F89"/>
    <mergeCell ref="G89:J89"/>
    <mergeCell ref="K89:N89"/>
    <mergeCell ref="O89:Z89"/>
    <mergeCell ref="AA89:AF89"/>
    <mergeCell ref="O88:T88"/>
    <mergeCell ref="U88:Z88"/>
    <mergeCell ref="A94:D94"/>
    <mergeCell ref="E94:F94"/>
    <mergeCell ref="G94:J94"/>
    <mergeCell ref="K94:N94"/>
    <mergeCell ref="O94:Z94"/>
    <mergeCell ref="AA94:AF94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2:D92"/>
    <mergeCell ref="E92:F92"/>
    <mergeCell ref="G92:J92"/>
    <mergeCell ref="K92:N92"/>
    <mergeCell ref="O92:Z92"/>
    <mergeCell ref="AA92:AF92"/>
    <mergeCell ref="A93:D93"/>
    <mergeCell ref="E93:F93"/>
    <mergeCell ref="G93:J93"/>
    <mergeCell ref="K93:N93"/>
    <mergeCell ref="O93:Z93"/>
    <mergeCell ref="AA93:AF93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E98:F98"/>
    <mergeCell ref="G98:I98"/>
    <mergeCell ref="J98:L98"/>
    <mergeCell ref="M98:Q98"/>
    <mergeCell ref="R98:V98"/>
    <mergeCell ref="AE98:AF98"/>
    <mergeCell ref="E99:F99"/>
    <mergeCell ref="G99:I99"/>
    <mergeCell ref="J99:L99"/>
    <mergeCell ref="M99:Q99"/>
    <mergeCell ref="R99:V99"/>
    <mergeCell ref="AE99:AF99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2:V102"/>
    <mergeCell ref="W102:AF102"/>
    <mergeCell ref="A104:M104"/>
    <mergeCell ref="N104:AF104"/>
    <mergeCell ref="A105:M105"/>
    <mergeCell ref="N105:AF105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23:D123"/>
    <mergeCell ref="E123:F123"/>
    <mergeCell ref="G123:H123"/>
    <mergeCell ref="I123:P123"/>
    <mergeCell ref="W123:AA123"/>
    <mergeCell ref="A124:D124"/>
    <mergeCell ref="E124:F124"/>
    <mergeCell ref="G124:H124"/>
    <mergeCell ref="I124:P124"/>
    <mergeCell ref="W124:AA124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22:D122"/>
    <mergeCell ref="E122:F122"/>
    <mergeCell ref="G122:H122"/>
    <mergeCell ref="I122:P122"/>
    <mergeCell ref="W122:AA122"/>
    <mergeCell ref="A127:D127"/>
    <mergeCell ref="E127:F127"/>
    <mergeCell ref="G127:H127"/>
    <mergeCell ref="I127:P127"/>
    <mergeCell ref="W127:AA127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125:D125"/>
    <mergeCell ref="E125:F125"/>
    <mergeCell ref="G125:H125"/>
    <mergeCell ref="I125:P125"/>
    <mergeCell ref="W125:AA125"/>
    <mergeCell ref="A126:D126"/>
    <mergeCell ref="E126:F126"/>
    <mergeCell ref="G126:H126"/>
    <mergeCell ref="I126:P126"/>
    <mergeCell ref="W126:AA126"/>
    <mergeCell ref="A133:D133"/>
    <mergeCell ref="E133:F133"/>
    <mergeCell ref="G133:I133"/>
    <mergeCell ref="M133:Q133"/>
    <mergeCell ref="X133:AB133"/>
    <mergeCell ref="AC133:AE133"/>
    <mergeCell ref="A134:D134"/>
    <mergeCell ref="E134:F134"/>
    <mergeCell ref="G134:I134"/>
    <mergeCell ref="M134:Q134"/>
    <mergeCell ref="X134:AB134"/>
    <mergeCell ref="AC134:AE134"/>
    <mergeCell ref="A131:D131"/>
    <mergeCell ref="E131:F131"/>
    <mergeCell ref="G131:I131"/>
    <mergeCell ref="M131:Q131"/>
    <mergeCell ref="X131:AB131"/>
    <mergeCell ref="AC131:AE131"/>
    <mergeCell ref="A132:D132"/>
    <mergeCell ref="E132:F132"/>
    <mergeCell ref="G132:I132"/>
    <mergeCell ref="M132:Q132"/>
    <mergeCell ref="X132:AB132"/>
    <mergeCell ref="AC132:AE132"/>
    <mergeCell ref="A139:T139"/>
    <mergeCell ref="U139:W139"/>
    <mergeCell ref="X139:AF139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V144:Z144"/>
    <mergeCell ref="AA144:AD144"/>
    <mergeCell ref="AE144:AF144"/>
    <mergeCell ref="A135:D135"/>
    <mergeCell ref="E135:F135"/>
    <mergeCell ref="G135:I135"/>
    <mergeCell ref="M135:Q135"/>
    <mergeCell ref="X135:AB135"/>
    <mergeCell ref="AC135:AE135"/>
    <mergeCell ref="A136:V136"/>
    <mergeCell ref="W136:AF136"/>
    <mergeCell ref="A138:W138"/>
    <mergeCell ref="X138:AF138"/>
    <mergeCell ref="A147:D147"/>
    <mergeCell ref="E147:F147"/>
    <mergeCell ref="H147:K147"/>
    <mergeCell ref="L147:M147"/>
    <mergeCell ref="N147:U147"/>
    <mergeCell ref="W147:Z147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5:D145"/>
    <mergeCell ref="E145:F145"/>
    <mergeCell ref="H145:K145"/>
    <mergeCell ref="L145:M145"/>
    <mergeCell ref="N145:U145"/>
    <mergeCell ref="W145:Z145"/>
    <mergeCell ref="AA145:AD145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A151:D151"/>
    <mergeCell ref="E151:F151"/>
    <mergeCell ref="H151:K151"/>
    <mergeCell ref="L151:M151"/>
    <mergeCell ref="N151:U151"/>
    <mergeCell ref="W151:Z151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49:D149"/>
    <mergeCell ref="E149:F149"/>
    <mergeCell ref="H149:K149"/>
    <mergeCell ref="L149:M149"/>
    <mergeCell ref="N149:U149"/>
    <mergeCell ref="W149:Z149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56:D156"/>
    <mergeCell ref="E156:F156"/>
    <mergeCell ref="G156:J156"/>
    <mergeCell ref="K156:N156"/>
    <mergeCell ref="AA156:AF156"/>
    <mergeCell ref="A157:D157"/>
    <mergeCell ref="E157:F157"/>
    <mergeCell ref="G157:J157"/>
    <mergeCell ref="K157:N157"/>
    <mergeCell ref="AA157:AF157"/>
    <mergeCell ref="O156:T156"/>
    <mergeCell ref="U156:Z156"/>
    <mergeCell ref="A153:D153"/>
    <mergeCell ref="E153:F153"/>
    <mergeCell ref="H153:K153"/>
    <mergeCell ref="L153:M153"/>
    <mergeCell ref="N153:U153"/>
    <mergeCell ref="W153:Z153"/>
    <mergeCell ref="AA153:AD153"/>
    <mergeCell ref="AE153:AF153"/>
    <mergeCell ref="A154:V154"/>
    <mergeCell ref="W154:AF154"/>
    <mergeCell ref="O157:T157"/>
    <mergeCell ref="U157:Z157"/>
    <mergeCell ref="A160:D160"/>
    <mergeCell ref="E160:F160"/>
    <mergeCell ref="G160:J160"/>
    <mergeCell ref="K160:N160"/>
    <mergeCell ref="O160:Z160"/>
    <mergeCell ref="AA160:AF160"/>
    <mergeCell ref="A161:D161"/>
    <mergeCell ref="E161:F161"/>
    <mergeCell ref="G161:J161"/>
    <mergeCell ref="K161:N161"/>
    <mergeCell ref="O161:Z161"/>
    <mergeCell ref="AA161:AF161"/>
    <mergeCell ref="A158:D158"/>
    <mergeCell ref="E158:F158"/>
    <mergeCell ref="G158:J158"/>
    <mergeCell ref="K158:N158"/>
    <mergeCell ref="AA158:AF158"/>
    <mergeCell ref="A159:D159"/>
    <mergeCell ref="E159:F159"/>
    <mergeCell ref="G159:J159"/>
    <mergeCell ref="K159:N159"/>
    <mergeCell ref="O159:Z159"/>
    <mergeCell ref="AA159:AF159"/>
    <mergeCell ref="O158:T158"/>
    <mergeCell ref="U158:Z158"/>
    <mergeCell ref="A164:D164"/>
    <mergeCell ref="E164:F164"/>
    <mergeCell ref="G164:J164"/>
    <mergeCell ref="K164:N164"/>
    <mergeCell ref="O164:Z164"/>
    <mergeCell ref="AA164:AF164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2:D162"/>
    <mergeCell ref="E162:F162"/>
    <mergeCell ref="G162:J162"/>
    <mergeCell ref="K162:N162"/>
    <mergeCell ref="O162:Z162"/>
    <mergeCell ref="AA162:AF162"/>
    <mergeCell ref="A163:D163"/>
    <mergeCell ref="E163:F163"/>
    <mergeCell ref="G163:J163"/>
    <mergeCell ref="K163:N163"/>
    <mergeCell ref="O163:Z163"/>
    <mergeCell ref="AA163:AF163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8:F168"/>
    <mergeCell ref="G168:I168"/>
    <mergeCell ref="J168:L168"/>
    <mergeCell ref="M168:Q168"/>
    <mergeCell ref="R168:V168"/>
    <mergeCell ref="AE168:AF168"/>
    <mergeCell ref="E169:F169"/>
    <mergeCell ref="G169:I169"/>
    <mergeCell ref="J169:L169"/>
    <mergeCell ref="M169:Q169"/>
    <mergeCell ref="R169:V169"/>
    <mergeCell ref="AE169:AF169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72:V172"/>
    <mergeCell ref="W172:AF172"/>
    <mergeCell ref="A174:M174"/>
    <mergeCell ref="N174:AF174"/>
    <mergeCell ref="A175:M175"/>
    <mergeCell ref="N175:AF175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93:D193"/>
    <mergeCell ref="E193:F193"/>
    <mergeCell ref="G193:H193"/>
    <mergeCell ref="I193:P193"/>
    <mergeCell ref="W193:AA193"/>
    <mergeCell ref="A194:D194"/>
    <mergeCell ref="E194:F194"/>
    <mergeCell ref="G194:H194"/>
    <mergeCell ref="I194:P194"/>
    <mergeCell ref="W194:AA194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92:D192"/>
    <mergeCell ref="E192:F192"/>
    <mergeCell ref="G192:H192"/>
    <mergeCell ref="I192:P192"/>
    <mergeCell ref="W192:AA192"/>
    <mergeCell ref="A197:D197"/>
    <mergeCell ref="E197:F197"/>
    <mergeCell ref="G197:H197"/>
    <mergeCell ref="I197:P197"/>
    <mergeCell ref="W197:AA197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5:D195"/>
    <mergeCell ref="E195:F195"/>
    <mergeCell ref="G195:H195"/>
    <mergeCell ref="I195:P195"/>
    <mergeCell ref="W195:AA195"/>
    <mergeCell ref="A196:D196"/>
    <mergeCell ref="E196:F196"/>
    <mergeCell ref="G196:H196"/>
    <mergeCell ref="I196:P196"/>
    <mergeCell ref="W196:AA196"/>
    <mergeCell ref="A203:D203"/>
    <mergeCell ref="E203:F203"/>
    <mergeCell ref="G203:I203"/>
    <mergeCell ref="M203:Q203"/>
    <mergeCell ref="X203:AB203"/>
    <mergeCell ref="AC203:AE203"/>
    <mergeCell ref="A204:D204"/>
    <mergeCell ref="E204:F204"/>
    <mergeCell ref="G204:I204"/>
    <mergeCell ref="M204:Q204"/>
    <mergeCell ref="X204:AB204"/>
    <mergeCell ref="AC204:AE204"/>
    <mergeCell ref="A201:D201"/>
    <mergeCell ref="E201:F201"/>
    <mergeCell ref="G201:I201"/>
    <mergeCell ref="M201:Q201"/>
    <mergeCell ref="X201:AB201"/>
    <mergeCell ref="AC201:AE201"/>
    <mergeCell ref="A202:D202"/>
    <mergeCell ref="E202:F202"/>
    <mergeCell ref="G202:I202"/>
    <mergeCell ref="M202:Q202"/>
    <mergeCell ref="X202:AB202"/>
    <mergeCell ref="AC202:AE202"/>
    <mergeCell ref="A209:T209"/>
    <mergeCell ref="U209:W209"/>
    <mergeCell ref="X209:AF209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V214:Z214"/>
    <mergeCell ref="AA214:AD214"/>
    <mergeCell ref="AE214:AF214"/>
    <mergeCell ref="A205:D205"/>
    <mergeCell ref="E205:F205"/>
    <mergeCell ref="G205:I205"/>
    <mergeCell ref="M205:Q205"/>
    <mergeCell ref="X205:AB205"/>
    <mergeCell ref="AC205:AE205"/>
    <mergeCell ref="A206:V206"/>
    <mergeCell ref="W206:AF206"/>
    <mergeCell ref="A208:W208"/>
    <mergeCell ref="X208:AF208"/>
    <mergeCell ref="A217:D217"/>
    <mergeCell ref="E217:F217"/>
    <mergeCell ref="H217:K217"/>
    <mergeCell ref="L217:M217"/>
    <mergeCell ref="N217:U217"/>
    <mergeCell ref="W217:Z217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5:D215"/>
    <mergeCell ref="E215:F215"/>
    <mergeCell ref="H215:K215"/>
    <mergeCell ref="L215:M215"/>
    <mergeCell ref="N215:U215"/>
    <mergeCell ref="W215:Z215"/>
    <mergeCell ref="AA215:AD215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21:D221"/>
    <mergeCell ref="E221:F221"/>
    <mergeCell ref="H221:K221"/>
    <mergeCell ref="L221:M221"/>
    <mergeCell ref="N221:U221"/>
    <mergeCell ref="W221:Z221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19:D219"/>
    <mergeCell ref="E219:F219"/>
    <mergeCell ref="H219:K219"/>
    <mergeCell ref="L219:M219"/>
    <mergeCell ref="N219:U219"/>
    <mergeCell ref="W219:Z219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26:D226"/>
    <mergeCell ref="E226:F226"/>
    <mergeCell ref="G226:J226"/>
    <mergeCell ref="K226:N226"/>
    <mergeCell ref="AA226:AF226"/>
    <mergeCell ref="A227:D227"/>
    <mergeCell ref="E227:F227"/>
    <mergeCell ref="G227:J227"/>
    <mergeCell ref="K227:N227"/>
    <mergeCell ref="AA227:AF227"/>
    <mergeCell ref="O226:T226"/>
    <mergeCell ref="U226:Z226"/>
    <mergeCell ref="A223:D223"/>
    <mergeCell ref="E223:F223"/>
    <mergeCell ref="H223:K223"/>
    <mergeCell ref="L223:M223"/>
    <mergeCell ref="N223:U223"/>
    <mergeCell ref="W223:Z223"/>
    <mergeCell ref="AA223:AD223"/>
    <mergeCell ref="AE223:AF223"/>
    <mergeCell ref="A224:V224"/>
    <mergeCell ref="W224:AF224"/>
    <mergeCell ref="O227:T227"/>
    <mergeCell ref="U227:Z227"/>
    <mergeCell ref="A230:D230"/>
    <mergeCell ref="E230:F230"/>
    <mergeCell ref="G230:J230"/>
    <mergeCell ref="K230:N230"/>
    <mergeCell ref="O230:Z230"/>
    <mergeCell ref="AA230:AF230"/>
    <mergeCell ref="A231:D231"/>
    <mergeCell ref="E231:F231"/>
    <mergeCell ref="G231:J231"/>
    <mergeCell ref="K231:N231"/>
    <mergeCell ref="O231:Z231"/>
    <mergeCell ref="AA231:AF231"/>
    <mergeCell ref="A228:D228"/>
    <mergeCell ref="E228:F228"/>
    <mergeCell ref="G228:J228"/>
    <mergeCell ref="K228:N228"/>
    <mergeCell ref="AA228:AF228"/>
    <mergeCell ref="A229:D229"/>
    <mergeCell ref="E229:F229"/>
    <mergeCell ref="G229:J229"/>
    <mergeCell ref="K229:N229"/>
    <mergeCell ref="O229:Z229"/>
    <mergeCell ref="AA229:AF229"/>
    <mergeCell ref="O228:T228"/>
    <mergeCell ref="U228:Z228"/>
    <mergeCell ref="A234:D234"/>
    <mergeCell ref="E234:F234"/>
    <mergeCell ref="G234:J234"/>
    <mergeCell ref="K234:N234"/>
    <mergeCell ref="O234:Z234"/>
    <mergeCell ref="AA234:AF234"/>
    <mergeCell ref="A235:V235"/>
    <mergeCell ref="W235:AF235"/>
    <mergeCell ref="A237:D237"/>
    <mergeCell ref="E237:F237"/>
    <mergeCell ref="G237:I237"/>
    <mergeCell ref="J237:L237"/>
    <mergeCell ref="M237:Q237"/>
    <mergeCell ref="R237:V237"/>
    <mergeCell ref="W237:AF237"/>
    <mergeCell ref="A232:D232"/>
    <mergeCell ref="E232:F232"/>
    <mergeCell ref="G232:J232"/>
    <mergeCell ref="K232:N232"/>
    <mergeCell ref="O232:Z232"/>
    <mergeCell ref="AA232:AF232"/>
    <mergeCell ref="A233:D233"/>
    <mergeCell ref="E233:F233"/>
    <mergeCell ref="G233:J233"/>
    <mergeCell ref="K233:N233"/>
    <mergeCell ref="O233:Z233"/>
    <mergeCell ref="AA233:AF233"/>
    <mergeCell ref="E240:F240"/>
    <mergeCell ref="G240:I240"/>
    <mergeCell ref="J240:L240"/>
    <mergeCell ref="AE240:AF240"/>
    <mergeCell ref="E241:F241"/>
    <mergeCell ref="G241:I241"/>
    <mergeCell ref="J241:L241"/>
    <mergeCell ref="M241:Q241"/>
    <mergeCell ref="R241:V241"/>
    <mergeCell ref="AE241:AF241"/>
    <mergeCell ref="E238:F238"/>
    <mergeCell ref="G238:I238"/>
    <mergeCell ref="J238:L238"/>
    <mergeCell ref="M238:Q238"/>
    <mergeCell ref="R238:V238"/>
    <mergeCell ref="AE238:AF238"/>
    <mergeCell ref="E239:F239"/>
    <mergeCell ref="G239:I239"/>
    <mergeCell ref="J239:L239"/>
    <mergeCell ref="M239:Q239"/>
    <mergeCell ref="R239:V239"/>
    <mergeCell ref="AE239:AF239"/>
    <mergeCell ref="A249:D249"/>
    <mergeCell ref="E249:F249"/>
    <mergeCell ref="G249:H249"/>
    <mergeCell ref="I249:P249"/>
    <mergeCell ref="W249:AA249"/>
    <mergeCell ref="A250:D250"/>
    <mergeCell ref="E250:F250"/>
    <mergeCell ref="G250:H250"/>
    <mergeCell ref="I250:P250"/>
    <mergeCell ref="W250:AA250"/>
    <mergeCell ref="A242:V242"/>
    <mergeCell ref="W242:AF242"/>
    <mergeCell ref="A244:M244"/>
    <mergeCell ref="N244:AF244"/>
    <mergeCell ref="A245:M245"/>
    <mergeCell ref="N245:AF245"/>
    <mergeCell ref="A246:M246"/>
    <mergeCell ref="N246:AF246"/>
    <mergeCell ref="A248:D248"/>
    <mergeCell ref="E248:F248"/>
    <mergeCell ref="G248:H248"/>
    <mergeCell ref="I248:P248"/>
    <mergeCell ref="Q248:AA248"/>
    <mergeCell ref="AB248:AF248"/>
    <mergeCell ref="A253:D253"/>
    <mergeCell ref="E253:F253"/>
    <mergeCell ref="G253:H253"/>
    <mergeCell ref="I253:P253"/>
    <mergeCell ref="W253:AA253"/>
    <mergeCell ref="A254:D254"/>
    <mergeCell ref="E254:F254"/>
    <mergeCell ref="G254:H254"/>
    <mergeCell ref="I254:P254"/>
    <mergeCell ref="W254:AA254"/>
    <mergeCell ref="A251:D251"/>
    <mergeCell ref="E251:F251"/>
    <mergeCell ref="G251:H251"/>
    <mergeCell ref="I251:P251"/>
    <mergeCell ref="W251:AA251"/>
    <mergeCell ref="A252:D252"/>
    <mergeCell ref="E252:F252"/>
    <mergeCell ref="G252:H252"/>
    <mergeCell ref="I252:P252"/>
    <mergeCell ref="W252:AA252"/>
    <mergeCell ref="A257:D257"/>
    <mergeCell ref="E257:F257"/>
    <mergeCell ref="G257:H257"/>
    <mergeCell ref="I257:P257"/>
    <mergeCell ref="W257:AA257"/>
    <mergeCell ref="A258:D258"/>
    <mergeCell ref="E258:F258"/>
    <mergeCell ref="G258:H258"/>
    <mergeCell ref="I258:P258"/>
    <mergeCell ref="W258:AA258"/>
    <mergeCell ref="A255:D255"/>
    <mergeCell ref="E255:F255"/>
    <mergeCell ref="G255:H255"/>
    <mergeCell ref="I255:P255"/>
    <mergeCell ref="W255:AA255"/>
    <mergeCell ref="A256:D256"/>
    <mergeCell ref="E256:F256"/>
    <mergeCell ref="G256:H256"/>
    <mergeCell ref="I256:P256"/>
    <mergeCell ref="W256:AA25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59:V259"/>
    <mergeCell ref="W259:AF259"/>
    <mergeCell ref="A261:D261"/>
    <mergeCell ref="E261:F261"/>
    <mergeCell ref="G261:H261"/>
    <mergeCell ref="I261:P261"/>
    <mergeCell ref="Q261:AA261"/>
    <mergeCell ref="AB261:AF261"/>
    <mergeCell ref="A262:D262"/>
    <mergeCell ref="E262:F262"/>
    <mergeCell ref="G262:H262"/>
    <mergeCell ref="I262:P262"/>
    <mergeCell ref="W262:AA262"/>
    <mergeCell ref="A267:D267"/>
    <mergeCell ref="E267:F267"/>
    <mergeCell ref="G267:H267"/>
    <mergeCell ref="I267:P267"/>
    <mergeCell ref="W267:AA267"/>
    <mergeCell ref="A268:V268"/>
    <mergeCell ref="W268:AF268"/>
    <mergeCell ref="A270:D270"/>
    <mergeCell ref="E270:F270"/>
    <mergeCell ref="G270:I270"/>
    <mergeCell ref="J270:Q270"/>
    <mergeCell ref="R270:AB270"/>
    <mergeCell ref="AC270:AE270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73:D273"/>
    <mergeCell ref="E273:F273"/>
    <mergeCell ref="G273:I273"/>
    <mergeCell ref="M273:Q273"/>
    <mergeCell ref="X273:AB273"/>
    <mergeCell ref="AC273:AE273"/>
    <mergeCell ref="A274:D274"/>
    <mergeCell ref="E274:F274"/>
    <mergeCell ref="G274:I274"/>
    <mergeCell ref="M274:Q274"/>
    <mergeCell ref="X274:AB274"/>
    <mergeCell ref="AC274:AE274"/>
    <mergeCell ref="A271:D271"/>
    <mergeCell ref="E271:F271"/>
    <mergeCell ref="G271:I271"/>
    <mergeCell ref="M271:Q271"/>
    <mergeCell ref="X271:AB271"/>
    <mergeCell ref="AC271:AE271"/>
    <mergeCell ref="A272:D272"/>
    <mergeCell ref="E272:F272"/>
    <mergeCell ref="G272:I272"/>
    <mergeCell ref="M272:Q272"/>
    <mergeCell ref="X272:AB272"/>
    <mergeCell ref="AC272:AE272"/>
    <mergeCell ref="A279:T279"/>
    <mergeCell ref="U279:W279"/>
    <mergeCell ref="X279:AF279"/>
    <mergeCell ref="A280:W280"/>
    <mergeCell ref="X280:AF280"/>
    <mergeCell ref="B282:C282"/>
    <mergeCell ref="D282:AB282"/>
    <mergeCell ref="AC282:AE282"/>
    <mergeCell ref="A284:D284"/>
    <mergeCell ref="E284:F284"/>
    <mergeCell ref="H284:K284"/>
    <mergeCell ref="L284:M284"/>
    <mergeCell ref="N284:U284"/>
    <mergeCell ref="V284:Z284"/>
    <mergeCell ref="AA284:AD284"/>
    <mergeCell ref="AE284:AF284"/>
    <mergeCell ref="A275:D275"/>
    <mergeCell ref="E275:F275"/>
    <mergeCell ref="G275:I275"/>
    <mergeCell ref="M275:Q275"/>
    <mergeCell ref="X275:AB275"/>
    <mergeCell ref="AC275:AE275"/>
    <mergeCell ref="A276:V276"/>
    <mergeCell ref="W276:AF276"/>
    <mergeCell ref="A278:W278"/>
    <mergeCell ref="X278:AF278"/>
    <mergeCell ref="A290:D290"/>
    <mergeCell ref="E290:F290"/>
    <mergeCell ref="H290:K290"/>
    <mergeCell ref="L290:M290"/>
    <mergeCell ref="N290:U290"/>
    <mergeCell ref="W290:Z290"/>
    <mergeCell ref="A285:D285"/>
    <mergeCell ref="E285:F285"/>
    <mergeCell ref="H285:K285"/>
    <mergeCell ref="L285:M285"/>
    <mergeCell ref="N285:U285"/>
    <mergeCell ref="W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A288:D288"/>
    <mergeCell ref="E288:F288"/>
    <mergeCell ref="H288:K288"/>
    <mergeCell ref="L288:M288"/>
    <mergeCell ref="N288:U288"/>
    <mergeCell ref="W288:Z288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A290:AD290"/>
    <mergeCell ref="AE290:AF290"/>
    <mergeCell ref="A294:D294"/>
    <mergeCell ref="E294:F294"/>
    <mergeCell ref="H294:K294"/>
    <mergeCell ref="L294:M294"/>
    <mergeCell ref="N294:U294"/>
    <mergeCell ref="W294:Z294"/>
    <mergeCell ref="AA294:AD294"/>
    <mergeCell ref="AE294:AF294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2:D292"/>
    <mergeCell ref="E292:F292"/>
    <mergeCell ref="H292:K292"/>
    <mergeCell ref="L292:M292"/>
    <mergeCell ref="N292:U292"/>
    <mergeCell ref="W292:Z292"/>
    <mergeCell ref="AA292:AD292"/>
    <mergeCell ref="AE292:AF292"/>
    <mergeCell ref="A298:D298"/>
    <mergeCell ref="E298:F298"/>
    <mergeCell ref="G298:J298"/>
    <mergeCell ref="K298:N298"/>
    <mergeCell ref="AA298:AF298"/>
    <mergeCell ref="O298:T298"/>
    <mergeCell ref="U298:Z298"/>
    <mergeCell ref="A299:D299"/>
    <mergeCell ref="E299:F299"/>
    <mergeCell ref="G299:J299"/>
    <mergeCell ref="K299:N299"/>
    <mergeCell ref="AA299:AF299"/>
    <mergeCell ref="A297:D297"/>
    <mergeCell ref="E297:F297"/>
    <mergeCell ref="G297:J297"/>
    <mergeCell ref="K297:N297"/>
    <mergeCell ref="AA297:AF297"/>
    <mergeCell ref="O297:T297"/>
    <mergeCell ref="U297:Z297"/>
    <mergeCell ref="A295:V295"/>
    <mergeCell ref="W295:AF295"/>
    <mergeCell ref="Q319:AA319"/>
    <mergeCell ref="AB319:AF319"/>
    <mergeCell ref="A302:D302"/>
    <mergeCell ref="E302:F302"/>
    <mergeCell ref="G302:J302"/>
    <mergeCell ref="K302:N302"/>
    <mergeCell ref="O302:Z302"/>
    <mergeCell ref="AA302:AF302"/>
    <mergeCell ref="A303:D303"/>
    <mergeCell ref="E303:F303"/>
    <mergeCell ref="G303:J303"/>
    <mergeCell ref="K303:N303"/>
    <mergeCell ref="O303:Z303"/>
    <mergeCell ref="AA303:AF303"/>
    <mergeCell ref="A300:D300"/>
    <mergeCell ref="E300:F300"/>
    <mergeCell ref="G300:J300"/>
    <mergeCell ref="K300:N300"/>
    <mergeCell ref="AA300:AF300"/>
    <mergeCell ref="A301:D301"/>
    <mergeCell ref="E301:F301"/>
    <mergeCell ref="G301:J301"/>
    <mergeCell ref="K301:N301"/>
    <mergeCell ref="O301:Z301"/>
    <mergeCell ref="AA301:AF301"/>
    <mergeCell ref="E308:F308"/>
    <mergeCell ref="G308:I308"/>
    <mergeCell ref="J308:L308"/>
    <mergeCell ref="M308:Q308"/>
    <mergeCell ref="R308:V308"/>
    <mergeCell ref="E309:F309"/>
    <mergeCell ref="G309:I309"/>
    <mergeCell ref="J309:L309"/>
    <mergeCell ref="M309:Q309"/>
    <mergeCell ref="R309:V309"/>
    <mergeCell ref="AE309:AF309"/>
    <mergeCell ref="A304:D304"/>
    <mergeCell ref="E304:F304"/>
    <mergeCell ref="G304:J304"/>
    <mergeCell ref="K304:N304"/>
    <mergeCell ref="O304:Z304"/>
    <mergeCell ref="AA304:AF304"/>
    <mergeCell ref="A305:D305"/>
    <mergeCell ref="E305:F305"/>
    <mergeCell ref="G305:J305"/>
    <mergeCell ref="K305:N305"/>
    <mergeCell ref="O305:Z305"/>
    <mergeCell ref="AA305:AF305"/>
    <mergeCell ref="A306:V306"/>
    <mergeCell ref="W306:AF306"/>
    <mergeCell ref="A308:D308"/>
    <mergeCell ref="W308:AF308"/>
    <mergeCell ref="E319:F319"/>
    <mergeCell ref="G319:H319"/>
    <mergeCell ref="I319:P319"/>
    <mergeCell ref="A320:D320"/>
    <mergeCell ref="E320:F320"/>
    <mergeCell ref="G320:H320"/>
    <mergeCell ref="I320:P320"/>
    <mergeCell ref="W320:AA320"/>
    <mergeCell ref="A315:M315"/>
    <mergeCell ref="N315:AF315"/>
    <mergeCell ref="A316:M316"/>
    <mergeCell ref="N316:AF316"/>
    <mergeCell ref="E310:F310"/>
    <mergeCell ref="G310:I310"/>
    <mergeCell ref="J310:L310"/>
    <mergeCell ref="AE310:AF310"/>
    <mergeCell ref="E311:F311"/>
    <mergeCell ref="G311:I311"/>
    <mergeCell ref="J311:L311"/>
    <mergeCell ref="AE311:AF311"/>
    <mergeCell ref="M310:Q310"/>
    <mergeCell ref="R310:V310"/>
    <mergeCell ref="E312:F312"/>
    <mergeCell ref="G312:I312"/>
    <mergeCell ref="J312:L312"/>
    <mergeCell ref="M312:Q312"/>
    <mergeCell ref="R312:V312"/>
    <mergeCell ref="AE312:AF312"/>
    <mergeCell ref="A313:V313"/>
    <mergeCell ref="W313:AF313"/>
    <mergeCell ref="A317:M317"/>
    <mergeCell ref="N317:AF317"/>
    <mergeCell ref="A332:D332"/>
    <mergeCell ref="E332:F332"/>
    <mergeCell ref="G332:H332"/>
    <mergeCell ref="I332:P332"/>
    <mergeCell ref="Q332:AA332"/>
    <mergeCell ref="AB332:AF332"/>
    <mergeCell ref="A327:D327"/>
    <mergeCell ref="E327:F327"/>
    <mergeCell ref="G327:H327"/>
    <mergeCell ref="I327:P327"/>
    <mergeCell ref="W327:AA327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30:V330"/>
    <mergeCell ref="W330:AF330"/>
    <mergeCell ref="A319:D319"/>
    <mergeCell ref="A323:D323"/>
    <mergeCell ref="E323:F323"/>
    <mergeCell ref="G323:H323"/>
    <mergeCell ref="I323:P323"/>
    <mergeCell ref="W323:AA323"/>
    <mergeCell ref="A324:D324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A341:D341"/>
    <mergeCell ref="E341:F341"/>
    <mergeCell ref="G341:I341"/>
    <mergeCell ref="AC341:AE341"/>
    <mergeCell ref="A342:D342"/>
    <mergeCell ref="E342:F342"/>
    <mergeCell ref="G342:I342"/>
    <mergeCell ref="M342:Q342"/>
    <mergeCell ref="X342:AB342"/>
    <mergeCell ref="AC342:AE342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A339:V339"/>
    <mergeCell ref="W339:AF339"/>
    <mergeCell ref="J341:Q341"/>
    <mergeCell ref="R341:AB341"/>
    <mergeCell ref="G344:I344"/>
    <mergeCell ref="M344:Q344"/>
    <mergeCell ref="X344:AB344"/>
    <mergeCell ref="AC344:AE344"/>
    <mergeCell ref="X349:AF349"/>
    <mergeCell ref="X350:AF350"/>
    <mergeCell ref="A345:D345"/>
    <mergeCell ref="E345:F345"/>
    <mergeCell ref="G345:I345"/>
    <mergeCell ref="M345:Q345"/>
    <mergeCell ref="X345:AB345"/>
    <mergeCell ref="AC345:AE345"/>
    <mergeCell ref="A346:D346"/>
    <mergeCell ref="E346:F346"/>
    <mergeCell ref="G346:I346"/>
    <mergeCell ref="M346:Q346"/>
    <mergeCell ref="X346:AB346"/>
    <mergeCell ref="AC346:AE346"/>
    <mergeCell ref="A347:V347"/>
    <mergeCell ref="W347:AF347"/>
    <mergeCell ref="A349:W349"/>
    <mergeCell ref="A350:T350"/>
    <mergeCell ref="U350:W350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58:D358"/>
    <mergeCell ref="E358:F358"/>
    <mergeCell ref="H358:K358"/>
    <mergeCell ref="L358:M358"/>
    <mergeCell ref="N358:U358"/>
    <mergeCell ref="W358:Z358"/>
    <mergeCell ref="AA358:AD358"/>
    <mergeCell ref="AE358:AF358"/>
    <mergeCell ref="A355:D355"/>
    <mergeCell ref="E355:F355"/>
    <mergeCell ref="H355:K355"/>
    <mergeCell ref="L355:M355"/>
    <mergeCell ref="N355:U355"/>
    <mergeCell ref="AA355:AD355"/>
    <mergeCell ref="AE355:AF355"/>
    <mergeCell ref="A356:D356"/>
    <mergeCell ref="E356:F356"/>
    <mergeCell ref="H356:K356"/>
    <mergeCell ref="L356:M356"/>
    <mergeCell ref="N356:U356"/>
    <mergeCell ref="W356:Z356"/>
    <mergeCell ref="AA356:AD356"/>
    <mergeCell ref="AE356:AF356"/>
    <mergeCell ref="L361:M361"/>
    <mergeCell ref="N361:U361"/>
    <mergeCell ref="W361:Z361"/>
    <mergeCell ref="AA361:AD361"/>
    <mergeCell ref="AE361:AF361"/>
    <mergeCell ref="A362:D362"/>
    <mergeCell ref="E362:F362"/>
    <mergeCell ref="H362:K362"/>
    <mergeCell ref="L362:M362"/>
    <mergeCell ref="N362:U362"/>
    <mergeCell ref="W362:Z362"/>
    <mergeCell ref="AA362:AD362"/>
    <mergeCell ref="AE362:AF362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60:D360"/>
    <mergeCell ref="E360:F360"/>
    <mergeCell ref="H360:K360"/>
    <mergeCell ref="L360:M360"/>
    <mergeCell ref="N360:U360"/>
    <mergeCell ref="W360:Z360"/>
    <mergeCell ref="AA360:AD360"/>
    <mergeCell ref="AE360:AF360"/>
    <mergeCell ref="A361:D361"/>
    <mergeCell ref="E361:F361"/>
    <mergeCell ref="H361:K361"/>
    <mergeCell ref="A367:D367"/>
    <mergeCell ref="E367:F367"/>
    <mergeCell ref="G367:J367"/>
    <mergeCell ref="K367:N367"/>
    <mergeCell ref="AA367:AF367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4:D364"/>
    <mergeCell ref="E364:F364"/>
    <mergeCell ref="H364:K364"/>
    <mergeCell ref="L364:M364"/>
    <mergeCell ref="N364:U364"/>
    <mergeCell ref="W364:Z364"/>
    <mergeCell ref="AA364:AD364"/>
    <mergeCell ref="AE364:AF364"/>
    <mergeCell ref="A365:V365"/>
    <mergeCell ref="W365:AF365"/>
    <mergeCell ref="O367:T367"/>
    <mergeCell ref="U367:Z367"/>
    <mergeCell ref="G379:I379"/>
    <mergeCell ref="J379:L379"/>
    <mergeCell ref="M379:Q379"/>
    <mergeCell ref="R379:V379"/>
    <mergeCell ref="AE379:AF379"/>
    <mergeCell ref="A378:D378"/>
    <mergeCell ref="A389:D389"/>
    <mergeCell ref="E389:F389"/>
    <mergeCell ref="G389:H389"/>
    <mergeCell ref="I389:P389"/>
    <mergeCell ref="A368:D368"/>
    <mergeCell ref="E368:F368"/>
    <mergeCell ref="G368:J368"/>
    <mergeCell ref="K368:N368"/>
    <mergeCell ref="AA368:AF368"/>
    <mergeCell ref="A369:D369"/>
    <mergeCell ref="E369:F369"/>
    <mergeCell ref="G369:J369"/>
    <mergeCell ref="K369:N369"/>
    <mergeCell ref="AA369:AF369"/>
    <mergeCell ref="A370:D370"/>
    <mergeCell ref="E370:F370"/>
    <mergeCell ref="G370:J370"/>
    <mergeCell ref="K370:N370"/>
    <mergeCell ref="AA370:AF370"/>
    <mergeCell ref="A373:D373"/>
    <mergeCell ref="E373:F373"/>
    <mergeCell ref="G373:J373"/>
    <mergeCell ref="K373:N373"/>
    <mergeCell ref="O373:Z373"/>
    <mergeCell ref="A371:D371"/>
    <mergeCell ref="AA373:AF373"/>
    <mergeCell ref="E371:F371"/>
    <mergeCell ref="G371:J371"/>
    <mergeCell ref="K371:N371"/>
    <mergeCell ref="O371:Z371"/>
    <mergeCell ref="AA371:AF371"/>
    <mergeCell ref="A375:D375"/>
    <mergeCell ref="E375:F375"/>
    <mergeCell ref="G375:J375"/>
    <mergeCell ref="K375:N375"/>
    <mergeCell ref="O375:Z375"/>
    <mergeCell ref="AA375:AF375"/>
    <mergeCell ref="A387:M387"/>
    <mergeCell ref="N387:AF387"/>
    <mergeCell ref="A374:D374"/>
    <mergeCell ref="E374:F374"/>
    <mergeCell ref="G374:J374"/>
    <mergeCell ref="K374:N374"/>
    <mergeCell ref="O374:Z374"/>
    <mergeCell ref="AA374:AF374"/>
    <mergeCell ref="A372:D372"/>
    <mergeCell ref="E372:F372"/>
    <mergeCell ref="G372:J372"/>
    <mergeCell ref="K372:N372"/>
    <mergeCell ref="O372:Z372"/>
    <mergeCell ref="AA372:AF372"/>
    <mergeCell ref="J381:L381"/>
    <mergeCell ref="AE381:AF381"/>
    <mergeCell ref="E378:F378"/>
    <mergeCell ref="G378:I378"/>
    <mergeCell ref="J378:L378"/>
    <mergeCell ref="M378:Q378"/>
    <mergeCell ref="E379:F379"/>
    <mergeCell ref="A393:D393"/>
    <mergeCell ref="E393:F393"/>
    <mergeCell ref="G393:H393"/>
    <mergeCell ref="I393:P393"/>
    <mergeCell ref="A376:V376"/>
    <mergeCell ref="W376:AF376"/>
    <mergeCell ref="A385:M385"/>
    <mergeCell ref="N385:AF385"/>
    <mergeCell ref="A386:M386"/>
    <mergeCell ref="N386:AF386"/>
    <mergeCell ref="E380:F380"/>
    <mergeCell ref="G380:I380"/>
    <mergeCell ref="J380:L380"/>
    <mergeCell ref="AE380:AF380"/>
    <mergeCell ref="E381:F381"/>
    <mergeCell ref="G381:I381"/>
    <mergeCell ref="E394:F394"/>
    <mergeCell ref="G394:H394"/>
    <mergeCell ref="I394:P394"/>
    <mergeCell ref="W394:AA394"/>
    <mergeCell ref="A391:D391"/>
    <mergeCell ref="E391:F391"/>
    <mergeCell ref="G391:H391"/>
    <mergeCell ref="I391:P391"/>
    <mergeCell ref="W391:AA391"/>
    <mergeCell ref="A392:D392"/>
    <mergeCell ref="E392:F392"/>
    <mergeCell ref="G392:H392"/>
    <mergeCell ref="I392:P392"/>
    <mergeCell ref="W392:AA392"/>
    <mergeCell ref="A390:D390"/>
    <mergeCell ref="E390:F390"/>
    <mergeCell ref="A402:D402"/>
    <mergeCell ref="E402:F402"/>
    <mergeCell ref="G402:H402"/>
    <mergeCell ref="I402:P402"/>
    <mergeCell ref="A397:D397"/>
    <mergeCell ref="E397:F397"/>
    <mergeCell ref="G397:H397"/>
    <mergeCell ref="I397:P397"/>
    <mergeCell ref="W397:AA397"/>
    <mergeCell ref="A398:D398"/>
    <mergeCell ref="E398:F398"/>
    <mergeCell ref="G398:H398"/>
    <mergeCell ref="I398:P398"/>
    <mergeCell ref="W398:AA398"/>
    <mergeCell ref="A400:V400"/>
    <mergeCell ref="W400:AF400"/>
    <mergeCell ref="Q402:AA402"/>
    <mergeCell ref="AB402:AF402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11:D411"/>
    <mergeCell ref="E411:F411"/>
    <mergeCell ref="G411:I411"/>
    <mergeCell ref="AC411:AE411"/>
    <mergeCell ref="A412:D412"/>
    <mergeCell ref="E412:F412"/>
    <mergeCell ref="G412:I412"/>
    <mergeCell ref="M412:Q412"/>
    <mergeCell ref="X412:AB412"/>
    <mergeCell ref="AC412:AE412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9:V409"/>
    <mergeCell ref="W409:AF409"/>
    <mergeCell ref="J411:Q411"/>
    <mergeCell ref="R411:AB411"/>
    <mergeCell ref="A415:D415"/>
    <mergeCell ref="E415:F415"/>
    <mergeCell ref="G415:I415"/>
    <mergeCell ref="M415:Q415"/>
    <mergeCell ref="X415:AB415"/>
    <mergeCell ref="AC415:AE415"/>
    <mergeCell ref="A413:D413"/>
    <mergeCell ref="E413:F413"/>
    <mergeCell ref="G413:I413"/>
    <mergeCell ref="M413:Q413"/>
    <mergeCell ref="X413:AB413"/>
    <mergeCell ref="AC413:AE413"/>
    <mergeCell ref="A414:D414"/>
    <mergeCell ref="E414:F414"/>
    <mergeCell ref="G414:I414"/>
    <mergeCell ref="M414:Q414"/>
    <mergeCell ref="X414:AB414"/>
    <mergeCell ref="AC414:AE414"/>
    <mergeCell ref="A416:D416"/>
    <mergeCell ref="E416:F416"/>
    <mergeCell ref="G416:I416"/>
    <mergeCell ref="M416:Q416"/>
    <mergeCell ref="X416:AB416"/>
    <mergeCell ref="AC416:AE416"/>
    <mergeCell ref="A417:V417"/>
    <mergeCell ref="W417:AF417"/>
    <mergeCell ref="A419:W419"/>
    <mergeCell ref="A420:T420"/>
    <mergeCell ref="U420:W420"/>
    <mergeCell ref="A426:D426"/>
    <mergeCell ref="E426:F426"/>
    <mergeCell ref="H426:K426"/>
    <mergeCell ref="L426:M426"/>
    <mergeCell ref="N426:U426"/>
    <mergeCell ref="W426:Z426"/>
    <mergeCell ref="AA426:AD426"/>
    <mergeCell ref="AE426:AF426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V425:Z425"/>
    <mergeCell ref="AA425:AD425"/>
    <mergeCell ref="AE425:AF425"/>
    <mergeCell ref="A430:D430"/>
    <mergeCell ref="E430:F430"/>
    <mergeCell ref="H430:K430"/>
    <mergeCell ref="L430:M430"/>
    <mergeCell ref="N430:U430"/>
    <mergeCell ref="W430:Z430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28:D428"/>
    <mergeCell ref="E428:F428"/>
    <mergeCell ref="H428:K428"/>
    <mergeCell ref="L428:M428"/>
    <mergeCell ref="N428:U428"/>
    <mergeCell ref="W428:Z428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34:D434"/>
    <mergeCell ref="E434:F434"/>
    <mergeCell ref="H434:K434"/>
    <mergeCell ref="L434:M434"/>
    <mergeCell ref="N434:U434"/>
    <mergeCell ref="W434:Z434"/>
    <mergeCell ref="AA434:AD434"/>
    <mergeCell ref="AE434:AF434"/>
    <mergeCell ref="A435:V435"/>
    <mergeCell ref="W435:AF435"/>
    <mergeCell ref="A432:D432"/>
    <mergeCell ref="E432:F432"/>
    <mergeCell ref="H432:K432"/>
    <mergeCell ref="L432:M432"/>
    <mergeCell ref="N432:U432"/>
    <mergeCell ref="W432:Z432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9:D439"/>
    <mergeCell ref="E439:F439"/>
    <mergeCell ref="G439:J439"/>
    <mergeCell ref="K439:N439"/>
    <mergeCell ref="AA439:AF439"/>
    <mergeCell ref="A440:D440"/>
    <mergeCell ref="E440:F440"/>
    <mergeCell ref="G440:J440"/>
    <mergeCell ref="K440:N440"/>
    <mergeCell ref="AA440:AF440"/>
    <mergeCell ref="A437:D437"/>
    <mergeCell ref="E437:F437"/>
    <mergeCell ref="G437:J437"/>
    <mergeCell ref="K437:N437"/>
    <mergeCell ref="AA437:AF437"/>
    <mergeCell ref="A438:D438"/>
    <mergeCell ref="E438:F438"/>
    <mergeCell ref="G438:J438"/>
    <mergeCell ref="K438:N438"/>
    <mergeCell ref="AA438:AF438"/>
    <mergeCell ref="A443:D443"/>
    <mergeCell ref="E443:F443"/>
    <mergeCell ref="G443:J443"/>
    <mergeCell ref="K443:N443"/>
    <mergeCell ref="O443:Z443"/>
    <mergeCell ref="AA443:AF443"/>
    <mergeCell ref="A444:D444"/>
    <mergeCell ref="E444:F444"/>
    <mergeCell ref="G444:J444"/>
    <mergeCell ref="K444:N444"/>
    <mergeCell ref="O444:Z444"/>
    <mergeCell ref="AA444:AF444"/>
    <mergeCell ref="A441:D441"/>
    <mergeCell ref="E441:F441"/>
    <mergeCell ref="G441:J441"/>
    <mergeCell ref="K441:N441"/>
    <mergeCell ref="O441:Z441"/>
    <mergeCell ref="AA441:AF441"/>
    <mergeCell ref="A442:D442"/>
    <mergeCell ref="E442:F442"/>
    <mergeCell ref="G442:J442"/>
    <mergeCell ref="K442:N442"/>
    <mergeCell ref="O442:Z442"/>
    <mergeCell ref="AA442:AF442"/>
    <mergeCell ref="E449:F449"/>
    <mergeCell ref="G449:I449"/>
    <mergeCell ref="J449:L449"/>
    <mergeCell ref="M449:Q449"/>
    <mergeCell ref="R449:V449"/>
    <mergeCell ref="AE449:AF449"/>
    <mergeCell ref="E450:F450"/>
    <mergeCell ref="G450:I450"/>
    <mergeCell ref="J450:L450"/>
    <mergeCell ref="M450:Q450"/>
    <mergeCell ref="R450:V450"/>
    <mergeCell ref="AE450:AF450"/>
    <mergeCell ref="A445:D445"/>
    <mergeCell ref="E445:F445"/>
    <mergeCell ref="G445:J445"/>
    <mergeCell ref="K445:N445"/>
    <mergeCell ref="O445:Z445"/>
    <mergeCell ref="AA445:AF445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B459:AF459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2:D462"/>
    <mergeCell ref="E462:F462"/>
    <mergeCell ref="G462:H462"/>
    <mergeCell ref="I462:P462"/>
    <mergeCell ref="W462:AA462"/>
    <mergeCell ref="W453:AF453"/>
    <mergeCell ref="A455:M455"/>
    <mergeCell ref="N455:AF455"/>
    <mergeCell ref="A456:M456"/>
    <mergeCell ref="N456:AF456"/>
    <mergeCell ref="A457:M457"/>
    <mergeCell ref="N457:AF457"/>
    <mergeCell ref="A459:D459"/>
    <mergeCell ref="E459:F459"/>
    <mergeCell ref="G459:H459"/>
    <mergeCell ref="A463:D463"/>
    <mergeCell ref="E463:F463"/>
    <mergeCell ref="G463:H463"/>
    <mergeCell ref="I463:P463"/>
    <mergeCell ref="W463:AA463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66:D466"/>
    <mergeCell ref="E466:F466"/>
    <mergeCell ref="G466:H466"/>
    <mergeCell ref="I466:P466"/>
    <mergeCell ref="W466:AA466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70:V470"/>
    <mergeCell ref="W470:AF470"/>
    <mergeCell ref="A472:D472"/>
    <mergeCell ref="E472:F472"/>
    <mergeCell ref="G472:H472"/>
    <mergeCell ref="I472:P472"/>
    <mergeCell ref="Q472:AA472"/>
    <mergeCell ref="AB472:AF472"/>
    <mergeCell ref="A473:D473"/>
    <mergeCell ref="E473:F473"/>
    <mergeCell ref="G473:H473"/>
    <mergeCell ref="I473:P473"/>
    <mergeCell ref="W473:AA473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76:D476"/>
    <mergeCell ref="E476:F476"/>
    <mergeCell ref="G476:H476"/>
    <mergeCell ref="I476:P476"/>
    <mergeCell ref="W476:AA476"/>
    <mergeCell ref="A477:D477"/>
    <mergeCell ref="E477:F477"/>
    <mergeCell ref="G477:H477"/>
    <mergeCell ref="I477:P477"/>
    <mergeCell ref="W477:AA477"/>
    <mergeCell ref="A474:D474"/>
    <mergeCell ref="E474:F474"/>
    <mergeCell ref="G474:H474"/>
    <mergeCell ref="I474:P474"/>
    <mergeCell ref="W474:AA474"/>
    <mergeCell ref="A475:D475"/>
    <mergeCell ref="E475:F475"/>
    <mergeCell ref="G475:H475"/>
    <mergeCell ref="I475:P475"/>
    <mergeCell ref="W475:AA475"/>
    <mergeCell ref="A482:D482"/>
    <mergeCell ref="E482:F482"/>
    <mergeCell ref="G482:I482"/>
    <mergeCell ref="M482:Q482"/>
    <mergeCell ref="X482:AB482"/>
    <mergeCell ref="AC482:AE482"/>
    <mergeCell ref="A483:D483"/>
    <mergeCell ref="E483:F483"/>
    <mergeCell ref="G483:I483"/>
    <mergeCell ref="M483:Q483"/>
    <mergeCell ref="X483:AB483"/>
    <mergeCell ref="AC483:AE483"/>
    <mergeCell ref="A478:D478"/>
    <mergeCell ref="E478:F478"/>
    <mergeCell ref="G478:H478"/>
    <mergeCell ref="I478:P478"/>
    <mergeCell ref="W478:AA478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486:D486"/>
    <mergeCell ref="E486:F486"/>
    <mergeCell ref="G486:I486"/>
    <mergeCell ref="M486:Q486"/>
    <mergeCell ref="X486:AB486"/>
    <mergeCell ref="AC486:AE486"/>
    <mergeCell ref="A487:V487"/>
    <mergeCell ref="W487:AF487"/>
    <mergeCell ref="A489:W489"/>
    <mergeCell ref="X489:AF489"/>
    <mergeCell ref="A484:D484"/>
    <mergeCell ref="E484:F484"/>
    <mergeCell ref="G484:I484"/>
    <mergeCell ref="M484:Q484"/>
    <mergeCell ref="X484:AB484"/>
    <mergeCell ref="AC484:AE484"/>
    <mergeCell ref="A485:D485"/>
    <mergeCell ref="E485:F485"/>
    <mergeCell ref="G485:I485"/>
    <mergeCell ref="M485:Q485"/>
    <mergeCell ref="X485:AB485"/>
    <mergeCell ref="AC485:AE485"/>
    <mergeCell ref="A496:D496"/>
    <mergeCell ref="E496:F496"/>
    <mergeCell ref="H496:K496"/>
    <mergeCell ref="L496:M496"/>
    <mergeCell ref="N496:U496"/>
    <mergeCell ref="W496:Z496"/>
    <mergeCell ref="AA496:AD496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A490:T490"/>
    <mergeCell ref="U490:W490"/>
    <mergeCell ref="X490:AF490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V495:Z495"/>
    <mergeCell ref="AA495:AD495"/>
    <mergeCell ref="AE495:AF495"/>
    <mergeCell ref="A500:D500"/>
    <mergeCell ref="E500:F500"/>
    <mergeCell ref="H500:K500"/>
    <mergeCell ref="L500:M500"/>
    <mergeCell ref="N500:U500"/>
    <mergeCell ref="W500:Z500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498:D498"/>
    <mergeCell ref="E498:F498"/>
    <mergeCell ref="H498:K498"/>
    <mergeCell ref="L498:M498"/>
    <mergeCell ref="N498:U498"/>
    <mergeCell ref="W498:Z498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504:D504"/>
    <mergeCell ref="E504:F504"/>
    <mergeCell ref="H504:K504"/>
    <mergeCell ref="L504:M504"/>
    <mergeCell ref="N504:U504"/>
    <mergeCell ref="W504:Z504"/>
    <mergeCell ref="AA504:AD504"/>
    <mergeCell ref="AE504:AF504"/>
    <mergeCell ref="A505:V505"/>
    <mergeCell ref="W505:AF505"/>
    <mergeCell ref="A507:D507"/>
    <mergeCell ref="E507:F507"/>
    <mergeCell ref="G507:J507"/>
    <mergeCell ref="K507:N507"/>
    <mergeCell ref="AA507:AF507"/>
    <mergeCell ref="A502:D502"/>
    <mergeCell ref="E502:F502"/>
    <mergeCell ref="H502:K502"/>
    <mergeCell ref="L502:M502"/>
    <mergeCell ref="N502:U502"/>
    <mergeCell ref="W502:Z502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9:D509"/>
    <mergeCell ref="E509:F509"/>
    <mergeCell ref="G509:J509"/>
    <mergeCell ref="K509:N509"/>
    <mergeCell ref="AA509:AF509"/>
    <mergeCell ref="A510:D510"/>
    <mergeCell ref="E510:F510"/>
    <mergeCell ref="G510:J510"/>
    <mergeCell ref="K510:N510"/>
    <mergeCell ref="AA510:AF510"/>
    <mergeCell ref="A508:D508"/>
    <mergeCell ref="E508:F508"/>
    <mergeCell ref="G508:J508"/>
    <mergeCell ref="K508:N508"/>
    <mergeCell ref="AA508:AF508"/>
    <mergeCell ref="O509:T509"/>
    <mergeCell ref="U509:Z509"/>
    <mergeCell ref="O510:T510"/>
    <mergeCell ref="U510:Z510"/>
    <mergeCell ref="U508:Z508"/>
    <mergeCell ref="A511:D511"/>
    <mergeCell ref="E511:F511"/>
    <mergeCell ref="G511:J511"/>
    <mergeCell ref="K511:N511"/>
    <mergeCell ref="O511:Z511"/>
    <mergeCell ref="AA511:AF511"/>
    <mergeCell ref="A512:D512"/>
    <mergeCell ref="E512:F512"/>
    <mergeCell ref="G512:J512"/>
    <mergeCell ref="K512:N512"/>
    <mergeCell ref="O512:Z512"/>
    <mergeCell ref="AA512:AF512"/>
    <mergeCell ref="A516:V516"/>
    <mergeCell ref="W516:AF516"/>
    <mergeCell ref="A526:M526"/>
    <mergeCell ref="N526:AF526"/>
    <mergeCell ref="A527:M527"/>
    <mergeCell ref="N527:AF527"/>
    <mergeCell ref="E521:F521"/>
    <mergeCell ref="G521:I521"/>
    <mergeCell ref="J521:L521"/>
    <mergeCell ref="AE521:AF521"/>
    <mergeCell ref="E522:F522"/>
    <mergeCell ref="G522:I522"/>
    <mergeCell ref="J522:L522"/>
    <mergeCell ref="AE522:AF522"/>
    <mergeCell ref="E519:F519"/>
    <mergeCell ref="G519:I519"/>
    <mergeCell ref="J519:L519"/>
    <mergeCell ref="M519:Q519"/>
    <mergeCell ref="R519:V519"/>
    <mergeCell ref="E520:F520"/>
    <mergeCell ref="A529:D529"/>
    <mergeCell ref="E529:F529"/>
    <mergeCell ref="G529:H529"/>
    <mergeCell ref="I529:P529"/>
    <mergeCell ref="Q529:AA529"/>
    <mergeCell ref="AB529:AF529"/>
    <mergeCell ref="W530:AA530"/>
    <mergeCell ref="A515:D515"/>
    <mergeCell ref="E515:F515"/>
    <mergeCell ref="G515:J515"/>
    <mergeCell ref="K515:N515"/>
    <mergeCell ref="O515:Z515"/>
    <mergeCell ref="AA515:AF515"/>
    <mergeCell ref="A513:D513"/>
    <mergeCell ref="E513:F513"/>
    <mergeCell ref="G513:J513"/>
    <mergeCell ref="K513:N513"/>
    <mergeCell ref="O513:Z513"/>
    <mergeCell ref="AA513:AF513"/>
    <mergeCell ref="A514:D514"/>
    <mergeCell ref="E514:F514"/>
    <mergeCell ref="G514:J514"/>
    <mergeCell ref="K514:N514"/>
    <mergeCell ref="O514:Z514"/>
    <mergeCell ref="AA514:AF514"/>
    <mergeCell ref="G520:I520"/>
    <mergeCell ref="J520:L520"/>
    <mergeCell ref="M520:Q520"/>
    <mergeCell ref="R520:V520"/>
    <mergeCell ref="AE520:AF520"/>
    <mergeCell ref="A518:D518"/>
    <mergeCell ref="E518:F518"/>
    <mergeCell ref="A536:D536"/>
    <mergeCell ref="E536:F536"/>
    <mergeCell ref="G536:H536"/>
    <mergeCell ref="I536:P536"/>
    <mergeCell ref="W536:AA536"/>
    <mergeCell ref="A537:D537"/>
    <mergeCell ref="E537:F537"/>
    <mergeCell ref="G537:H537"/>
    <mergeCell ref="I537:P537"/>
    <mergeCell ref="W537:AA537"/>
    <mergeCell ref="A530:D530"/>
    <mergeCell ref="E530:F530"/>
    <mergeCell ref="G530:H530"/>
    <mergeCell ref="I530:P530"/>
    <mergeCell ref="A531:D531"/>
    <mergeCell ref="E531:F531"/>
    <mergeCell ref="G531:H531"/>
    <mergeCell ref="I531:P531"/>
    <mergeCell ref="W531:AA531"/>
    <mergeCell ref="A534:D534"/>
    <mergeCell ref="E534:F534"/>
    <mergeCell ref="G534:H534"/>
    <mergeCell ref="I534:P534"/>
    <mergeCell ref="W534:AA534"/>
    <mergeCell ref="A535:D535"/>
    <mergeCell ref="E535:F535"/>
    <mergeCell ref="G535:H535"/>
    <mergeCell ref="I535:P535"/>
    <mergeCell ref="E533:F533"/>
    <mergeCell ref="G533:H533"/>
    <mergeCell ref="I533:P533"/>
    <mergeCell ref="W533:AA533"/>
    <mergeCell ref="G518:I518"/>
    <mergeCell ref="J518:L518"/>
    <mergeCell ref="M518:Q518"/>
    <mergeCell ref="R518:V518"/>
    <mergeCell ref="W518:AF518"/>
    <mergeCell ref="AE519:AF519"/>
    <mergeCell ref="M522:Q522"/>
    <mergeCell ref="R522:V522"/>
    <mergeCell ref="A523:V523"/>
    <mergeCell ref="W523:AF523"/>
    <mergeCell ref="A525:M525"/>
    <mergeCell ref="N525:AF525"/>
    <mergeCell ref="E543:F543"/>
    <mergeCell ref="G543:H543"/>
    <mergeCell ref="I543:P543"/>
    <mergeCell ref="A538:D538"/>
    <mergeCell ref="E538:F538"/>
    <mergeCell ref="G538:H538"/>
    <mergeCell ref="I538:P538"/>
    <mergeCell ref="W538:AA538"/>
    <mergeCell ref="A539:D539"/>
    <mergeCell ref="E539:F539"/>
    <mergeCell ref="G539:H539"/>
    <mergeCell ref="I539:P539"/>
    <mergeCell ref="W539:AA539"/>
    <mergeCell ref="W535:AA535"/>
    <mergeCell ref="A532:D532"/>
    <mergeCell ref="E532:F532"/>
    <mergeCell ref="G532:H532"/>
    <mergeCell ref="I532:P532"/>
    <mergeCell ref="W532:AA532"/>
    <mergeCell ref="A533:D533"/>
    <mergeCell ref="A540:V540"/>
    <mergeCell ref="W540:AF540"/>
    <mergeCell ref="A542:D542"/>
    <mergeCell ref="E542:F542"/>
    <mergeCell ref="G542:H542"/>
    <mergeCell ref="I542:P542"/>
    <mergeCell ref="Q542:AA542"/>
    <mergeCell ref="AB542:AF542"/>
    <mergeCell ref="W543:AA543"/>
    <mergeCell ref="A549:V549"/>
    <mergeCell ref="W549:AF549"/>
    <mergeCell ref="A551:D551"/>
    <mergeCell ref="E551:F551"/>
    <mergeCell ref="G551:I551"/>
    <mergeCell ref="J551:Q551"/>
    <mergeCell ref="R551:AB551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3:D543"/>
    <mergeCell ref="AC551:AE551"/>
    <mergeCell ref="A548:D548"/>
    <mergeCell ref="E548:F548"/>
    <mergeCell ref="G548:H548"/>
    <mergeCell ref="I548:P548"/>
    <mergeCell ref="W548:AA548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X560:AF560"/>
    <mergeCell ref="X561:AF561"/>
    <mergeCell ref="A556:D556"/>
    <mergeCell ref="E556:F556"/>
    <mergeCell ref="G556:I556"/>
    <mergeCell ref="M556:Q556"/>
    <mergeCell ref="X556:AB556"/>
    <mergeCell ref="AC556:AE556"/>
    <mergeCell ref="A554:D554"/>
    <mergeCell ref="E554:F554"/>
    <mergeCell ref="M552:Q552"/>
    <mergeCell ref="X552:AB552"/>
    <mergeCell ref="A557:V557"/>
    <mergeCell ref="W557:AF557"/>
    <mergeCell ref="A559:W559"/>
    <mergeCell ref="X559:AF559"/>
    <mergeCell ref="A560:T560"/>
    <mergeCell ref="U560:W560"/>
    <mergeCell ref="A561:W561"/>
    <mergeCell ref="A553:D553"/>
    <mergeCell ref="E553:F553"/>
    <mergeCell ref="H568:K568"/>
    <mergeCell ref="L568:M568"/>
    <mergeCell ref="N568:U568"/>
    <mergeCell ref="W568:Z568"/>
    <mergeCell ref="AA568:AD568"/>
    <mergeCell ref="AE568:AF568"/>
    <mergeCell ref="A569:D569"/>
    <mergeCell ref="E569:F569"/>
    <mergeCell ref="H569:K569"/>
    <mergeCell ref="L569:M569"/>
    <mergeCell ref="N569:U569"/>
    <mergeCell ref="W569:Z569"/>
    <mergeCell ref="A571:D571"/>
    <mergeCell ref="E571:F571"/>
    <mergeCell ref="H571:K571"/>
    <mergeCell ref="L571:M571"/>
    <mergeCell ref="N571:U571"/>
    <mergeCell ref="W571:Z571"/>
    <mergeCell ref="AA571:AD571"/>
    <mergeCell ref="AE571:AF571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3:D573"/>
    <mergeCell ref="E573:F573"/>
    <mergeCell ref="H573:K573"/>
    <mergeCell ref="L573:M573"/>
    <mergeCell ref="N573:U573"/>
    <mergeCell ref="W573:Z573"/>
    <mergeCell ref="AA573:AD573"/>
    <mergeCell ref="AE573:AF573"/>
    <mergeCell ref="A580:D580"/>
    <mergeCell ref="E580:F580"/>
    <mergeCell ref="G580:J580"/>
    <mergeCell ref="K580:N580"/>
    <mergeCell ref="AA580:AF580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A575:D575"/>
    <mergeCell ref="E575:F575"/>
    <mergeCell ref="H575:K575"/>
    <mergeCell ref="A581:D581"/>
    <mergeCell ref="E581:F581"/>
    <mergeCell ref="G581:J581"/>
    <mergeCell ref="K581:N581"/>
    <mergeCell ref="AA581:AF581"/>
    <mergeCell ref="A578:D578"/>
    <mergeCell ref="E578:F578"/>
    <mergeCell ref="G578:J578"/>
    <mergeCell ref="K578:N578"/>
    <mergeCell ref="AA578:AF578"/>
    <mergeCell ref="A579:D579"/>
    <mergeCell ref="E579:F579"/>
    <mergeCell ref="G579:J579"/>
    <mergeCell ref="K579:N579"/>
    <mergeCell ref="AA579:AF579"/>
    <mergeCell ref="O579:T579"/>
    <mergeCell ref="U579:Z579"/>
    <mergeCell ref="O580:T580"/>
    <mergeCell ref="U580:Z580"/>
    <mergeCell ref="O581:T581"/>
    <mergeCell ref="U581:Z581"/>
    <mergeCell ref="A584:D584"/>
    <mergeCell ref="E584:F584"/>
    <mergeCell ref="G584:J584"/>
    <mergeCell ref="K584:N584"/>
    <mergeCell ref="O584:Z584"/>
    <mergeCell ref="AA584:AF584"/>
    <mergeCell ref="A585:D585"/>
    <mergeCell ref="E585:F585"/>
    <mergeCell ref="G585:J585"/>
    <mergeCell ref="K585:N585"/>
    <mergeCell ref="O585:Z585"/>
    <mergeCell ref="AA585:AF585"/>
    <mergeCell ref="A582:D582"/>
    <mergeCell ref="E582:F582"/>
    <mergeCell ref="G582:J582"/>
    <mergeCell ref="K582:N582"/>
    <mergeCell ref="O582:Z582"/>
    <mergeCell ref="AA582:AF582"/>
    <mergeCell ref="A583:D583"/>
    <mergeCell ref="E583:F583"/>
    <mergeCell ref="G583:J583"/>
    <mergeCell ref="K583:N583"/>
    <mergeCell ref="O583:Z583"/>
    <mergeCell ref="AA583:AF583"/>
    <mergeCell ref="E590:F590"/>
    <mergeCell ref="G590:I590"/>
    <mergeCell ref="J590:L590"/>
    <mergeCell ref="M590:Q590"/>
    <mergeCell ref="R590:V590"/>
    <mergeCell ref="AE590:AF590"/>
    <mergeCell ref="E591:F591"/>
    <mergeCell ref="G591:I591"/>
    <mergeCell ref="J591:L591"/>
    <mergeCell ref="M591:Q591"/>
    <mergeCell ref="R591:V591"/>
    <mergeCell ref="AE591:AF591"/>
    <mergeCell ref="A586:D586"/>
    <mergeCell ref="E586:F586"/>
    <mergeCell ref="G586:J586"/>
    <mergeCell ref="K586:N586"/>
    <mergeCell ref="O586:Z586"/>
    <mergeCell ref="AA586:AF586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A594:V594"/>
    <mergeCell ref="W594:AF594"/>
    <mergeCell ref="A596:M596"/>
    <mergeCell ref="N596:AF596"/>
    <mergeCell ref="A597:M597"/>
    <mergeCell ref="N597:AF597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14:D614"/>
    <mergeCell ref="E614:F614"/>
    <mergeCell ref="G614:H614"/>
    <mergeCell ref="I614:P614"/>
    <mergeCell ref="W614:AA614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17:D617"/>
    <mergeCell ref="E617:F617"/>
    <mergeCell ref="G617:H617"/>
    <mergeCell ref="I617:P617"/>
    <mergeCell ref="W617:AA617"/>
    <mergeCell ref="A618:D618"/>
    <mergeCell ref="E618:F618"/>
    <mergeCell ref="G618:H618"/>
    <mergeCell ref="I618:P618"/>
    <mergeCell ref="W618:AA618"/>
    <mergeCell ref="A615:D615"/>
    <mergeCell ref="E615:F615"/>
    <mergeCell ref="G615:H615"/>
    <mergeCell ref="I615:P615"/>
    <mergeCell ref="W615:AA615"/>
    <mergeCell ref="A616:D616"/>
    <mergeCell ref="E616:F616"/>
    <mergeCell ref="G616:H616"/>
    <mergeCell ref="I616:P616"/>
    <mergeCell ref="W616:AA616"/>
    <mergeCell ref="A623:D623"/>
    <mergeCell ref="E623:F623"/>
    <mergeCell ref="G623:I623"/>
    <mergeCell ref="M623:Q623"/>
    <mergeCell ref="X623:AB623"/>
    <mergeCell ref="AC623:AE623"/>
    <mergeCell ref="A624:D624"/>
    <mergeCell ref="E624:F624"/>
    <mergeCell ref="G624:I624"/>
    <mergeCell ref="M624:Q624"/>
    <mergeCell ref="X624:AB624"/>
    <mergeCell ref="AC624:AE624"/>
    <mergeCell ref="A619:D619"/>
    <mergeCell ref="E619:F619"/>
    <mergeCell ref="G619:H619"/>
    <mergeCell ref="I619:P619"/>
    <mergeCell ref="W619:AA619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627:D627"/>
    <mergeCell ref="E627:F627"/>
    <mergeCell ref="G627:I627"/>
    <mergeCell ref="M627:Q627"/>
    <mergeCell ref="X627:AB627"/>
    <mergeCell ref="AC627:AE627"/>
    <mergeCell ref="A628:V628"/>
    <mergeCell ref="W628:AF628"/>
    <mergeCell ref="A630:W630"/>
    <mergeCell ref="X630:AF630"/>
    <mergeCell ref="A625:D625"/>
    <mergeCell ref="E625:F625"/>
    <mergeCell ref="G625:I625"/>
    <mergeCell ref="M625:Q625"/>
    <mergeCell ref="X625:AB625"/>
    <mergeCell ref="AC625:AE625"/>
    <mergeCell ref="A626:D626"/>
    <mergeCell ref="E626:F626"/>
    <mergeCell ref="G626:I626"/>
    <mergeCell ref="M626:Q626"/>
    <mergeCell ref="X626:AB626"/>
    <mergeCell ref="AC626:AE626"/>
    <mergeCell ref="A637:D637"/>
    <mergeCell ref="E637:F637"/>
    <mergeCell ref="H637:K637"/>
    <mergeCell ref="L637:M637"/>
    <mergeCell ref="N637:U637"/>
    <mergeCell ref="W637:Z637"/>
    <mergeCell ref="AA637:AD637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A631:T631"/>
    <mergeCell ref="U631:W631"/>
    <mergeCell ref="X631:AF631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V636:Z636"/>
    <mergeCell ref="AA636:AD636"/>
    <mergeCell ref="AE636:AF636"/>
    <mergeCell ref="A641:D641"/>
    <mergeCell ref="E641:F641"/>
    <mergeCell ref="H641:K641"/>
    <mergeCell ref="L641:M641"/>
    <mergeCell ref="N641:U641"/>
    <mergeCell ref="W641:Z641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39:D639"/>
    <mergeCell ref="E639:F639"/>
    <mergeCell ref="H639:K639"/>
    <mergeCell ref="L639:M639"/>
    <mergeCell ref="N639:U639"/>
    <mergeCell ref="W639:Z639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45:D645"/>
    <mergeCell ref="E645:F645"/>
    <mergeCell ref="H645:K645"/>
    <mergeCell ref="L645:M645"/>
    <mergeCell ref="N645:U645"/>
    <mergeCell ref="W645:Z645"/>
    <mergeCell ref="AA645:AD645"/>
    <mergeCell ref="AE645:AF645"/>
    <mergeCell ref="A646:V646"/>
    <mergeCell ref="W646:AF646"/>
    <mergeCell ref="A643:D643"/>
    <mergeCell ref="E643:F643"/>
    <mergeCell ref="H643:K643"/>
    <mergeCell ref="L643:M643"/>
    <mergeCell ref="N643:U643"/>
    <mergeCell ref="W643:Z643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50:D650"/>
    <mergeCell ref="E650:F650"/>
    <mergeCell ref="G650:J650"/>
    <mergeCell ref="K650:N650"/>
    <mergeCell ref="AA650:AF650"/>
    <mergeCell ref="A651:D651"/>
    <mergeCell ref="E651:F651"/>
    <mergeCell ref="G651:J651"/>
    <mergeCell ref="K651:N651"/>
    <mergeCell ref="AA651:AF651"/>
    <mergeCell ref="A648:D648"/>
    <mergeCell ref="E648:F648"/>
    <mergeCell ref="G648:J648"/>
    <mergeCell ref="K648:N648"/>
    <mergeCell ref="AA648:AF648"/>
    <mergeCell ref="A649:D649"/>
    <mergeCell ref="E649:F649"/>
    <mergeCell ref="G649:J649"/>
    <mergeCell ref="K649:N649"/>
    <mergeCell ref="AA649:AF649"/>
    <mergeCell ref="U649:Z649"/>
    <mergeCell ref="O650:T650"/>
    <mergeCell ref="U650:Z650"/>
    <mergeCell ref="O651:T651"/>
    <mergeCell ref="U651:Z651"/>
    <mergeCell ref="A654:D654"/>
    <mergeCell ref="E654:F654"/>
    <mergeCell ref="G654:J654"/>
    <mergeCell ref="K654:N654"/>
    <mergeCell ref="O654:Z654"/>
    <mergeCell ref="AA654:AF654"/>
    <mergeCell ref="A655:D655"/>
    <mergeCell ref="E655:F655"/>
    <mergeCell ref="G655:J655"/>
    <mergeCell ref="K655:N655"/>
    <mergeCell ref="O655:Z655"/>
    <mergeCell ref="AA655:AF655"/>
    <mergeCell ref="A652:D652"/>
    <mergeCell ref="E652:F652"/>
    <mergeCell ref="G652:J652"/>
    <mergeCell ref="K652:N652"/>
    <mergeCell ref="AA652:AF652"/>
    <mergeCell ref="A653:D653"/>
    <mergeCell ref="E653:F653"/>
    <mergeCell ref="G653:J653"/>
    <mergeCell ref="K653:N653"/>
    <mergeCell ref="O653:Z653"/>
    <mergeCell ref="AA653:AF653"/>
    <mergeCell ref="O652:T652"/>
    <mergeCell ref="U652:Z652"/>
    <mergeCell ref="E660:F660"/>
    <mergeCell ref="G660:I660"/>
    <mergeCell ref="J660:L660"/>
    <mergeCell ref="M660:Q660"/>
    <mergeCell ref="R660:V660"/>
    <mergeCell ref="AE660:AF660"/>
    <mergeCell ref="E661:F661"/>
    <mergeCell ref="G661:I661"/>
    <mergeCell ref="J661:L661"/>
    <mergeCell ref="M661:Q661"/>
    <mergeCell ref="R661:V661"/>
    <mergeCell ref="AE661:AF661"/>
    <mergeCell ref="A656:D656"/>
    <mergeCell ref="E656:F656"/>
    <mergeCell ref="G656:J656"/>
    <mergeCell ref="K656:N656"/>
    <mergeCell ref="O656:Z656"/>
    <mergeCell ref="AA656:AF656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64:V664"/>
    <mergeCell ref="W664:AF664"/>
    <mergeCell ref="A666:M666"/>
    <mergeCell ref="N666:AF666"/>
    <mergeCell ref="A667:M667"/>
    <mergeCell ref="N667:AF667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84:D684"/>
    <mergeCell ref="E684:F684"/>
    <mergeCell ref="G684:H684"/>
    <mergeCell ref="I684:P684"/>
    <mergeCell ref="W684:AA684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87:D687"/>
    <mergeCell ref="E687:F687"/>
    <mergeCell ref="G687:H687"/>
    <mergeCell ref="I687:P687"/>
    <mergeCell ref="W687:AA687"/>
    <mergeCell ref="A688:D688"/>
    <mergeCell ref="E688:F688"/>
    <mergeCell ref="G688:H688"/>
    <mergeCell ref="I688:P688"/>
    <mergeCell ref="W688:AA688"/>
    <mergeCell ref="A685:D685"/>
    <mergeCell ref="E685:F685"/>
    <mergeCell ref="G685:H685"/>
    <mergeCell ref="I685:P685"/>
    <mergeCell ref="W685:AA685"/>
    <mergeCell ref="A686:D686"/>
    <mergeCell ref="E686:F686"/>
    <mergeCell ref="G686:H686"/>
    <mergeCell ref="I686:P686"/>
    <mergeCell ref="W686:AA686"/>
    <mergeCell ref="A693:D693"/>
    <mergeCell ref="E693:F693"/>
    <mergeCell ref="G693:I693"/>
    <mergeCell ref="M693:Q693"/>
    <mergeCell ref="X693:AB693"/>
    <mergeCell ref="AC693:AE693"/>
    <mergeCell ref="A694:D694"/>
    <mergeCell ref="E694:F694"/>
    <mergeCell ref="G694:I694"/>
    <mergeCell ref="M694:Q694"/>
    <mergeCell ref="X694:AB694"/>
    <mergeCell ref="AC694:AE694"/>
    <mergeCell ref="A689:D689"/>
    <mergeCell ref="E689:F689"/>
    <mergeCell ref="G689:H689"/>
    <mergeCell ref="I689:P689"/>
    <mergeCell ref="W689:AA689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97:D697"/>
    <mergeCell ref="E697:F697"/>
    <mergeCell ref="G697:I697"/>
    <mergeCell ref="M697:Q697"/>
    <mergeCell ref="X697:AB697"/>
    <mergeCell ref="AC697:AE697"/>
    <mergeCell ref="A698:V698"/>
    <mergeCell ref="W698:AF698"/>
    <mergeCell ref="A700:W700"/>
    <mergeCell ref="X700:AF700"/>
    <mergeCell ref="A695:D695"/>
    <mergeCell ref="E695:F695"/>
    <mergeCell ref="G695:I695"/>
    <mergeCell ref="M695:Q695"/>
    <mergeCell ref="X695:AB695"/>
    <mergeCell ref="AC695:AE695"/>
    <mergeCell ref="A696:D696"/>
    <mergeCell ref="E696:F696"/>
    <mergeCell ref="G696:I696"/>
    <mergeCell ref="M696:Q696"/>
    <mergeCell ref="X696:AB696"/>
    <mergeCell ref="AC696:AE696"/>
    <mergeCell ref="A701:T701"/>
    <mergeCell ref="U701:W701"/>
    <mergeCell ref="X701:AF701"/>
    <mergeCell ref="A702:W702"/>
    <mergeCell ref="X702:AF702"/>
    <mergeCell ref="A707:D707"/>
    <mergeCell ref="E707:F707"/>
    <mergeCell ref="H707:K707"/>
    <mergeCell ref="L707:M707"/>
    <mergeCell ref="N707:U707"/>
    <mergeCell ref="W707:Z707"/>
    <mergeCell ref="AA707:AD707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V706:Z706"/>
    <mergeCell ref="AA706:AD706"/>
    <mergeCell ref="AE706:AF706"/>
    <mergeCell ref="E712:F712"/>
    <mergeCell ref="H712:K712"/>
    <mergeCell ref="L712:M712"/>
    <mergeCell ref="N712:U712"/>
    <mergeCell ref="W712:Z712"/>
    <mergeCell ref="AA712:AD712"/>
    <mergeCell ref="AE712:AF712"/>
    <mergeCell ref="A709:D709"/>
    <mergeCell ref="E709:F709"/>
    <mergeCell ref="H709:K709"/>
    <mergeCell ref="L709:M709"/>
    <mergeCell ref="N709:U709"/>
    <mergeCell ref="W709:Z709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11:D711"/>
    <mergeCell ref="E711:F711"/>
    <mergeCell ref="H711:K711"/>
    <mergeCell ref="L711:M711"/>
    <mergeCell ref="N711:U711"/>
    <mergeCell ref="W711:Z711"/>
    <mergeCell ref="AA711:AD711"/>
    <mergeCell ref="AE711:AF711"/>
    <mergeCell ref="A712:D712"/>
    <mergeCell ref="A715:D715"/>
    <mergeCell ref="E715:F715"/>
    <mergeCell ref="H715:K715"/>
    <mergeCell ref="L715:M715"/>
    <mergeCell ref="N715:U715"/>
    <mergeCell ref="W715:Z715"/>
    <mergeCell ref="AA715:AD715"/>
    <mergeCell ref="AE715:AF715"/>
    <mergeCell ref="A716:V716"/>
    <mergeCell ref="W716:AF716"/>
    <mergeCell ref="A713:D713"/>
    <mergeCell ref="E713:F713"/>
    <mergeCell ref="H713:K713"/>
    <mergeCell ref="L713:M713"/>
    <mergeCell ref="N713:U713"/>
    <mergeCell ref="W713:Z713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A720:D720"/>
    <mergeCell ref="E720:F720"/>
    <mergeCell ref="G720:J720"/>
    <mergeCell ref="K720:N720"/>
    <mergeCell ref="AA720:AF720"/>
    <mergeCell ref="A721:D721"/>
    <mergeCell ref="E721:F721"/>
    <mergeCell ref="G721:J721"/>
    <mergeCell ref="K721:N721"/>
    <mergeCell ref="O721:Z721"/>
    <mergeCell ref="AA721:AF721"/>
    <mergeCell ref="A718:D718"/>
    <mergeCell ref="E718:F718"/>
    <mergeCell ref="G718:J718"/>
    <mergeCell ref="K718:N718"/>
    <mergeCell ref="AA718:AF718"/>
    <mergeCell ref="A719:D719"/>
    <mergeCell ref="E719:F719"/>
    <mergeCell ref="G719:J719"/>
    <mergeCell ref="K719:N719"/>
    <mergeCell ref="AA719:AF719"/>
    <mergeCell ref="O718:T718"/>
    <mergeCell ref="U718:Z718"/>
    <mergeCell ref="O719:T719"/>
    <mergeCell ref="U719:Z719"/>
    <mergeCell ref="O720:T720"/>
    <mergeCell ref="U720:Z720"/>
    <mergeCell ref="A724:D724"/>
    <mergeCell ref="E724:F724"/>
    <mergeCell ref="G724:J724"/>
    <mergeCell ref="K724:N724"/>
    <mergeCell ref="O724:Z724"/>
    <mergeCell ref="AA724:AF724"/>
    <mergeCell ref="A725:D725"/>
    <mergeCell ref="E725:F725"/>
    <mergeCell ref="G725:J725"/>
    <mergeCell ref="K725:N725"/>
    <mergeCell ref="O725:Z725"/>
    <mergeCell ref="AA725:AF725"/>
    <mergeCell ref="A722:D722"/>
    <mergeCell ref="E722:F722"/>
    <mergeCell ref="G722:J722"/>
    <mergeCell ref="K722:N722"/>
    <mergeCell ref="O722:Z722"/>
    <mergeCell ref="AA722:AF722"/>
    <mergeCell ref="A723:D723"/>
    <mergeCell ref="E723:F723"/>
    <mergeCell ref="G723:J723"/>
    <mergeCell ref="K723:N723"/>
    <mergeCell ref="O723:Z723"/>
    <mergeCell ref="AA723:AF723"/>
    <mergeCell ref="E730:F730"/>
    <mergeCell ref="G730:I730"/>
    <mergeCell ref="J730:L730"/>
    <mergeCell ref="M730:Q730"/>
    <mergeCell ref="R730:V730"/>
    <mergeCell ref="AE730:AF730"/>
    <mergeCell ref="E731:F731"/>
    <mergeCell ref="G731:I731"/>
    <mergeCell ref="J731:L731"/>
    <mergeCell ref="M731:Q731"/>
    <mergeCell ref="R731:V731"/>
    <mergeCell ref="AE731:AF731"/>
    <mergeCell ref="A726:D726"/>
    <mergeCell ref="E726:F726"/>
    <mergeCell ref="G726:J726"/>
    <mergeCell ref="K726:N726"/>
    <mergeCell ref="O726:Z726"/>
    <mergeCell ref="AA726:AF726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A734:V734"/>
    <mergeCell ref="W734:AF734"/>
    <mergeCell ref="A736:M736"/>
    <mergeCell ref="N736:AF736"/>
    <mergeCell ref="A737:M737"/>
    <mergeCell ref="N737:AF737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54:D754"/>
    <mergeCell ref="E754:F754"/>
    <mergeCell ref="G754:H754"/>
    <mergeCell ref="I754:P754"/>
    <mergeCell ref="W754:AA754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57:D757"/>
    <mergeCell ref="E757:F757"/>
    <mergeCell ref="G757:H757"/>
    <mergeCell ref="I757:P757"/>
    <mergeCell ref="W757:AA757"/>
    <mergeCell ref="A758:D758"/>
    <mergeCell ref="E758:F758"/>
    <mergeCell ref="G758:H758"/>
    <mergeCell ref="I758:P758"/>
    <mergeCell ref="W758:AA758"/>
    <mergeCell ref="A755:D755"/>
    <mergeCell ref="E755:F755"/>
    <mergeCell ref="G755:H755"/>
    <mergeCell ref="I755:P755"/>
    <mergeCell ref="W755:AA755"/>
    <mergeCell ref="A756:D756"/>
    <mergeCell ref="E756:F756"/>
    <mergeCell ref="G756:H756"/>
    <mergeCell ref="I756:P756"/>
    <mergeCell ref="W756:AA756"/>
    <mergeCell ref="A763:D763"/>
    <mergeCell ref="E763:F763"/>
    <mergeCell ref="G763:I763"/>
    <mergeCell ref="M763:Q763"/>
    <mergeCell ref="X763:AB763"/>
    <mergeCell ref="AC763:AE763"/>
    <mergeCell ref="A764:D764"/>
    <mergeCell ref="E764:F764"/>
    <mergeCell ref="G764:I764"/>
    <mergeCell ref="M764:Q764"/>
    <mergeCell ref="X764:AB764"/>
    <mergeCell ref="AC764:AE764"/>
    <mergeCell ref="A759:D759"/>
    <mergeCell ref="E759:F759"/>
    <mergeCell ref="G759:H759"/>
    <mergeCell ref="I759:P759"/>
    <mergeCell ref="W759:AA759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67:D767"/>
    <mergeCell ref="E767:F767"/>
    <mergeCell ref="G767:I767"/>
    <mergeCell ref="M767:Q767"/>
    <mergeCell ref="X767:AB767"/>
    <mergeCell ref="AC767:AE767"/>
    <mergeCell ref="A768:V768"/>
    <mergeCell ref="W768:AF768"/>
    <mergeCell ref="A770:W770"/>
    <mergeCell ref="X770:AF770"/>
    <mergeCell ref="A765:D765"/>
    <mergeCell ref="E765:F765"/>
    <mergeCell ref="G765:I765"/>
    <mergeCell ref="M765:Q765"/>
    <mergeCell ref="X765:AB765"/>
    <mergeCell ref="AC765:AE765"/>
    <mergeCell ref="A766:D766"/>
    <mergeCell ref="E766:F766"/>
    <mergeCell ref="G766:I766"/>
    <mergeCell ref="M766:Q766"/>
    <mergeCell ref="X766:AB766"/>
    <mergeCell ref="AC766:AE766"/>
    <mergeCell ref="A777:D777"/>
    <mergeCell ref="E777:F777"/>
    <mergeCell ref="H777:K777"/>
    <mergeCell ref="L777:M777"/>
    <mergeCell ref="N777:U777"/>
    <mergeCell ref="W777:Z777"/>
    <mergeCell ref="AA777:AD777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A771:T771"/>
    <mergeCell ref="U771:W771"/>
    <mergeCell ref="X771:AF771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V776:Z776"/>
    <mergeCell ref="AA776:AD776"/>
    <mergeCell ref="AE776:AF776"/>
    <mergeCell ref="A781:D781"/>
    <mergeCell ref="E781:F781"/>
    <mergeCell ref="H781:K781"/>
    <mergeCell ref="L781:M781"/>
    <mergeCell ref="N781:U781"/>
    <mergeCell ref="W781:Z781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79:D779"/>
    <mergeCell ref="E779:F779"/>
    <mergeCell ref="H779:K779"/>
    <mergeCell ref="L779:M779"/>
    <mergeCell ref="N779:U779"/>
    <mergeCell ref="W779:Z779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85:D785"/>
    <mergeCell ref="E785:F785"/>
    <mergeCell ref="H785:K785"/>
    <mergeCell ref="L785:M785"/>
    <mergeCell ref="N785:U785"/>
    <mergeCell ref="W785:Z785"/>
    <mergeCell ref="AA785:AD785"/>
    <mergeCell ref="AE785:AF785"/>
    <mergeCell ref="A786:V786"/>
    <mergeCell ref="W786:AF786"/>
    <mergeCell ref="A783:D783"/>
    <mergeCell ref="E783:F783"/>
    <mergeCell ref="H783:K783"/>
    <mergeCell ref="L783:M783"/>
    <mergeCell ref="N783:U783"/>
    <mergeCell ref="W783:Z783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90:D790"/>
    <mergeCell ref="E790:F790"/>
    <mergeCell ref="G790:J790"/>
    <mergeCell ref="K790:N790"/>
    <mergeCell ref="AA790:AF790"/>
    <mergeCell ref="A791:D791"/>
    <mergeCell ref="E791:F791"/>
    <mergeCell ref="G791:J791"/>
    <mergeCell ref="K791:N791"/>
    <mergeCell ref="O791:Z791"/>
    <mergeCell ref="AA791:AF791"/>
    <mergeCell ref="A788:D788"/>
    <mergeCell ref="E788:F788"/>
    <mergeCell ref="G788:J788"/>
    <mergeCell ref="K788:N788"/>
    <mergeCell ref="AA788:AF788"/>
    <mergeCell ref="A789:D789"/>
    <mergeCell ref="E789:F789"/>
    <mergeCell ref="G789:J789"/>
    <mergeCell ref="K789:N789"/>
    <mergeCell ref="AA789:AF789"/>
    <mergeCell ref="O788:T788"/>
    <mergeCell ref="U788:Z788"/>
    <mergeCell ref="O789:T789"/>
    <mergeCell ref="U789:Z789"/>
    <mergeCell ref="O790:T790"/>
    <mergeCell ref="U790:Z790"/>
    <mergeCell ref="A794:D794"/>
    <mergeCell ref="E794:F794"/>
    <mergeCell ref="G794:J794"/>
    <mergeCell ref="K794:N794"/>
    <mergeCell ref="O794:Z794"/>
    <mergeCell ref="AA794:AF794"/>
    <mergeCell ref="A795:D795"/>
    <mergeCell ref="E795:F795"/>
    <mergeCell ref="G795:J795"/>
    <mergeCell ref="K795:N795"/>
    <mergeCell ref="O795:Z795"/>
    <mergeCell ref="AA795:AF795"/>
    <mergeCell ref="A792:D792"/>
    <mergeCell ref="E792:F792"/>
    <mergeCell ref="G792:J792"/>
    <mergeCell ref="K792:N792"/>
    <mergeCell ref="O792:Z792"/>
    <mergeCell ref="AA792:AF792"/>
    <mergeCell ref="A793:D793"/>
    <mergeCell ref="E793:F793"/>
    <mergeCell ref="G793:J793"/>
    <mergeCell ref="K793:N793"/>
    <mergeCell ref="O793:Z793"/>
    <mergeCell ref="AA793:AF793"/>
    <mergeCell ref="E800:F800"/>
    <mergeCell ref="G800:I800"/>
    <mergeCell ref="J800:L800"/>
    <mergeCell ref="M800:Q800"/>
    <mergeCell ref="R800:V800"/>
    <mergeCell ref="AE800:AF800"/>
    <mergeCell ref="E801:F801"/>
    <mergeCell ref="G801:I801"/>
    <mergeCell ref="J801:L801"/>
    <mergeCell ref="M801:Q801"/>
    <mergeCell ref="R801:V801"/>
    <mergeCell ref="AE801:AF801"/>
    <mergeCell ref="A796:D796"/>
    <mergeCell ref="E796:F796"/>
    <mergeCell ref="G796:J796"/>
    <mergeCell ref="K796:N796"/>
    <mergeCell ref="O796:Z796"/>
    <mergeCell ref="AA796:AF796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A804:V804"/>
    <mergeCell ref="W804:AF804"/>
    <mergeCell ref="A806:M806"/>
    <mergeCell ref="N806:AF806"/>
    <mergeCell ref="A807:M807"/>
    <mergeCell ref="N807:AF807"/>
    <mergeCell ref="A808:M808"/>
    <mergeCell ref="N808:AF808"/>
    <mergeCell ref="A810:D810"/>
    <mergeCell ref="E810:F810"/>
    <mergeCell ref="G810:H810"/>
    <mergeCell ref="I810:P810"/>
    <mergeCell ref="Q810:AA810"/>
    <mergeCell ref="AB810:AF810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A813:D813"/>
    <mergeCell ref="E813:F813"/>
    <mergeCell ref="G813:H813"/>
    <mergeCell ref="I813:P813"/>
    <mergeCell ref="W813:AA813"/>
    <mergeCell ref="A814:D814"/>
    <mergeCell ref="E814:F814"/>
    <mergeCell ref="G814:H814"/>
    <mergeCell ref="I814:P814"/>
    <mergeCell ref="W814:AA814"/>
    <mergeCell ref="A811:D811"/>
    <mergeCell ref="E811:F811"/>
    <mergeCell ref="G811:H811"/>
    <mergeCell ref="I811:P811"/>
    <mergeCell ref="W811:AA811"/>
    <mergeCell ref="A812:D812"/>
    <mergeCell ref="E812:F812"/>
    <mergeCell ref="G812:H812"/>
    <mergeCell ref="I812:P812"/>
    <mergeCell ref="W812:AA812"/>
    <mergeCell ref="A817:D817"/>
    <mergeCell ref="E817:F817"/>
    <mergeCell ref="G817:H817"/>
    <mergeCell ref="I817:P817"/>
    <mergeCell ref="W817:AA817"/>
    <mergeCell ref="A818:D818"/>
    <mergeCell ref="E818:F818"/>
    <mergeCell ref="G818:H818"/>
    <mergeCell ref="I818:P818"/>
    <mergeCell ref="W818:AA818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21:V821"/>
    <mergeCell ref="W821:AF821"/>
    <mergeCell ref="A823:D823"/>
    <mergeCell ref="E823:F823"/>
    <mergeCell ref="G823:H823"/>
    <mergeCell ref="I823:P823"/>
    <mergeCell ref="Q823:AA823"/>
    <mergeCell ref="AB823:AF823"/>
    <mergeCell ref="A824:D824"/>
    <mergeCell ref="E824:F824"/>
    <mergeCell ref="G824:H824"/>
    <mergeCell ref="I824:P824"/>
    <mergeCell ref="W824:AA824"/>
    <mergeCell ref="A819:D819"/>
    <mergeCell ref="E819:F819"/>
    <mergeCell ref="G819:H819"/>
    <mergeCell ref="I819:P819"/>
    <mergeCell ref="W819:AA819"/>
    <mergeCell ref="A820:D820"/>
    <mergeCell ref="E820:F820"/>
    <mergeCell ref="G820:H820"/>
    <mergeCell ref="I820:P820"/>
    <mergeCell ref="W820:AA820"/>
    <mergeCell ref="A827:D827"/>
    <mergeCell ref="E827:F827"/>
    <mergeCell ref="G827:H827"/>
    <mergeCell ref="I827:P827"/>
    <mergeCell ref="W827:AA827"/>
    <mergeCell ref="A828:D828"/>
    <mergeCell ref="E828:F828"/>
    <mergeCell ref="G828:H828"/>
    <mergeCell ref="I828:P828"/>
    <mergeCell ref="W828:AA828"/>
    <mergeCell ref="A825:D825"/>
    <mergeCell ref="E825:F825"/>
    <mergeCell ref="G825:H825"/>
    <mergeCell ref="I825:P825"/>
    <mergeCell ref="W825:AA825"/>
    <mergeCell ref="A826:D826"/>
    <mergeCell ref="E826:F826"/>
    <mergeCell ref="G826:H826"/>
    <mergeCell ref="I826:P826"/>
    <mergeCell ref="W826:AA826"/>
    <mergeCell ref="A833:D833"/>
    <mergeCell ref="E833:F833"/>
    <mergeCell ref="G833:I833"/>
    <mergeCell ref="M833:Q833"/>
    <mergeCell ref="X833:AB833"/>
    <mergeCell ref="AC833:AE833"/>
    <mergeCell ref="A834:D834"/>
    <mergeCell ref="E834:F834"/>
    <mergeCell ref="G834:I834"/>
    <mergeCell ref="M834:Q834"/>
    <mergeCell ref="X834:AB834"/>
    <mergeCell ref="AC834:AE834"/>
    <mergeCell ref="A829:D829"/>
    <mergeCell ref="E829:F829"/>
    <mergeCell ref="G829:H829"/>
    <mergeCell ref="I829:P829"/>
    <mergeCell ref="W829:AA829"/>
    <mergeCell ref="A830:V830"/>
    <mergeCell ref="W830:AF830"/>
    <mergeCell ref="A832:D832"/>
    <mergeCell ref="E832:F832"/>
    <mergeCell ref="G832:I832"/>
    <mergeCell ref="J832:Q832"/>
    <mergeCell ref="R832:AB832"/>
    <mergeCell ref="AC832:AE832"/>
    <mergeCell ref="A837:D837"/>
    <mergeCell ref="E837:F837"/>
    <mergeCell ref="G837:I837"/>
    <mergeCell ref="M837:Q837"/>
    <mergeCell ref="X837:AB837"/>
    <mergeCell ref="AC837:AE837"/>
    <mergeCell ref="A838:V838"/>
    <mergeCell ref="W838:AF838"/>
    <mergeCell ref="A840:W840"/>
    <mergeCell ref="X840:AF840"/>
    <mergeCell ref="A835:D835"/>
    <mergeCell ref="E835:F835"/>
    <mergeCell ref="G835:I835"/>
    <mergeCell ref="M835:Q835"/>
    <mergeCell ref="X835:AB835"/>
    <mergeCell ref="AC835:AE835"/>
    <mergeCell ref="A836:D836"/>
    <mergeCell ref="E836:F836"/>
    <mergeCell ref="G836:I836"/>
    <mergeCell ref="M836:Q836"/>
    <mergeCell ref="X836:AB836"/>
    <mergeCell ref="AC836:AE836"/>
    <mergeCell ref="A841:T841"/>
    <mergeCell ref="U841:W841"/>
    <mergeCell ref="X841:AF841"/>
    <mergeCell ref="A842:W842"/>
    <mergeCell ref="X842:AF842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V846:Z846"/>
    <mergeCell ref="AA846:AD846"/>
    <mergeCell ref="AE846:AF846"/>
    <mergeCell ref="A849:D849"/>
    <mergeCell ref="E849:F849"/>
    <mergeCell ref="H849:K849"/>
    <mergeCell ref="L849:M849"/>
    <mergeCell ref="N849:U849"/>
    <mergeCell ref="W849:Z849"/>
    <mergeCell ref="AA849:AD849"/>
    <mergeCell ref="AE849:AF849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847:D847"/>
    <mergeCell ref="E847:F847"/>
    <mergeCell ref="H847:K847"/>
    <mergeCell ref="L847:M847"/>
    <mergeCell ref="N847:U847"/>
    <mergeCell ref="W847:Z847"/>
    <mergeCell ref="AA847:AD847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A853:D853"/>
    <mergeCell ref="E853:F853"/>
    <mergeCell ref="H853:K853"/>
    <mergeCell ref="L853:M853"/>
    <mergeCell ref="N853:U853"/>
    <mergeCell ref="W853:Z853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A851:D851"/>
    <mergeCell ref="E851:F851"/>
    <mergeCell ref="H851:K851"/>
    <mergeCell ref="L851:M851"/>
    <mergeCell ref="N851:U851"/>
    <mergeCell ref="W851:Z851"/>
    <mergeCell ref="AA851:AD851"/>
    <mergeCell ref="AE851:AF851"/>
    <mergeCell ref="A852:D852"/>
    <mergeCell ref="E852:F852"/>
    <mergeCell ref="H852:K852"/>
    <mergeCell ref="L852:M852"/>
    <mergeCell ref="N852:U852"/>
    <mergeCell ref="W852:Z852"/>
    <mergeCell ref="AA852:AD852"/>
    <mergeCell ref="AE852:AF852"/>
    <mergeCell ref="A858:D858"/>
    <mergeCell ref="E858:F858"/>
    <mergeCell ref="G858:J858"/>
    <mergeCell ref="K858:N858"/>
    <mergeCell ref="AA858:AF858"/>
    <mergeCell ref="A859:D859"/>
    <mergeCell ref="E859:F859"/>
    <mergeCell ref="G859:J859"/>
    <mergeCell ref="K859:N859"/>
    <mergeCell ref="AA859:AF859"/>
    <mergeCell ref="A855:D855"/>
    <mergeCell ref="E855:F855"/>
    <mergeCell ref="H855:K855"/>
    <mergeCell ref="L855:M855"/>
    <mergeCell ref="N855:U855"/>
    <mergeCell ref="W855:Z855"/>
    <mergeCell ref="AA855:AD855"/>
    <mergeCell ref="AE855:AF855"/>
    <mergeCell ref="A856:V856"/>
    <mergeCell ref="W856:AF856"/>
    <mergeCell ref="O858:T858"/>
    <mergeCell ref="U858:Z858"/>
    <mergeCell ref="O859:T859"/>
    <mergeCell ref="U859:Z859"/>
    <mergeCell ref="A862:D862"/>
    <mergeCell ref="E862:F862"/>
    <mergeCell ref="G862:J862"/>
    <mergeCell ref="K862:N862"/>
    <mergeCell ref="O862:Z862"/>
    <mergeCell ref="AA862:AF862"/>
    <mergeCell ref="A863:D863"/>
    <mergeCell ref="E863:F863"/>
    <mergeCell ref="G863:J863"/>
    <mergeCell ref="K863:N863"/>
    <mergeCell ref="O863:Z863"/>
    <mergeCell ref="AA863:AF863"/>
    <mergeCell ref="A860:D860"/>
    <mergeCell ref="E860:F860"/>
    <mergeCell ref="G860:J860"/>
    <mergeCell ref="K860:N860"/>
    <mergeCell ref="AA860:AF860"/>
    <mergeCell ref="A861:D861"/>
    <mergeCell ref="E861:F861"/>
    <mergeCell ref="G861:J861"/>
    <mergeCell ref="K861:N861"/>
    <mergeCell ref="O861:Z861"/>
    <mergeCell ref="AA861:AF861"/>
    <mergeCell ref="O860:T860"/>
    <mergeCell ref="U860:Z860"/>
    <mergeCell ref="A866:D866"/>
    <mergeCell ref="E866:F866"/>
    <mergeCell ref="G866:J866"/>
    <mergeCell ref="K866:N866"/>
    <mergeCell ref="O866:Z866"/>
    <mergeCell ref="AA866:AF866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4:D864"/>
    <mergeCell ref="E864:F864"/>
    <mergeCell ref="G864:J864"/>
    <mergeCell ref="K864:N864"/>
    <mergeCell ref="O864:Z864"/>
    <mergeCell ref="AA864:AF864"/>
    <mergeCell ref="A865:D865"/>
    <mergeCell ref="E865:F865"/>
    <mergeCell ref="G865:J865"/>
    <mergeCell ref="K865:N865"/>
    <mergeCell ref="O865:Z865"/>
    <mergeCell ref="AA865:AF865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0:F870"/>
    <mergeCell ref="G870:I870"/>
    <mergeCell ref="J870:L870"/>
    <mergeCell ref="M870:Q870"/>
    <mergeCell ref="R870:V870"/>
    <mergeCell ref="AE870:AF870"/>
    <mergeCell ref="E871:F871"/>
    <mergeCell ref="G871:I871"/>
    <mergeCell ref="J871:L871"/>
    <mergeCell ref="M871:Q871"/>
    <mergeCell ref="R871:V871"/>
    <mergeCell ref="AE871:AF871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74:V874"/>
    <mergeCell ref="W874:AF874"/>
    <mergeCell ref="A876:M876"/>
    <mergeCell ref="N876:AF876"/>
    <mergeCell ref="A877:M877"/>
    <mergeCell ref="N877:AF877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95:D895"/>
    <mergeCell ref="E895:F895"/>
    <mergeCell ref="G895:H895"/>
    <mergeCell ref="I895:P895"/>
    <mergeCell ref="W895:AA895"/>
    <mergeCell ref="A896:D896"/>
    <mergeCell ref="E896:F896"/>
    <mergeCell ref="G896:H896"/>
    <mergeCell ref="I896:P896"/>
    <mergeCell ref="W896:AA896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94:D894"/>
    <mergeCell ref="E894:F894"/>
    <mergeCell ref="G894:H894"/>
    <mergeCell ref="I894:P894"/>
    <mergeCell ref="W894:AA894"/>
    <mergeCell ref="A899:D899"/>
    <mergeCell ref="E899:F899"/>
    <mergeCell ref="G899:H899"/>
    <mergeCell ref="I899:P899"/>
    <mergeCell ref="W899:AA899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7:D897"/>
    <mergeCell ref="E897:F897"/>
    <mergeCell ref="G897:H897"/>
    <mergeCell ref="I897:P897"/>
    <mergeCell ref="W897:AA897"/>
    <mergeCell ref="A898:D898"/>
    <mergeCell ref="E898:F898"/>
    <mergeCell ref="G898:H898"/>
    <mergeCell ref="I898:P898"/>
    <mergeCell ref="W898:AA898"/>
    <mergeCell ref="A905:D905"/>
    <mergeCell ref="E905:F905"/>
    <mergeCell ref="G905:I905"/>
    <mergeCell ref="M905:Q905"/>
    <mergeCell ref="X905:AB905"/>
    <mergeCell ref="AC905:AE905"/>
    <mergeCell ref="A906:D906"/>
    <mergeCell ref="E906:F906"/>
    <mergeCell ref="G906:I906"/>
    <mergeCell ref="M906:Q906"/>
    <mergeCell ref="X906:AB906"/>
    <mergeCell ref="AC906:AE906"/>
    <mergeCell ref="A903:D903"/>
    <mergeCell ref="E903:F903"/>
    <mergeCell ref="G903:I903"/>
    <mergeCell ref="M903:Q903"/>
    <mergeCell ref="X903:AB903"/>
    <mergeCell ref="AC903:AE903"/>
    <mergeCell ref="A904:D904"/>
    <mergeCell ref="E904:F904"/>
    <mergeCell ref="G904:I904"/>
    <mergeCell ref="M904:Q904"/>
    <mergeCell ref="X904:AB904"/>
    <mergeCell ref="AC904:AE904"/>
    <mergeCell ref="A911:T911"/>
    <mergeCell ref="U911:W911"/>
    <mergeCell ref="X911:AF911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V916:Z916"/>
    <mergeCell ref="AA916:AD916"/>
    <mergeCell ref="AE916:AF916"/>
    <mergeCell ref="A907:D907"/>
    <mergeCell ref="E907:F907"/>
    <mergeCell ref="G907:I907"/>
    <mergeCell ref="M907:Q907"/>
    <mergeCell ref="X907:AB907"/>
    <mergeCell ref="AC907:AE907"/>
    <mergeCell ref="A908:V908"/>
    <mergeCell ref="W908:AF908"/>
    <mergeCell ref="A910:W910"/>
    <mergeCell ref="X910:AF910"/>
    <mergeCell ref="A919:D919"/>
    <mergeCell ref="E919:F919"/>
    <mergeCell ref="H919:K919"/>
    <mergeCell ref="L919:M919"/>
    <mergeCell ref="N919:U919"/>
    <mergeCell ref="W919:Z919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7:D917"/>
    <mergeCell ref="E917:F917"/>
    <mergeCell ref="H917:K917"/>
    <mergeCell ref="L917:M917"/>
    <mergeCell ref="N917:U917"/>
    <mergeCell ref="W917:Z917"/>
    <mergeCell ref="AA917:AD917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23:D923"/>
    <mergeCell ref="E923:F923"/>
    <mergeCell ref="H923:K923"/>
    <mergeCell ref="L923:M923"/>
    <mergeCell ref="N923:U923"/>
    <mergeCell ref="W923:Z923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1:D921"/>
    <mergeCell ref="E921:F921"/>
    <mergeCell ref="H921:K921"/>
    <mergeCell ref="L921:M921"/>
    <mergeCell ref="N921:U921"/>
    <mergeCell ref="W921:Z921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28:D928"/>
    <mergeCell ref="E928:F928"/>
    <mergeCell ref="G928:J928"/>
    <mergeCell ref="K928:N928"/>
    <mergeCell ref="AA928:AF928"/>
    <mergeCell ref="A929:D929"/>
    <mergeCell ref="E929:F929"/>
    <mergeCell ref="G929:J929"/>
    <mergeCell ref="K929:N929"/>
    <mergeCell ref="AA929:AF929"/>
    <mergeCell ref="A925:D925"/>
    <mergeCell ref="E925:F925"/>
    <mergeCell ref="H925:K925"/>
    <mergeCell ref="L925:M925"/>
    <mergeCell ref="N925:U925"/>
    <mergeCell ref="W925:Z925"/>
    <mergeCell ref="AA925:AD925"/>
    <mergeCell ref="AE925:AF925"/>
    <mergeCell ref="A926:V926"/>
    <mergeCell ref="W926:AF926"/>
    <mergeCell ref="O928:T928"/>
    <mergeCell ref="U928:Z928"/>
    <mergeCell ref="O929:T929"/>
    <mergeCell ref="U929:Z929"/>
    <mergeCell ref="A932:D932"/>
    <mergeCell ref="E932:F932"/>
    <mergeCell ref="G932:J932"/>
    <mergeCell ref="K932:N932"/>
    <mergeCell ref="O932:Z932"/>
    <mergeCell ref="AA932:AF932"/>
    <mergeCell ref="A933:D933"/>
    <mergeCell ref="E933:F933"/>
    <mergeCell ref="G933:J933"/>
    <mergeCell ref="K933:N933"/>
    <mergeCell ref="O933:Z933"/>
    <mergeCell ref="AA933:AF933"/>
    <mergeCell ref="A930:D930"/>
    <mergeCell ref="E930:F930"/>
    <mergeCell ref="G930:J930"/>
    <mergeCell ref="K930:N930"/>
    <mergeCell ref="AA930:AF930"/>
    <mergeCell ref="A931:D931"/>
    <mergeCell ref="E931:F931"/>
    <mergeCell ref="G931:J931"/>
    <mergeCell ref="K931:N931"/>
    <mergeCell ref="O931:Z931"/>
    <mergeCell ref="AA931:AF931"/>
    <mergeCell ref="O930:T930"/>
    <mergeCell ref="U930:Z930"/>
    <mergeCell ref="A936:D936"/>
    <mergeCell ref="E936:F936"/>
    <mergeCell ref="G936:J936"/>
    <mergeCell ref="K936:N936"/>
    <mergeCell ref="O936:Z936"/>
    <mergeCell ref="AA936:AF936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34:D934"/>
    <mergeCell ref="E934:F934"/>
    <mergeCell ref="G934:J934"/>
    <mergeCell ref="K934:N934"/>
    <mergeCell ref="O934:Z934"/>
    <mergeCell ref="AA934:AF934"/>
    <mergeCell ref="A935:D935"/>
    <mergeCell ref="E935:F935"/>
    <mergeCell ref="G935:J935"/>
    <mergeCell ref="K935:N935"/>
    <mergeCell ref="O935:Z935"/>
    <mergeCell ref="AA935:AF935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0:F940"/>
    <mergeCell ref="G940:I940"/>
    <mergeCell ref="J940:L940"/>
    <mergeCell ref="M940:Q940"/>
    <mergeCell ref="R940:V940"/>
    <mergeCell ref="AE940:AF940"/>
    <mergeCell ref="E941:F941"/>
    <mergeCell ref="G941:I941"/>
    <mergeCell ref="J941:L941"/>
    <mergeCell ref="M941:Q941"/>
    <mergeCell ref="R941:V941"/>
    <mergeCell ref="AE941:AF941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4:V944"/>
    <mergeCell ref="W944:AF944"/>
    <mergeCell ref="A946:M946"/>
    <mergeCell ref="N946:AF946"/>
    <mergeCell ref="A947:M947"/>
    <mergeCell ref="N947:AF947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65:D965"/>
    <mergeCell ref="E965:F965"/>
    <mergeCell ref="G965:H965"/>
    <mergeCell ref="I965:P965"/>
    <mergeCell ref="W965:AA965"/>
    <mergeCell ref="A966:D966"/>
    <mergeCell ref="E966:F966"/>
    <mergeCell ref="G966:H966"/>
    <mergeCell ref="I966:P966"/>
    <mergeCell ref="W966:AA966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64:D964"/>
    <mergeCell ref="E964:F964"/>
    <mergeCell ref="G964:H964"/>
    <mergeCell ref="I964:P964"/>
    <mergeCell ref="W964:AA964"/>
    <mergeCell ref="A969:D969"/>
    <mergeCell ref="E969:F969"/>
    <mergeCell ref="G969:H969"/>
    <mergeCell ref="I969:P969"/>
    <mergeCell ref="W969:AA969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7:D967"/>
    <mergeCell ref="E967:F967"/>
    <mergeCell ref="G967:H967"/>
    <mergeCell ref="I967:P967"/>
    <mergeCell ref="W967:AA967"/>
    <mergeCell ref="A968:D968"/>
    <mergeCell ref="E968:F968"/>
    <mergeCell ref="G968:H968"/>
    <mergeCell ref="I968:P968"/>
    <mergeCell ref="W968:AA968"/>
    <mergeCell ref="A975:D975"/>
    <mergeCell ref="E975:F975"/>
    <mergeCell ref="G975:I975"/>
    <mergeCell ref="M975:Q975"/>
    <mergeCell ref="X975:AB975"/>
    <mergeCell ref="AC975:AE975"/>
    <mergeCell ref="A976:D976"/>
    <mergeCell ref="E976:F976"/>
    <mergeCell ref="G976:I976"/>
    <mergeCell ref="M976:Q976"/>
    <mergeCell ref="X976:AB976"/>
    <mergeCell ref="AC976:AE976"/>
    <mergeCell ref="A973:D973"/>
    <mergeCell ref="E973:F973"/>
    <mergeCell ref="G973:I973"/>
    <mergeCell ref="M973:Q973"/>
    <mergeCell ref="X973:AB973"/>
    <mergeCell ref="AC973:AE973"/>
    <mergeCell ref="A974:D974"/>
    <mergeCell ref="E974:F974"/>
    <mergeCell ref="G974:I974"/>
    <mergeCell ref="M974:Q974"/>
    <mergeCell ref="X974:AB974"/>
    <mergeCell ref="AC974:AE974"/>
    <mergeCell ref="A981:T981"/>
    <mergeCell ref="U981:W981"/>
    <mergeCell ref="X981:AF981"/>
    <mergeCell ref="A982:W982"/>
    <mergeCell ref="X982:AF982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V986:Z986"/>
    <mergeCell ref="AA986:AD986"/>
    <mergeCell ref="AE986:AF986"/>
    <mergeCell ref="A977:D977"/>
    <mergeCell ref="E977:F977"/>
    <mergeCell ref="G977:I977"/>
    <mergeCell ref="M977:Q977"/>
    <mergeCell ref="X977:AB977"/>
    <mergeCell ref="AC977:AE977"/>
    <mergeCell ref="A978:V978"/>
    <mergeCell ref="W978:AF978"/>
    <mergeCell ref="A980:W980"/>
    <mergeCell ref="X980:AF980"/>
    <mergeCell ref="A989:D989"/>
    <mergeCell ref="E989:F989"/>
    <mergeCell ref="H989:K989"/>
    <mergeCell ref="L989:M989"/>
    <mergeCell ref="N989:U989"/>
    <mergeCell ref="W989:Z989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87:D987"/>
    <mergeCell ref="E987:F987"/>
    <mergeCell ref="H987:K987"/>
    <mergeCell ref="L987:M987"/>
    <mergeCell ref="N987:U987"/>
    <mergeCell ref="W987:Z987"/>
    <mergeCell ref="AA987:AD987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A993:D993"/>
    <mergeCell ref="E993:F993"/>
    <mergeCell ref="H993:K993"/>
    <mergeCell ref="L993:M993"/>
    <mergeCell ref="N993:U993"/>
    <mergeCell ref="W993:Z993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1:D991"/>
    <mergeCell ref="E991:F991"/>
    <mergeCell ref="H991:K991"/>
    <mergeCell ref="L991:M991"/>
    <mergeCell ref="N991:U991"/>
    <mergeCell ref="W991:Z991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98:D998"/>
    <mergeCell ref="E998:F998"/>
    <mergeCell ref="G998:J998"/>
    <mergeCell ref="K998:N998"/>
    <mergeCell ref="AA998:AF998"/>
    <mergeCell ref="A999:D999"/>
    <mergeCell ref="E999:F999"/>
    <mergeCell ref="G999:J999"/>
    <mergeCell ref="K999:N999"/>
    <mergeCell ref="AA999:AF999"/>
    <mergeCell ref="A995:D995"/>
    <mergeCell ref="E995:F995"/>
    <mergeCell ref="H995:K995"/>
    <mergeCell ref="L995:M995"/>
    <mergeCell ref="N995:U995"/>
    <mergeCell ref="W995:Z995"/>
    <mergeCell ref="AA995:AD995"/>
    <mergeCell ref="AE995:AF995"/>
    <mergeCell ref="A996:V996"/>
    <mergeCell ref="W996:AF996"/>
    <mergeCell ref="O998:T998"/>
    <mergeCell ref="U998:Z998"/>
    <mergeCell ref="O999:T999"/>
    <mergeCell ref="U999:Z999"/>
    <mergeCell ref="A1002:D1002"/>
    <mergeCell ref="E1002:F1002"/>
    <mergeCell ref="G1002:J1002"/>
    <mergeCell ref="K1002:N1002"/>
    <mergeCell ref="O1002:Z1002"/>
    <mergeCell ref="AA1002:AF1002"/>
    <mergeCell ref="A1003:D1003"/>
    <mergeCell ref="E1003:F1003"/>
    <mergeCell ref="G1003:J1003"/>
    <mergeCell ref="K1003:N1003"/>
    <mergeCell ref="O1003:Z1003"/>
    <mergeCell ref="AA1003:AF1003"/>
    <mergeCell ref="A1000:D1000"/>
    <mergeCell ref="E1000:F1000"/>
    <mergeCell ref="G1000:J1000"/>
    <mergeCell ref="K1000:N1000"/>
    <mergeCell ref="AA1000:AF1000"/>
    <mergeCell ref="A1001:D1001"/>
    <mergeCell ref="E1001:F1001"/>
    <mergeCell ref="G1001:J1001"/>
    <mergeCell ref="K1001:N1001"/>
    <mergeCell ref="O1001:Z1001"/>
    <mergeCell ref="AA1001:AF1001"/>
    <mergeCell ref="O1000:T1000"/>
    <mergeCell ref="U1000:Z1000"/>
    <mergeCell ref="A1006:D1006"/>
    <mergeCell ref="E1006:F1006"/>
    <mergeCell ref="G1006:J1006"/>
    <mergeCell ref="K1006:N1006"/>
    <mergeCell ref="O1006:Z1006"/>
    <mergeCell ref="AA1006:AF1006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A1004:D1004"/>
    <mergeCell ref="E1004:F1004"/>
    <mergeCell ref="G1004:J1004"/>
    <mergeCell ref="K1004:N1004"/>
    <mergeCell ref="O1004:Z1004"/>
    <mergeCell ref="AA1004:AF1004"/>
    <mergeCell ref="A1005:D1005"/>
    <mergeCell ref="E1005:F1005"/>
    <mergeCell ref="G1005:J1005"/>
    <mergeCell ref="K1005:N1005"/>
    <mergeCell ref="O1005:Z1005"/>
    <mergeCell ref="AA1005:AF1005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E1010:F1010"/>
    <mergeCell ref="G1010:I1010"/>
    <mergeCell ref="J1010:L1010"/>
    <mergeCell ref="M1010:Q1010"/>
    <mergeCell ref="R1010:V1010"/>
    <mergeCell ref="AE1010:AF1010"/>
    <mergeCell ref="E1011:F1011"/>
    <mergeCell ref="G1011:I1011"/>
    <mergeCell ref="J1011:L1011"/>
    <mergeCell ref="M1011:Q1011"/>
    <mergeCell ref="R1011:V1011"/>
    <mergeCell ref="AE1011:AF1011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14:V1014"/>
    <mergeCell ref="W1014:AF1014"/>
    <mergeCell ref="A1016:M1016"/>
    <mergeCell ref="N1016:AF1016"/>
    <mergeCell ref="A1017:M1017"/>
    <mergeCell ref="N1017:AF1017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35:D1035"/>
    <mergeCell ref="E1035:F1035"/>
    <mergeCell ref="G1035:H1035"/>
    <mergeCell ref="I1035:P1035"/>
    <mergeCell ref="W1035:AA1035"/>
    <mergeCell ref="A1036:D1036"/>
    <mergeCell ref="E1036:F1036"/>
    <mergeCell ref="G1036:H1036"/>
    <mergeCell ref="I1036:P1036"/>
    <mergeCell ref="W1036:AA1036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34:D1034"/>
    <mergeCell ref="E1034:F1034"/>
    <mergeCell ref="G1034:H1034"/>
    <mergeCell ref="I1034:P1034"/>
    <mergeCell ref="W1034:AA1034"/>
    <mergeCell ref="A1039:D1039"/>
    <mergeCell ref="E1039:F1039"/>
    <mergeCell ref="G1039:H1039"/>
    <mergeCell ref="I1039:P1039"/>
    <mergeCell ref="W1039:AA1039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1037:D1037"/>
    <mergeCell ref="E1037:F1037"/>
    <mergeCell ref="G1037:H1037"/>
    <mergeCell ref="I1037:P1037"/>
    <mergeCell ref="W1037:AA1037"/>
    <mergeCell ref="A1038:D1038"/>
    <mergeCell ref="E1038:F1038"/>
    <mergeCell ref="G1038:H1038"/>
    <mergeCell ref="I1038:P1038"/>
    <mergeCell ref="W1038:AA1038"/>
    <mergeCell ref="A1045:D1045"/>
    <mergeCell ref="E1045:F1045"/>
    <mergeCell ref="G1045:I1045"/>
    <mergeCell ref="M1045:Q1045"/>
    <mergeCell ref="X1045:AB1045"/>
    <mergeCell ref="AC1045:AE1045"/>
    <mergeCell ref="A1046:D1046"/>
    <mergeCell ref="E1046:F1046"/>
    <mergeCell ref="G1046:I1046"/>
    <mergeCell ref="M1046:Q1046"/>
    <mergeCell ref="X1046:AB1046"/>
    <mergeCell ref="AC1046:AE1046"/>
    <mergeCell ref="A1043:D1043"/>
    <mergeCell ref="E1043:F1043"/>
    <mergeCell ref="G1043:I1043"/>
    <mergeCell ref="M1043:Q1043"/>
    <mergeCell ref="X1043:AB1043"/>
    <mergeCell ref="AC1043:AE1043"/>
    <mergeCell ref="A1044:D1044"/>
    <mergeCell ref="E1044:F1044"/>
    <mergeCell ref="G1044:I1044"/>
    <mergeCell ref="M1044:Q1044"/>
    <mergeCell ref="X1044:AB1044"/>
    <mergeCell ref="AC1044:AE1044"/>
    <mergeCell ref="A1051:T1051"/>
    <mergeCell ref="U1051:W1051"/>
    <mergeCell ref="X1051:AF1051"/>
    <mergeCell ref="A1052:W1052"/>
    <mergeCell ref="X1052:AF1052"/>
    <mergeCell ref="A1047:D1047"/>
    <mergeCell ref="E1047:F1047"/>
    <mergeCell ref="G1047:I1047"/>
    <mergeCell ref="M1047:Q1047"/>
    <mergeCell ref="X1047:AB1047"/>
    <mergeCell ref="AC1047:AE1047"/>
    <mergeCell ref="A1048:V1048"/>
    <mergeCell ref="W1048:AF1048"/>
    <mergeCell ref="A1050:W1050"/>
    <mergeCell ref="X1050:AF1050"/>
    <mergeCell ref="A1056:D1056"/>
    <mergeCell ref="E1056:F1056"/>
    <mergeCell ref="H1056:K1056"/>
    <mergeCell ref="L1056:M1056"/>
    <mergeCell ref="N1056:U1056"/>
    <mergeCell ref="V1056:Z1056"/>
    <mergeCell ref="AA1056:AD1056"/>
    <mergeCell ref="AE1056:AF1056"/>
    <mergeCell ref="A1057:D1057"/>
    <mergeCell ref="E1057:F1057"/>
    <mergeCell ref="H1057:K1057"/>
    <mergeCell ref="L1057:M1057"/>
    <mergeCell ref="N1057:U1057"/>
    <mergeCell ref="W1057:Z1057"/>
    <mergeCell ref="AA1057:AD1057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B1054:C1054"/>
    <mergeCell ref="D1054:AB1054"/>
    <mergeCell ref="AC1054:AE1054"/>
    <mergeCell ref="A1127:D1127"/>
    <mergeCell ref="E1127:F1127"/>
    <mergeCell ref="H1127:K1127"/>
    <mergeCell ref="L1127:M1127"/>
    <mergeCell ref="N1127:U1127"/>
    <mergeCell ref="W1127:Z1127"/>
    <mergeCell ref="AA1127:AD1127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V1126:Z1126"/>
    <mergeCell ref="AA1126:AD1126"/>
    <mergeCell ref="AE1126:AF1126"/>
    <mergeCell ref="A1131:D1131"/>
    <mergeCell ref="E1131:F1131"/>
    <mergeCell ref="H1131:K1131"/>
    <mergeCell ref="L1131:M1131"/>
    <mergeCell ref="N1131:U1131"/>
    <mergeCell ref="W1131:Z1131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29:D1129"/>
    <mergeCell ref="E1129:F1129"/>
    <mergeCell ref="H1129:K1129"/>
    <mergeCell ref="L1129:M1129"/>
    <mergeCell ref="N1129:U1129"/>
    <mergeCell ref="W1129:Z1129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35:D1135"/>
    <mergeCell ref="E1135:F1135"/>
    <mergeCell ref="H1135:K1135"/>
    <mergeCell ref="L1135:M1135"/>
    <mergeCell ref="N1135:U1135"/>
    <mergeCell ref="W1135:Z1135"/>
    <mergeCell ref="AA1135:AD1135"/>
    <mergeCell ref="AE1135:AF1135"/>
    <mergeCell ref="A1136:V1136"/>
    <mergeCell ref="W1136:AF1136"/>
    <mergeCell ref="A1133:D1133"/>
    <mergeCell ref="E1133:F1133"/>
    <mergeCell ref="H1133:K1133"/>
    <mergeCell ref="L1133:M1133"/>
    <mergeCell ref="N1133:U1133"/>
    <mergeCell ref="W1133:Z1133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40:D1140"/>
    <mergeCell ref="E1140:F1140"/>
    <mergeCell ref="G1140:J1140"/>
    <mergeCell ref="K1140:N1140"/>
    <mergeCell ref="AA1140:AF1140"/>
    <mergeCell ref="A1141:D1141"/>
    <mergeCell ref="E1141:F1141"/>
    <mergeCell ref="G1141:J1141"/>
    <mergeCell ref="K1141:N1141"/>
    <mergeCell ref="AA1141:AF1141"/>
    <mergeCell ref="A1138:D1138"/>
    <mergeCell ref="E1138:F1138"/>
    <mergeCell ref="G1138:J1138"/>
    <mergeCell ref="K1138:N1138"/>
    <mergeCell ref="AA1138:AF1138"/>
    <mergeCell ref="A1139:D1139"/>
    <mergeCell ref="E1139:F1139"/>
    <mergeCell ref="G1139:J1139"/>
    <mergeCell ref="K1139:N1139"/>
    <mergeCell ref="AA1139:AF1139"/>
    <mergeCell ref="O1138:T1138"/>
    <mergeCell ref="U1138:Z1138"/>
    <mergeCell ref="O1139:T1139"/>
    <mergeCell ref="U1139:Z1139"/>
    <mergeCell ref="O1140:T1140"/>
    <mergeCell ref="U1140:Z1140"/>
    <mergeCell ref="O1141:T1141"/>
    <mergeCell ref="U1141:Z1141"/>
    <mergeCell ref="A1144:D1144"/>
    <mergeCell ref="E1144:F1144"/>
    <mergeCell ref="G1144:J1144"/>
    <mergeCell ref="K1144:N1144"/>
    <mergeCell ref="O1144:Z1144"/>
    <mergeCell ref="AA1144:AF1144"/>
    <mergeCell ref="A1145:D1145"/>
    <mergeCell ref="E1145:F1145"/>
    <mergeCell ref="G1145:J1145"/>
    <mergeCell ref="K1145:N1145"/>
    <mergeCell ref="O1145:Z1145"/>
    <mergeCell ref="AA1145:AF1145"/>
    <mergeCell ref="A1142:D1142"/>
    <mergeCell ref="E1142:F1142"/>
    <mergeCell ref="G1142:J1142"/>
    <mergeCell ref="K1142:N1142"/>
    <mergeCell ref="O1142:Z1142"/>
    <mergeCell ref="AA1142:AF1142"/>
    <mergeCell ref="A1143:D1143"/>
    <mergeCell ref="E1143:F1143"/>
    <mergeCell ref="G1143:J1143"/>
    <mergeCell ref="K1143:N1143"/>
    <mergeCell ref="O1143:Z1143"/>
    <mergeCell ref="AA1143:AF1143"/>
    <mergeCell ref="E1150:F1150"/>
    <mergeCell ref="G1150:I1150"/>
    <mergeCell ref="J1150:L1150"/>
    <mergeCell ref="M1150:Q1150"/>
    <mergeCell ref="R1150:V1150"/>
    <mergeCell ref="AE1150:AF1150"/>
    <mergeCell ref="E1151:F1151"/>
    <mergeCell ref="G1151:I1151"/>
    <mergeCell ref="J1151:L1151"/>
    <mergeCell ref="M1151:Q1151"/>
    <mergeCell ref="R1151:V1151"/>
    <mergeCell ref="AE1151:AF1151"/>
    <mergeCell ref="A1146:D1146"/>
    <mergeCell ref="E1146:F1146"/>
    <mergeCell ref="G1146:J1146"/>
    <mergeCell ref="K1146:N1146"/>
    <mergeCell ref="O1146:Z1146"/>
    <mergeCell ref="AA1146:AF1146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54:V1154"/>
    <mergeCell ref="W1154:AF1154"/>
    <mergeCell ref="A1156:M1156"/>
    <mergeCell ref="N1156:AF1156"/>
    <mergeCell ref="A1157:M1157"/>
    <mergeCell ref="N1157:AF1157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74:D1174"/>
    <mergeCell ref="E1174:F1174"/>
    <mergeCell ref="G1174:H1174"/>
    <mergeCell ref="I1174:P1174"/>
    <mergeCell ref="W1174:AA1174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77:D1177"/>
    <mergeCell ref="E1177:F1177"/>
    <mergeCell ref="G1177:H1177"/>
    <mergeCell ref="I1177:P1177"/>
    <mergeCell ref="W1177:AA1177"/>
    <mergeCell ref="A1178:D1178"/>
    <mergeCell ref="E1178:F1178"/>
    <mergeCell ref="G1178:H1178"/>
    <mergeCell ref="I1178:P1178"/>
    <mergeCell ref="W1178:AA1178"/>
    <mergeCell ref="A1175:D1175"/>
    <mergeCell ref="E1175:F1175"/>
    <mergeCell ref="G1175:H1175"/>
    <mergeCell ref="I1175:P1175"/>
    <mergeCell ref="W1175:AA1175"/>
    <mergeCell ref="A1176:D1176"/>
    <mergeCell ref="E1176:F1176"/>
    <mergeCell ref="G1176:H1176"/>
    <mergeCell ref="I1176:P1176"/>
    <mergeCell ref="W1176:AA1176"/>
    <mergeCell ref="W1188:AF1188"/>
    <mergeCell ref="A1190:W1190"/>
    <mergeCell ref="X1190:AF1190"/>
    <mergeCell ref="A1183:D1183"/>
    <mergeCell ref="E1183:F1183"/>
    <mergeCell ref="G1183:I1183"/>
    <mergeCell ref="M1183:Q1183"/>
    <mergeCell ref="X1183:AB1183"/>
    <mergeCell ref="AC1183:AE1183"/>
    <mergeCell ref="A1184:D1184"/>
    <mergeCell ref="E1184:F1184"/>
    <mergeCell ref="G1184:I1184"/>
    <mergeCell ref="M1184:Q1184"/>
    <mergeCell ref="X1184:AB1184"/>
    <mergeCell ref="AC1184:AE1184"/>
    <mergeCell ref="A1179:D1179"/>
    <mergeCell ref="E1179:F1179"/>
    <mergeCell ref="G1179:H1179"/>
    <mergeCell ref="I1179:P1179"/>
    <mergeCell ref="W1179:AA1179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99:D1199"/>
    <mergeCell ref="E1199:F1199"/>
    <mergeCell ref="H1199:K1199"/>
    <mergeCell ref="L1199:M1199"/>
    <mergeCell ref="N1199:U1199"/>
    <mergeCell ref="W1199:Z1199"/>
    <mergeCell ref="AA1199:AD1199"/>
    <mergeCell ref="AE1199:AF1199"/>
    <mergeCell ref="A1185:D1185"/>
    <mergeCell ref="E1185:F1185"/>
    <mergeCell ref="G1185:I1185"/>
    <mergeCell ref="M1185:Q1185"/>
    <mergeCell ref="X1185:AB1185"/>
    <mergeCell ref="AC1185:AE1185"/>
    <mergeCell ref="A1186:D1186"/>
    <mergeCell ref="E1186:F1186"/>
    <mergeCell ref="G1186:I1186"/>
    <mergeCell ref="M1186:Q1186"/>
    <mergeCell ref="X1186:AB1186"/>
    <mergeCell ref="AC1186:AE1186"/>
    <mergeCell ref="A1191:T1191"/>
    <mergeCell ref="U1191:W1191"/>
    <mergeCell ref="X1191:AF1191"/>
    <mergeCell ref="A1192:W1192"/>
    <mergeCell ref="X1192:AF1192"/>
    <mergeCell ref="A1187:D1187"/>
    <mergeCell ref="E1187:F1187"/>
    <mergeCell ref="G1187:I1187"/>
    <mergeCell ref="M1187:Q1187"/>
    <mergeCell ref="X1187:AB1187"/>
    <mergeCell ref="AC1187:AE1187"/>
    <mergeCell ref="A1188:V1188"/>
    <mergeCell ref="A1197:D1197"/>
    <mergeCell ref="E1197:F1197"/>
    <mergeCell ref="H1197:K1197"/>
    <mergeCell ref="L1197:M1197"/>
    <mergeCell ref="N1197:U1197"/>
    <mergeCell ref="W1197:Z1197"/>
    <mergeCell ref="AA1197:AD1197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V1196:Z1196"/>
    <mergeCell ref="AA1196:AD1196"/>
    <mergeCell ref="AE1196:AF1196"/>
    <mergeCell ref="A1201:D1201"/>
    <mergeCell ref="E1201:F1201"/>
    <mergeCell ref="H1201:K1201"/>
    <mergeCell ref="L1201:M1201"/>
    <mergeCell ref="N1201:U1201"/>
    <mergeCell ref="W1201:Z1201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205:D1205"/>
    <mergeCell ref="E1205:F1205"/>
    <mergeCell ref="H1205:K1205"/>
    <mergeCell ref="L1205:M1205"/>
    <mergeCell ref="N1205:U1205"/>
    <mergeCell ref="W1205:Z1205"/>
    <mergeCell ref="AA1205:AD1205"/>
    <mergeCell ref="AE1205:AF1205"/>
    <mergeCell ref="A1206:V1206"/>
    <mergeCell ref="W1206:AF1206"/>
    <mergeCell ref="O1209:T1209"/>
    <mergeCell ref="U1209:Z1209"/>
    <mergeCell ref="O1208:T1208"/>
    <mergeCell ref="U1208:Z1208"/>
    <mergeCell ref="A1203:D1203"/>
    <mergeCell ref="E1203:F1203"/>
    <mergeCell ref="H1203:K1203"/>
    <mergeCell ref="L1203:M1203"/>
    <mergeCell ref="N1203:U1203"/>
    <mergeCell ref="W1203:Z1203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10:D1210"/>
    <mergeCell ref="E1210:F1210"/>
    <mergeCell ref="G1210:J1210"/>
    <mergeCell ref="K1210:N1210"/>
    <mergeCell ref="AA1210:AF1210"/>
    <mergeCell ref="A1211:D1211"/>
    <mergeCell ref="E1211:F1211"/>
    <mergeCell ref="G1211:J1211"/>
    <mergeCell ref="K1211:N1211"/>
    <mergeCell ref="AA1211:AF1211"/>
    <mergeCell ref="O1210:T1210"/>
    <mergeCell ref="U1210:Z1210"/>
    <mergeCell ref="O1211:T1211"/>
    <mergeCell ref="U1211:Z1211"/>
    <mergeCell ref="A1208:D1208"/>
    <mergeCell ref="E1208:F1208"/>
    <mergeCell ref="G1208:J1208"/>
    <mergeCell ref="K1208:N1208"/>
    <mergeCell ref="AA1208:AF1208"/>
    <mergeCell ref="A1209:D1209"/>
    <mergeCell ref="E1209:F1209"/>
    <mergeCell ref="G1209:J1209"/>
    <mergeCell ref="K1209:N1209"/>
    <mergeCell ref="AA1209:AF1209"/>
    <mergeCell ref="A1214:D1214"/>
    <mergeCell ref="E1214:F1214"/>
    <mergeCell ref="G1214:J1214"/>
    <mergeCell ref="K1214:N1214"/>
    <mergeCell ref="O1214:Z1214"/>
    <mergeCell ref="AA1214:AF1214"/>
    <mergeCell ref="A1215:D1215"/>
    <mergeCell ref="E1215:F1215"/>
    <mergeCell ref="G1215:J1215"/>
    <mergeCell ref="K1215:N1215"/>
    <mergeCell ref="O1215:Z1215"/>
    <mergeCell ref="AA1215:AF1215"/>
    <mergeCell ref="A1212:D1212"/>
    <mergeCell ref="E1212:F1212"/>
    <mergeCell ref="G1212:J1212"/>
    <mergeCell ref="K1212:N1212"/>
    <mergeCell ref="O1212:Z1212"/>
    <mergeCell ref="AA1212:AF1212"/>
    <mergeCell ref="A1213:D1213"/>
    <mergeCell ref="E1213:F1213"/>
    <mergeCell ref="G1213:J1213"/>
    <mergeCell ref="K1213:N1213"/>
    <mergeCell ref="O1213:Z1213"/>
    <mergeCell ref="AA1213:AF1213"/>
    <mergeCell ref="E1220:F1220"/>
    <mergeCell ref="G1220:I1220"/>
    <mergeCell ref="J1220:L1220"/>
    <mergeCell ref="M1220:Q1220"/>
    <mergeCell ref="R1220:V1220"/>
    <mergeCell ref="AE1220:AF1220"/>
    <mergeCell ref="E1221:F1221"/>
    <mergeCell ref="G1221:I1221"/>
    <mergeCell ref="J1221:L1221"/>
    <mergeCell ref="M1221:Q1221"/>
    <mergeCell ref="R1221:V1221"/>
    <mergeCell ref="AE1221:AF1221"/>
    <mergeCell ref="A1216:D1216"/>
    <mergeCell ref="E1216:F1216"/>
    <mergeCell ref="G1216:J1216"/>
    <mergeCell ref="K1216:N1216"/>
    <mergeCell ref="O1216:Z1216"/>
    <mergeCell ref="AA1216:AF1216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24:V1224"/>
    <mergeCell ref="W1224:AF1224"/>
    <mergeCell ref="A1226:M1226"/>
    <mergeCell ref="N1226:AF1226"/>
    <mergeCell ref="A1227:M1227"/>
    <mergeCell ref="N1227:AF1227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44:D1244"/>
    <mergeCell ref="E1244:F1244"/>
    <mergeCell ref="G1244:H1244"/>
    <mergeCell ref="I1244:P1244"/>
    <mergeCell ref="W1244:AA1244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47:D1247"/>
    <mergeCell ref="E1247:F1247"/>
    <mergeCell ref="G1247:H1247"/>
    <mergeCell ref="I1247:P1247"/>
    <mergeCell ref="W1247:AA1247"/>
    <mergeCell ref="A1248:D1248"/>
    <mergeCell ref="E1248:F1248"/>
    <mergeCell ref="G1248:H1248"/>
    <mergeCell ref="I1248:P1248"/>
    <mergeCell ref="W1248:AA1248"/>
    <mergeCell ref="A1245:D1245"/>
    <mergeCell ref="E1245:F1245"/>
    <mergeCell ref="G1245:H1245"/>
    <mergeCell ref="I1245:P1245"/>
    <mergeCell ref="W1245:AA1245"/>
    <mergeCell ref="A1246:D1246"/>
    <mergeCell ref="E1246:F1246"/>
    <mergeCell ref="G1246:H1246"/>
    <mergeCell ref="I1246:P1246"/>
    <mergeCell ref="W1246:AA1246"/>
    <mergeCell ref="G1256:I1256"/>
    <mergeCell ref="M1256:Q1256"/>
    <mergeCell ref="X1256:AB1256"/>
    <mergeCell ref="AC1256:AE1256"/>
    <mergeCell ref="A1253:D1253"/>
    <mergeCell ref="E1253:F1253"/>
    <mergeCell ref="G1253:I1253"/>
    <mergeCell ref="M1253:Q1253"/>
    <mergeCell ref="X1253:AB1253"/>
    <mergeCell ref="AC1253:AE1253"/>
    <mergeCell ref="A1254:D1254"/>
    <mergeCell ref="E1254:F1254"/>
    <mergeCell ref="G1254:I1254"/>
    <mergeCell ref="M1254:Q1254"/>
    <mergeCell ref="X1254:AB1254"/>
    <mergeCell ref="AC1254:AE1254"/>
    <mergeCell ref="A1249:D1249"/>
    <mergeCell ref="E1249:F1249"/>
    <mergeCell ref="G1249:H1249"/>
    <mergeCell ref="I1249:P1249"/>
    <mergeCell ref="W1249:AA1249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M1257:Q1257"/>
    <mergeCell ref="X1257:AB1257"/>
    <mergeCell ref="AC1257:AE1257"/>
    <mergeCell ref="A1258:V1258"/>
    <mergeCell ref="W1258:AF1258"/>
    <mergeCell ref="A1260:W1260"/>
    <mergeCell ref="X1260:AF1260"/>
    <mergeCell ref="AE1065:AF1065"/>
    <mergeCell ref="A1061:D1061"/>
    <mergeCell ref="E1061:F1061"/>
    <mergeCell ref="H1061:K1061"/>
    <mergeCell ref="L1061:M1061"/>
    <mergeCell ref="N1061:U1061"/>
    <mergeCell ref="W1061:Z1061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255:D1255"/>
    <mergeCell ref="E1255:F1255"/>
    <mergeCell ref="G1255:I1255"/>
    <mergeCell ref="M1255:Q1255"/>
    <mergeCell ref="X1255:AB1255"/>
    <mergeCell ref="AC1255:AE1255"/>
    <mergeCell ref="A1256:D1256"/>
    <mergeCell ref="E1256:F1256"/>
    <mergeCell ref="A1059:D1059"/>
    <mergeCell ref="E1059:F1059"/>
    <mergeCell ref="H1059:K1059"/>
    <mergeCell ref="L1059:M1059"/>
    <mergeCell ref="N1059:U1059"/>
    <mergeCell ref="W1059:Z1059"/>
    <mergeCell ref="AA1059:AD1059"/>
    <mergeCell ref="AE1059:AF1059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N1065:U1065"/>
    <mergeCell ref="W1065:Z1065"/>
    <mergeCell ref="AA1065:AD1065"/>
    <mergeCell ref="G1068:J1068"/>
    <mergeCell ref="K1068:N1068"/>
    <mergeCell ref="AA1068:AF1068"/>
    <mergeCell ref="A1069:D1069"/>
    <mergeCell ref="E1069:F1069"/>
    <mergeCell ref="G1069:J1069"/>
    <mergeCell ref="K1069:N1069"/>
    <mergeCell ref="AA1069:AF1069"/>
    <mergeCell ref="A1074:D1074"/>
    <mergeCell ref="E1074:F1074"/>
    <mergeCell ref="G1074:J1074"/>
    <mergeCell ref="K1074:N1074"/>
    <mergeCell ref="O1074:Z1074"/>
    <mergeCell ref="AA1074:AF1074"/>
    <mergeCell ref="O1069:T1069"/>
    <mergeCell ref="U1069:Z1069"/>
    <mergeCell ref="O1070:T1070"/>
    <mergeCell ref="U1070:Z1070"/>
    <mergeCell ref="O1071:T1071"/>
    <mergeCell ref="U1071:Z1071"/>
    <mergeCell ref="A1073:D1073"/>
    <mergeCell ref="E1073:F1073"/>
    <mergeCell ref="G1073:J1073"/>
    <mergeCell ref="K1073:N1073"/>
    <mergeCell ref="O1073:Z1073"/>
    <mergeCell ref="AA1073:AF1073"/>
    <mergeCell ref="A1075:D1075"/>
    <mergeCell ref="E1075:F1075"/>
    <mergeCell ref="G1075:J1075"/>
    <mergeCell ref="K1075:N1075"/>
    <mergeCell ref="O1075:Z1075"/>
    <mergeCell ref="AA1075:AF1075"/>
    <mergeCell ref="A1063:D1063"/>
    <mergeCell ref="E1063:F1063"/>
    <mergeCell ref="H1063:K1063"/>
    <mergeCell ref="L1063:M1063"/>
    <mergeCell ref="N1063:U1063"/>
    <mergeCell ref="W1063:Z1063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5:D1065"/>
    <mergeCell ref="E1065:F1065"/>
    <mergeCell ref="H1065:K1065"/>
    <mergeCell ref="L1065:M1065"/>
    <mergeCell ref="O1068:T1068"/>
    <mergeCell ref="U1068:Z1068"/>
    <mergeCell ref="A1066:V1066"/>
    <mergeCell ref="W1066:AF1066"/>
    <mergeCell ref="A1068:D1068"/>
    <mergeCell ref="E1068:F1068"/>
    <mergeCell ref="E1081:F1081"/>
    <mergeCell ref="G1081:I1081"/>
    <mergeCell ref="J1081:L1081"/>
    <mergeCell ref="M1081:Q1081"/>
    <mergeCell ref="R1081:V1081"/>
    <mergeCell ref="AE1081:AF1081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A1070:D1070"/>
    <mergeCell ref="E1070:F1070"/>
    <mergeCell ref="G1070:J1070"/>
    <mergeCell ref="K1070:N1070"/>
    <mergeCell ref="AA1070:AF1070"/>
    <mergeCell ref="A1071:D1071"/>
    <mergeCell ref="E1071:F1071"/>
    <mergeCell ref="G1071:J1071"/>
    <mergeCell ref="K1071:N1071"/>
    <mergeCell ref="AA1071:AF1071"/>
    <mergeCell ref="A1072:D1072"/>
    <mergeCell ref="E1072:F1072"/>
    <mergeCell ref="G1072:J1072"/>
    <mergeCell ref="K1072:N1072"/>
    <mergeCell ref="O1072:Z1072"/>
    <mergeCell ref="AA1072:AF1072"/>
    <mergeCell ref="O1076:Z1076"/>
    <mergeCell ref="AA1076:AF1076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E1080:F1080"/>
    <mergeCell ref="G1080:I1080"/>
    <mergeCell ref="J1080:L1080"/>
    <mergeCell ref="M1080:Q1080"/>
    <mergeCell ref="R1080:V1080"/>
    <mergeCell ref="AE1080:AF1080"/>
    <mergeCell ref="A1112:D1112"/>
    <mergeCell ref="E1112:F1112"/>
    <mergeCell ref="G1112:I1112"/>
    <mergeCell ref="J1112:Q1112"/>
    <mergeCell ref="R1112:AB1112"/>
    <mergeCell ref="AC1112:AE1112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9:D1099"/>
    <mergeCell ref="E1099:F1099"/>
    <mergeCell ref="G1099:H1099"/>
    <mergeCell ref="I1099:P1099"/>
    <mergeCell ref="AB1103:AF1103"/>
    <mergeCell ref="A1103:D1103"/>
    <mergeCell ref="A1110:V1110"/>
    <mergeCell ref="W1110:AF1110"/>
    <mergeCell ref="A1084:V1084"/>
    <mergeCell ref="W1084:AF1084"/>
    <mergeCell ref="A1086:M1086"/>
    <mergeCell ref="N1086:AF1086"/>
    <mergeCell ref="A1087:M1087"/>
    <mergeCell ref="N1087:AF1087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A1091:D1091"/>
    <mergeCell ref="A1109:D1109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093:D1093"/>
    <mergeCell ref="E1093:F1093"/>
    <mergeCell ref="G1093:H1093"/>
    <mergeCell ref="I1093:P1093"/>
    <mergeCell ref="W1093:AA1093"/>
    <mergeCell ref="A394:D394"/>
    <mergeCell ref="G390:H390"/>
    <mergeCell ref="I390:P390"/>
    <mergeCell ref="W390:AA390"/>
    <mergeCell ref="Q389:AA389"/>
    <mergeCell ref="W395:AA395"/>
    <mergeCell ref="A396:D396"/>
    <mergeCell ref="E396:F396"/>
    <mergeCell ref="G396:H396"/>
    <mergeCell ref="E1103:F1103"/>
    <mergeCell ref="G1103:H1103"/>
    <mergeCell ref="I1103:P1103"/>
    <mergeCell ref="Q1103:AA1103"/>
    <mergeCell ref="A421:W421"/>
    <mergeCell ref="X421:AF421"/>
    <mergeCell ref="O437:T437"/>
    <mergeCell ref="U437:Z437"/>
    <mergeCell ref="O507:T507"/>
    <mergeCell ref="U507:Z507"/>
    <mergeCell ref="O578:T578"/>
    <mergeCell ref="U578:Z578"/>
    <mergeCell ref="O648:T648"/>
    <mergeCell ref="U648:Z648"/>
    <mergeCell ref="A1094:D1094"/>
    <mergeCell ref="E1094:F1094"/>
    <mergeCell ref="G1094:H1094"/>
    <mergeCell ref="I1094:P1094"/>
    <mergeCell ref="W1094:AA1094"/>
    <mergeCell ref="A1076:D1076"/>
    <mergeCell ref="E1076:F1076"/>
    <mergeCell ref="G1076:J1076"/>
    <mergeCell ref="K1076:N1076"/>
    <mergeCell ref="E324:F324"/>
    <mergeCell ref="G324:H324"/>
    <mergeCell ref="I324:P324"/>
    <mergeCell ref="W324:AA324"/>
    <mergeCell ref="A321:D321"/>
    <mergeCell ref="E321:F321"/>
    <mergeCell ref="G321:H321"/>
    <mergeCell ref="I321:P321"/>
    <mergeCell ref="W321:AA321"/>
    <mergeCell ref="A322:D322"/>
    <mergeCell ref="E322:F322"/>
    <mergeCell ref="G322:H322"/>
    <mergeCell ref="I322:P322"/>
    <mergeCell ref="W322:AA322"/>
    <mergeCell ref="E1107:F1107"/>
    <mergeCell ref="G1107:H1107"/>
    <mergeCell ref="A399:D399"/>
    <mergeCell ref="E399:F399"/>
    <mergeCell ref="G399:H399"/>
    <mergeCell ref="I399:P399"/>
    <mergeCell ref="W399:AA399"/>
    <mergeCell ref="W378:AF378"/>
    <mergeCell ref="M380:Q380"/>
    <mergeCell ref="R380:V380"/>
    <mergeCell ref="E382:F382"/>
    <mergeCell ref="G382:I382"/>
    <mergeCell ref="J382:L382"/>
    <mergeCell ref="M382:Q382"/>
    <mergeCell ref="R382:V382"/>
    <mergeCell ref="AE382:AF382"/>
    <mergeCell ref="A395:D395"/>
    <mergeCell ref="E395:F395"/>
    <mergeCell ref="G1109:H1109"/>
    <mergeCell ref="I1109:P1109"/>
    <mergeCell ref="W1109:AA1109"/>
    <mergeCell ref="A325:D325"/>
    <mergeCell ref="E325:F325"/>
    <mergeCell ref="G325:H325"/>
    <mergeCell ref="I325:P325"/>
    <mergeCell ref="W325:AA325"/>
    <mergeCell ref="A326:D326"/>
    <mergeCell ref="E326:F326"/>
    <mergeCell ref="G326:H326"/>
    <mergeCell ref="I326:P326"/>
    <mergeCell ref="W326:AA326"/>
    <mergeCell ref="I1107:P1107"/>
    <mergeCell ref="W1107:AA1107"/>
    <mergeCell ref="A1108:D1108"/>
    <mergeCell ref="E1108:F1108"/>
    <mergeCell ref="G1108:H1108"/>
    <mergeCell ref="I1108:P1108"/>
    <mergeCell ref="W1108:AA1108"/>
    <mergeCell ref="W1099:AA1099"/>
    <mergeCell ref="A1100:D1100"/>
    <mergeCell ref="E1100:F1100"/>
    <mergeCell ref="G1100:H1100"/>
    <mergeCell ref="I1100:P1100"/>
    <mergeCell ref="W1100:AA1100"/>
    <mergeCell ref="A1101:V1101"/>
    <mergeCell ref="W1101:AF1101"/>
    <mergeCell ref="AB389:AF389"/>
    <mergeCell ref="A383:V383"/>
    <mergeCell ref="W383:AF383"/>
    <mergeCell ref="G395:H395"/>
    <mergeCell ref="E1116:F1116"/>
    <mergeCell ref="G1116:I1116"/>
    <mergeCell ref="M1116:Q1116"/>
    <mergeCell ref="X1116:AB1116"/>
    <mergeCell ref="AC1116:AE1116"/>
    <mergeCell ref="A1117:D1117"/>
    <mergeCell ref="E1117:F1117"/>
    <mergeCell ref="G1117:I1117"/>
    <mergeCell ref="M1117:Q1117"/>
    <mergeCell ref="X1117:AB1117"/>
    <mergeCell ref="AC1117:AE1117"/>
    <mergeCell ref="A1118:V1118"/>
    <mergeCell ref="W1118:AF1118"/>
    <mergeCell ref="A1120:W1120"/>
    <mergeCell ref="X1120:AF1120"/>
    <mergeCell ref="A1104:D1104"/>
    <mergeCell ref="E1104:F1104"/>
    <mergeCell ref="G1104:H1104"/>
    <mergeCell ref="I1104:P1104"/>
    <mergeCell ref="W1104:AA1104"/>
    <mergeCell ref="A1105:D1105"/>
    <mergeCell ref="E1105:F1105"/>
    <mergeCell ref="G1105:H1105"/>
    <mergeCell ref="I1105:P1105"/>
    <mergeCell ref="W1105:AA1105"/>
    <mergeCell ref="A1106:D1106"/>
    <mergeCell ref="E1106:F1106"/>
    <mergeCell ref="G1106:H1106"/>
    <mergeCell ref="I1106:P1106"/>
    <mergeCell ref="W1106:AA1106"/>
    <mergeCell ref="A1107:D1107"/>
    <mergeCell ref="E1109:F1109"/>
    <mergeCell ref="A1121:T1121"/>
    <mergeCell ref="U1121:W1121"/>
    <mergeCell ref="X1121:AF1121"/>
    <mergeCell ref="A1122:W1122"/>
    <mergeCell ref="X1122:AF1122"/>
    <mergeCell ref="A1261:T1261"/>
    <mergeCell ref="U1261:W1261"/>
    <mergeCell ref="X1261:AF1261"/>
    <mergeCell ref="A1262:W1262"/>
    <mergeCell ref="X1262:AF1262"/>
    <mergeCell ref="A1257:D1257"/>
    <mergeCell ref="E1257:F1257"/>
    <mergeCell ref="G1257:I1257"/>
    <mergeCell ref="A1113:D1113"/>
    <mergeCell ref="E1113:F1113"/>
    <mergeCell ref="G1113:I1113"/>
    <mergeCell ref="M1113:Q1113"/>
    <mergeCell ref="X1113:AB1113"/>
    <mergeCell ref="AC1113:AE1113"/>
    <mergeCell ref="A1114:D1114"/>
    <mergeCell ref="E1114:F1114"/>
    <mergeCell ref="G1114:I1114"/>
    <mergeCell ref="M1114:Q1114"/>
    <mergeCell ref="X1114:AB1114"/>
    <mergeCell ref="AC1114:AE1114"/>
    <mergeCell ref="A1115:D1115"/>
    <mergeCell ref="E1115:F1115"/>
    <mergeCell ref="G1115:I1115"/>
    <mergeCell ref="M1115:Q1115"/>
    <mergeCell ref="X1115:AB1115"/>
    <mergeCell ref="AC1115:AE1115"/>
    <mergeCell ref="A1116:D1116"/>
  </mergeCells>
  <printOptions horizontalCentered="1" vertic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 alignWithMargins="0">
    <oddHeader>&amp;C&amp;G</oddHeader>
    <oddFooter>&amp;C&amp;G</oddFooter>
  </headerFooter>
  <rowBreaks count="25" manualBreakCount="25">
    <brk id="70" max="16383" man="1"/>
    <brk id="140" max="16383" man="1"/>
    <brk id="210" max="16383" man="1"/>
    <brk id="280" max="16383" man="1"/>
    <brk id="351" max="31" man="1"/>
    <brk id="421" max="16383" man="1"/>
    <brk id="491" max="16383" man="1"/>
    <brk id="561" max="16383" man="1"/>
    <brk id="632" max="16383" man="1"/>
    <brk id="702" max="16383" man="1"/>
    <brk id="772" max="16383" man="1"/>
    <brk id="842" max="16383" man="1"/>
    <brk id="912" max="16383" man="1"/>
    <brk id="982" max="16383" man="1"/>
    <brk id="1052" max="16383" man="1"/>
    <brk id="1122" max="16383" man="1"/>
    <brk id="1192" max="16383" man="1"/>
    <brk id="1262" max="16383" man="1"/>
    <brk id="1332" max="16383" man="1"/>
    <brk id="1402" max="16383" man="1"/>
    <brk id="1472" max="16383" man="1"/>
    <brk id="1542" max="16383" man="1"/>
    <brk id="1612" max="16383" man="1"/>
    <brk id="1682" max="16383" man="1"/>
    <brk id="1752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theme="3"/>
    <pageSetUpPr fitToPage="1"/>
  </sheetPr>
  <dimension ref="A1:AG94"/>
  <sheetViews>
    <sheetView view="pageBreakPreview" zoomScaleNormal="100" zoomScaleSheetLayoutView="100" workbookViewId="0">
      <pane ySplit="2" topLeftCell="A3" activePane="bottomLeft" state="frozen"/>
      <selection activeCell="N499" sqref="N499:U499"/>
      <selection pane="bottomLeft" activeCell="N499" sqref="N499:U499"/>
    </sheetView>
  </sheetViews>
  <sheetFormatPr defaultColWidth="4.88671875" defaultRowHeight="14.4" x14ac:dyDescent="0.3"/>
  <cols>
    <col min="1" max="1" width="13.44140625" style="2" bestFit="1" customWidth="1"/>
    <col min="2" max="2" width="60.77734375" style="1" bestFit="1" customWidth="1"/>
    <col min="3" max="3" width="11.109375" style="1" customWidth="1"/>
    <col min="4" max="4" width="11.44140625" style="1" bestFit="1" customWidth="1"/>
    <col min="5" max="5" width="6.44140625" style="1" customWidth="1"/>
    <col min="6" max="7" width="9.77734375" style="1" bestFit="1" customWidth="1"/>
    <col min="8" max="8" width="8" style="1" customWidth="1"/>
    <col min="9" max="10" width="9.77734375" style="1" bestFit="1" customWidth="1"/>
    <col min="11" max="11" width="7.5546875" style="1" customWidth="1"/>
    <col min="12" max="12" width="9.6640625" style="1" customWidth="1"/>
    <col min="13" max="13" width="6.21875" style="1" customWidth="1"/>
    <col min="14" max="14" width="5.33203125" style="1" customWidth="1"/>
    <col min="15" max="15" width="10" style="1" customWidth="1"/>
    <col min="16" max="17" width="5.33203125" style="1" customWidth="1"/>
    <col min="18" max="18" width="8.88671875" style="1" customWidth="1"/>
    <col min="19" max="19" width="6.6640625" style="1" customWidth="1"/>
    <col min="20" max="20" width="5.44140625" style="1" bestFit="1" customWidth="1"/>
    <col min="21" max="21" width="5.44140625" style="1" customWidth="1"/>
    <col min="22" max="22" width="4.88671875" style="1"/>
    <col min="23" max="26" width="8.5546875" style="1" customWidth="1"/>
    <col min="27" max="27" width="4.88671875" style="1"/>
    <col min="28" max="28" width="6.6640625" style="1" customWidth="1"/>
    <col min="29" max="29" width="13" style="1" customWidth="1"/>
    <col min="30" max="30" width="4.88671875" style="1" customWidth="1"/>
    <col min="31" max="32" width="8.109375" style="1" customWidth="1"/>
    <col min="33" max="33" width="6.88671875" style="1" customWidth="1"/>
    <col min="34" max="16384" width="4.88671875" style="1"/>
  </cols>
  <sheetData>
    <row r="1" spans="1:33" x14ac:dyDescent="0.3">
      <c r="A1" s="64"/>
      <c r="B1" s="13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 t="s">
        <v>426</v>
      </c>
      <c r="Q1" s="64"/>
      <c r="R1" s="64"/>
      <c r="S1" s="64" t="s">
        <v>427</v>
      </c>
      <c r="T1" s="64"/>
      <c r="U1"/>
      <c r="V1"/>
      <c r="W1" s="64" t="s">
        <v>444</v>
      </c>
      <c r="X1" s="64"/>
      <c r="Y1" s="64"/>
      <c r="Z1" s="64"/>
      <c r="AA1" s="64"/>
      <c r="AB1" s="64"/>
      <c r="AC1" s="64"/>
      <c r="AD1"/>
      <c r="AE1"/>
      <c r="AF1"/>
    </row>
    <row r="2" spans="1:33" s="2" customFormat="1" ht="20.399999999999999" customHeight="1" x14ac:dyDescent="0.3">
      <c r="A2" s="63" t="s">
        <v>333</v>
      </c>
      <c r="B2" s="134">
        <v>0.92</v>
      </c>
      <c r="C2" s="89"/>
      <c r="D2" s="89"/>
      <c r="E2" s="63"/>
      <c r="F2" s="63"/>
      <c r="G2" s="63"/>
      <c r="H2" s="63"/>
      <c r="I2" s="63"/>
      <c r="J2" s="88"/>
      <c r="K2" s="67"/>
      <c r="L2" s="67"/>
      <c r="M2" s="80" t="s">
        <v>358</v>
      </c>
      <c r="N2" s="89">
        <v>0</v>
      </c>
      <c r="O2" s="137"/>
      <c r="P2" s="80" t="s">
        <v>358</v>
      </c>
      <c r="Q2" s="89">
        <v>0.8</v>
      </c>
      <c r="R2" s="89"/>
      <c r="S2" s="80" t="s">
        <v>358</v>
      </c>
      <c r="T2" s="89">
        <v>0.7</v>
      </c>
      <c r="U2"/>
      <c r="V2"/>
      <c r="W2" s="80" t="s">
        <v>358</v>
      </c>
      <c r="X2" s="89">
        <v>0.8</v>
      </c>
      <c r="Y2" s="65"/>
      <c r="Z2" s="65"/>
      <c r="AA2" s="65"/>
      <c r="AB2" s="65"/>
      <c r="AC2" s="65"/>
      <c r="AD2"/>
      <c r="AE2"/>
      <c r="AF2"/>
      <c r="AG2"/>
    </row>
    <row r="3" spans="1:33" x14ac:dyDescent="0.3">
      <c r="A3" s="67" t="s">
        <v>334</v>
      </c>
      <c r="B3" s="135">
        <v>5.15</v>
      </c>
      <c r="C3" s="92"/>
      <c r="D3" s="92"/>
      <c r="E3" s="63"/>
      <c r="F3" s="63"/>
      <c r="G3" s="63"/>
      <c r="H3" s="63"/>
      <c r="I3" s="63"/>
      <c r="J3" s="90"/>
      <c r="K3" s="67"/>
      <c r="L3" s="67"/>
      <c r="M3" s="91" t="s">
        <v>359</v>
      </c>
      <c r="N3" s="92">
        <f>1-N2</f>
        <v>1</v>
      </c>
      <c r="O3" s="92"/>
      <c r="P3" s="91" t="s">
        <v>359</v>
      </c>
      <c r="Q3" s="92">
        <f>1-Q2</f>
        <v>0.19999999999999996</v>
      </c>
      <c r="R3" s="92"/>
      <c r="S3" s="91" t="s">
        <v>359</v>
      </c>
      <c r="T3" s="92">
        <f>1-T2</f>
        <v>0.30000000000000004</v>
      </c>
      <c r="U3"/>
      <c r="V3"/>
      <c r="W3" s="91" t="s">
        <v>359</v>
      </c>
      <c r="X3" s="92">
        <f>1-X2</f>
        <v>0.19999999999999996</v>
      </c>
      <c r="Y3" s="65"/>
      <c r="Z3" s="65"/>
      <c r="AA3" s="65"/>
      <c r="AB3" s="65"/>
      <c r="AC3" s="93"/>
      <c r="AD3"/>
      <c r="AE3"/>
      <c r="AF3"/>
      <c r="AG3"/>
    </row>
    <row r="4" spans="1:33" x14ac:dyDescent="0.3">
      <c r="A4" s="67" t="s">
        <v>335</v>
      </c>
      <c r="B4" s="134">
        <v>5.8</v>
      </c>
      <c r="C4" s="80"/>
      <c r="D4" s="80"/>
      <c r="E4" s="63"/>
      <c r="F4" s="63"/>
      <c r="G4" s="63"/>
      <c r="H4" s="63"/>
      <c r="I4" s="63"/>
      <c r="J4" s="63"/>
      <c r="K4" s="63"/>
      <c r="L4" s="63"/>
      <c r="M4" s="68"/>
      <c r="N4" s="80"/>
      <c r="O4" s="80"/>
      <c r="P4" s="80"/>
      <c r="Q4" s="80"/>
      <c r="R4" s="80"/>
      <c r="S4" s="80"/>
      <c r="T4"/>
      <c r="U4"/>
      <c r="V4"/>
      <c r="W4" s="65"/>
      <c r="X4" s="65"/>
      <c r="Y4" s="65"/>
      <c r="Z4" s="65"/>
      <c r="AA4" s="65"/>
      <c r="AB4" s="65"/>
      <c r="AC4" s="65"/>
      <c r="AD4"/>
      <c r="AE4"/>
      <c r="AF4"/>
      <c r="AG4"/>
    </row>
    <row r="5" spans="1:33" ht="14.4" customHeight="1" x14ac:dyDescent="0.3">
      <c r="A5" s="67" t="s">
        <v>336</v>
      </c>
      <c r="B5" s="134">
        <v>0.92</v>
      </c>
      <c r="C5" s="74"/>
      <c r="D5" s="74"/>
      <c r="E5" s="63"/>
      <c r="F5" s="63"/>
      <c r="G5" s="63"/>
      <c r="H5" s="63"/>
      <c r="I5" s="63"/>
      <c r="J5" s="63"/>
      <c r="K5" s="63"/>
      <c r="L5" s="63"/>
      <c r="M5" s="94"/>
      <c r="N5" s="74"/>
      <c r="O5" s="74"/>
      <c r="P5" s="74"/>
      <c r="Q5" s="95"/>
      <c r="R5" s="100"/>
      <c r="S5" s="100"/>
      <c r="T5"/>
      <c r="U5"/>
      <c r="V5"/>
      <c r="W5" s="65"/>
      <c r="X5" s="65"/>
      <c r="Y5" s="65"/>
      <c r="Z5" s="65"/>
      <c r="AA5" s="65"/>
      <c r="AB5" s="65"/>
      <c r="AC5" s="65"/>
      <c r="AD5"/>
      <c r="AE5"/>
      <c r="AF5"/>
      <c r="AG5"/>
    </row>
    <row r="6" spans="1:33" x14ac:dyDescent="0.3">
      <c r="A6" s="67" t="s">
        <v>404</v>
      </c>
      <c r="B6" s="134">
        <v>0</v>
      </c>
      <c r="C6" s="74"/>
      <c r="D6" s="74"/>
      <c r="E6" s="63"/>
      <c r="F6" s="63"/>
      <c r="G6" s="63"/>
      <c r="H6" s="63"/>
      <c r="I6" s="63"/>
      <c r="J6" s="63"/>
      <c r="K6" s="63"/>
      <c r="L6" s="63"/>
      <c r="M6" s="94"/>
      <c r="N6" s="74"/>
      <c r="O6" s="74"/>
      <c r="P6" s="74"/>
      <c r="Q6" s="95"/>
      <c r="R6" s="100"/>
      <c r="S6" s="100"/>
      <c r="T6"/>
      <c r="U6"/>
      <c r="V6"/>
      <c r="W6" s="65"/>
      <c r="X6" s="65"/>
      <c r="Y6" s="65"/>
      <c r="Z6" s="65"/>
      <c r="AA6" s="65"/>
      <c r="AB6" s="65"/>
      <c r="AC6" s="65"/>
      <c r="AD6"/>
      <c r="AE6"/>
      <c r="AF6"/>
      <c r="AG6"/>
    </row>
    <row r="7" spans="1:33" ht="14.4" customHeight="1" x14ac:dyDescent="0.3">
      <c r="A7" s="64" t="s">
        <v>396</v>
      </c>
      <c r="B7" s="136">
        <v>0.06</v>
      </c>
      <c r="C7" s="64"/>
      <c r="D7" s="64"/>
      <c r="E7" s="63"/>
      <c r="F7" s="63"/>
      <c r="G7" s="63"/>
      <c r="H7" s="63"/>
      <c r="I7" s="63"/>
      <c r="J7" s="69"/>
      <c r="K7" s="63"/>
      <c r="L7" s="63"/>
      <c r="M7" s="68"/>
      <c r="N7" s="64"/>
      <c r="O7" s="96"/>
      <c r="P7" s="97"/>
      <c r="Q7" s="97"/>
      <c r="R7" s="64"/>
      <c r="S7" s="64"/>
      <c r="T7"/>
      <c r="U7"/>
      <c r="V7"/>
      <c r="W7" s="65"/>
      <c r="X7" s="65"/>
      <c r="Y7" s="65"/>
      <c r="Z7" s="65"/>
      <c r="AA7" s="65"/>
      <c r="AB7" s="65"/>
      <c r="AC7" s="65"/>
      <c r="AD7"/>
      <c r="AE7"/>
      <c r="AF7"/>
      <c r="AG7"/>
    </row>
    <row r="8" spans="1:33" x14ac:dyDescent="0.3">
      <c r="A8" s="64"/>
      <c r="B8" s="133"/>
      <c r="C8" s="63"/>
      <c r="D8" s="63"/>
      <c r="E8" s="63"/>
      <c r="F8" s="63"/>
      <c r="G8" s="63"/>
      <c r="H8" s="63"/>
      <c r="I8" s="63"/>
      <c r="J8" s="69"/>
      <c r="K8" s="63"/>
      <c r="L8" s="63"/>
      <c r="M8" s="69"/>
      <c r="N8" s="69"/>
      <c r="O8" s="69"/>
      <c r="P8" s="63"/>
      <c r="Q8" s="97"/>
      <c r="R8" s="63"/>
      <c r="S8" s="63"/>
      <c r="T8"/>
      <c r="U8"/>
      <c r="V8"/>
      <c r="W8" s="65"/>
      <c r="X8" s="65"/>
      <c r="Y8" s="65"/>
      <c r="Z8" s="65"/>
      <c r="AA8" s="65"/>
      <c r="AB8" s="65"/>
      <c r="AC8" s="65"/>
      <c r="AD8"/>
      <c r="AE8"/>
      <c r="AF8"/>
      <c r="AG8"/>
    </row>
    <row r="9" spans="1:33" ht="15" customHeight="1" thickBot="1" x14ac:dyDescent="0.35">
      <c r="A9" s="317" t="s">
        <v>337</v>
      </c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9"/>
      <c r="T9"/>
      <c r="U9"/>
      <c r="V9"/>
      <c r="W9" s="98">
        <v>1</v>
      </c>
      <c r="X9" s="65"/>
      <c r="Y9" s="65"/>
      <c r="Z9" s="65"/>
      <c r="AA9" s="65"/>
      <c r="AB9" s="316" t="s">
        <v>338</v>
      </c>
      <c r="AC9" s="316"/>
      <c r="AD9"/>
      <c r="AE9" s="70" t="s">
        <v>339</v>
      </c>
      <c r="AF9" s="70"/>
      <c r="AG9"/>
    </row>
    <row r="10" spans="1:33" ht="41.4" thickBot="1" x14ac:dyDescent="0.35">
      <c r="A10" s="160" t="s">
        <v>340</v>
      </c>
      <c r="B10" s="161" t="s">
        <v>69</v>
      </c>
      <c r="C10" s="160" t="s">
        <v>401</v>
      </c>
      <c r="D10" s="160" t="s">
        <v>402</v>
      </c>
      <c r="E10" s="114" t="s">
        <v>343</v>
      </c>
      <c r="F10" s="114" t="s">
        <v>344</v>
      </c>
      <c r="G10" s="114" t="s">
        <v>345</v>
      </c>
      <c r="H10" s="114" t="s">
        <v>346</v>
      </c>
      <c r="I10" s="160" t="s">
        <v>347</v>
      </c>
      <c r="J10" s="115" t="s">
        <v>348</v>
      </c>
      <c r="K10" s="114" t="s">
        <v>349</v>
      </c>
      <c r="L10" s="160" t="s">
        <v>397</v>
      </c>
      <c r="M10" s="160" t="s">
        <v>398</v>
      </c>
      <c r="N10" s="160" t="s">
        <v>399</v>
      </c>
      <c r="O10" s="162" t="s">
        <v>350</v>
      </c>
      <c r="P10" s="114" t="s">
        <v>351</v>
      </c>
      <c r="Q10" s="115" t="s">
        <v>400</v>
      </c>
      <c r="R10" s="162" t="s">
        <v>352</v>
      </c>
      <c r="S10" s="115" t="s">
        <v>46</v>
      </c>
      <c r="T10"/>
      <c r="U10"/>
      <c r="V10"/>
      <c r="W10" s="99" t="s">
        <v>403</v>
      </c>
      <c r="X10" s="66"/>
      <c r="Y10" s="66"/>
      <c r="Z10" s="66"/>
      <c r="AA10" s="66"/>
      <c r="AB10" s="71" t="s">
        <v>341</v>
      </c>
      <c r="AC10" s="71" t="s">
        <v>342</v>
      </c>
      <c r="AD10"/>
      <c r="AE10" s="72" t="s">
        <v>353</v>
      </c>
      <c r="AF10" s="72" t="s">
        <v>354</v>
      </c>
      <c r="AG10" s="70"/>
    </row>
    <row r="11" spans="1:33" hidden="1" x14ac:dyDescent="0.3">
      <c r="A11" s="118">
        <v>30022</v>
      </c>
      <c r="B11" s="116" t="s">
        <v>232</v>
      </c>
      <c r="C11" s="124">
        <f>TRUNC(L11+M11+N11+O11+R11+S11,2)</f>
        <v>75.680000000000007</v>
      </c>
      <c r="D11" s="124">
        <f>TRUNC(M11+N11+S11+L11,2)</f>
        <v>43.9</v>
      </c>
      <c r="E11" s="119">
        <v>12</v>
      </c>
      <c r="F11" s="120">
        <v>8</v>
      </c>
      <c r="G11" s="121">
        <v>2500</v>
      </c>
      <c r="H11" s="122">
        <v>10</v>
      </c>
      <c r="I11" s="123">
        <f>TRUNC(J11*$N$3,2)</f>
        <v>750538.03</v>
      </c>
      <c r="J11" s="123">
        <v>750538.03</v>
      </c>
      <c r="K11" s="120">
        <v>0.6</v>
      </c>
      <c r="L11" s="124"/>
      <c r="M11" s="124">
        <f t="shared" ref="M11:M42" si="0">TRUNC((((I11-(I11*H11/100))/(F11*G11))),2)</f>
        <v>33.770000000000003</v>
      </c>
      <c r="N11" s="124">
        <f t="shared" ref="N11:N42" si="1">TRUNC((((F11+1)/(2*F11))*I11*$B$7)/G11,2)</f>
        <v>10.130000000000001</v>
      </c>
      <c r="O11" s="124">
        <f t="shared" ref="O11:O42" si="2">TRUNC(I11*(K11/G11/F11),2)</f>
        <v>22.51</v>
      </c>
      <c r="P11" s="120">
        <v>0.15</v>
      </c>
      <c r="Q11" s="117" t="s">
        <v>356</v>
      </c>
      <c r="R11" s="124">
        <f>_xlfn.IFS(Q11="E",$B$5*P11*E11,Q11="D",$B$3*E11*P11,Q11="G",$B$4*E11*P11,Q11=0,0)</f>
        <v>9.27</v>
      </c>
      <c r="S11" s="120">
        <v>0</v>
      </c>
      <c r="T11" t="e">
        <f>VLOOKUP(A11,Composições!E:AF,10,FALSE)</f>
        <v>#N/A</v>
      </c>
      <c r="U11"/>
      <c r="V11"/>
      <c r="W11" s="131">
        <f>I11*$W$9/J11</f>
        <v>1</v>
      </c>
      <c r="X11" s="132">
        <f>$W$9-W11</f>
        <v>0</v>
      </c>
      <c r="Y11" s="132"/>
      <c r="Z11" s="132"/>
      <c r="AA11" s="126"/>
      <c r="AB11" s="127">
        <f t="shared" ref="AB11:AB42" si="3">AE11-C11</f>
        <v>0.92999999999999261</v>
      </c>
      <c r="AC11" s="127">
        <f t="shared" ref="AC11:AC42" si="4">AF11-D11</f>
        <v>0</v>
      </c>
      <c r="AD11"/>
      <c r="AE11" s="187">
        <v>76.61</v>
      </c>
      <c r="AF11" s="187">
        <v>43.9</v>
      </c>
      <c r="AG11" s="72" t="s">
        <v>354</v>
      </c>
    </row>
    <row r="12" spans="1:33" hidden="1" x14ac:dyDescent="0.3">
      <c r="A12" s="118">
        <v>30175</v>
      </c>
      <c r="B12" s="116" t="s">
        <v>324</v>
      </c>
      <c r="C12" s="124">
        <f t="shared" ref="C12:C75" si="5">TRUNC(L12+M12+N12+O12+R12+S12,2)</f>
        <v>1.07</v>
      </c>
      <c r="D12" s="124">
        <f t="shared" ref="D12:D75" si="6">TRUNC(M12+N12+S12+L12,2)</f>
        <v>0.72</v>
      </c>
      <c r="E12" s="119">
        <v>0</v>
      </c>
      <c r="F12" s="120">
        <v>3</v>
      </c>
      <c r="G12" s="121">
        <v>2000</v>
      </c>
      <c r="H12" s="122">
        <v>10</v>
      </c>
      <c r="I12" s="123">
        <f t="shared" ref="I12:I74" si="7">TRUNC(J12*$N$3,2)</f>
        <v>4290.46</v>
      </c>
      <c r="J12" s="123">
        <v>4290.46</v>
      </c>
      <c r="K12" s="120">
        <v>0.5</v>
      </c>
      <c r="L12" s="124"/>
      <c r="M12" s="124">
        <f t="shared" si="0"/>
        <v>0.64</v>
      </c>
      <c r="N12" s="124">
        <f t="shared" si="1"/>
        <v>0.08</v>
      </c>
      <c r="O12" s="124">
        <f t="shared" si="2"/>
        <v>0.35</v>
      </c>
      <c r="P12" s="120">
        <v>0</v>
      </c>
      <c r="Q12" s="117" t="s">
        <v>355</v>
      </c>
      <c r="R12" s="124">
        <f t="shared" ref="R12:R75" si="8">_xlfn.IFS(Q12="E",$B$5*P12*E12,Q12="D",$B$3*E12*P12,Q12="G",$B$4*E12*P12,Q12=0,0)</f>
        <v>0</v>
      </c>
      <c r="S12" s="120">
        <v>0</v>
      </c>
      <c r="T12" t="e">
        <f>VLOOKUP(A12,Composições!E:AF,10,FALSE)</f>
        <v>#N/A</v>
      </c>
      <c r="U12"/>
      <c r="V12"/>
      <c r="W12" s="131">
        <f t="shared" ref="W12:W75" si="9">I12*$W$9/J12</f>
        <v>1</v>
      </c>
      <c r="X12" s="132">
        <f t="shared" ref="X12:X75" si="10">$W$9-W12</f>
        <v>0</v>
      </c>
      <c r="Y12" s="132"/>
      <c r="Z12" s="132"/>
      <c r="AA12" s="126"/>
      <c r="AB12" s="127">
        <f t="shared" si="3"/>
        <v>0</v>
      </c>
      <c r="AC12" s="127">
        <f t="shared" si="4"/>
        <v>0</v>
      </c>
      <c r="AD12"/>
      <c r="AE12" s="188">
        <v>1.07</v>
      </c>
      <c r="AF12" s="188">
        <v>0.72</v>
      </c>
      <c r="AG12" s="128">
        <v>46.95</v>
      </c>
    </row>
    <row r="13" spans="1:33" hidden="1" x14ac:dyDescent="0.3">
      <c r="A13" s="174">
        <v>30205</v>
      </c>
      <c r="B13" s="159" t="s">
        <v>389</v>
      </c>
      <c r="C13" s="124">
        <f t="shared" si="5"/>
        <v>745.96</v>
      </c>
      <c r="D13" s="124">
        <f t="shared" si="6"/>
        <v>298.16000000000003</v>
      </c>
      <c r="E13" s="119">
        <v>450</v>
      </c>
      <c r="F13" s="120">
        <v>7</v>
      </c>
      <c r="G13" s="121">
        <v>2000</v>
      </c>
      <c r="H13" s="122">
        <v>20</v>
      </c>
      <c r="I13" s="123">
        <f t="shared" si="7"/>
        <v>3419234.76</v>
      </c>
      <c r="J13" s="123">
        <v>3419234.76</v>
      </c>
      <c r="K13" s="120">
        <v>0.6</v>
      </c>
      <c r="L13" s="124"/>
      <c r="M13" s="124">
        <f t="shared" si="0"/>
        <v>195.38</v>
      </c>
      <c r="N13" s="124">
        <f t="shared" si="1"/>
        <v>58.61</v>
      </c>
      <c r="O13" s="124">
        <f t="shared" si="2"/>
        <v>146.53</v>
      </c>
      <c r="P13" s="120">
        <v>0.13</v>
      </c>
      <c r="Q13" s="117" t="s">
        <v>356</v>
      </c>
      <c r="R13" s="124">
        <f t="shared" si="8"/>
        <v>301.27500000000003</v>
      </c>
      <c r="S13" s="120">
        <v>44.17</v>
      </c>
      <c r="T13" t="e">
        <f>VLOOKUP(A13,Composições!E:AF,10,FALSE)</f>
        <v>#N/A</v>
      </c>
      <c r="U13"/>
      <c r="V13"/>
      <c r="W13" s="131">
        <f t="shared" si="9"/>
        <v>1</v>
      </c>
      <c r="X13" s="132">
        <f t="shared" si="10"/>
        <v>0</v>
      </c>
      <c r="Y13" s="132"/>
      <c r="Z13" s="132"/>
      <c r="AA13" s="156"/>
      <c r="AB13" s="157">
        <f t="shared" si="3"/>
        <v>30.419999999999959</v>
      </c>
      <c r="AC13" s="157">
        <f t="shared" si="4"/>
        <v>0</v>
      </c>
      <c r="AD13"/>
      <c r="AE13" s="189">
        <v>776.38</v>
      </c>
      <c r="AF13" s="189">
        <v>298.16000000000003</v>
      </c>
      <c r="AG13" s="128">
        <v>0.72</v>
      </c>
    </row>
    <row r="14" spans="1:33" hidden="1" x14ac:dyDescent="0.3">
      <c r="A14" s="174">
        <v>30190</v>
      </c>
      <c r="B14" s="159" t="s">
        <v>390</v>
      </c>
      <c r="C14" s="124">
        <f t="shared" si="5"/>
        <v>239.11</v>
      </c>
      <c r="D14" s="124">
        <f t="shared" si="6"/>
        <v>117.27</v>
      </c>
      <c r="E14" s="119">
        <v>119</v>
      </c>
      <c r="F14" s="120">
        <v>7</v>
      </c>
      <c r="G14" s="121">
        <v>2000</v>
      </c>
      <c r="H14" s="122">
        <v>20</v>
      </c>
      <c r="I14" s="123">
        <f t="shared" si="7"/>
        <v>984189.94</v>
      </c>
      <c r="J14" s="123">
        <v>984189.94</v>
      </c>
      <c r="K14" s="120">
        <v>0.6</v>
      </c>
      <c r="L14" s="124"/>
      <c r="M14" s="124">
        <f t="shared" si="0"/>
        <v>56.23</v>
      </c>
      <c r="N14" s="124">
        <f t="shared" si="1"/>
        <v>16.87</v>
      </c>
      <c r="O14" s="124">
        <f t="shared" si="2"/>
        <v>42.17</v>
      </c>
      <c r="P14" s="120">
        <v>0.13</v>
      </c>
      <c r="Q14" s="117" t="s">
        <v>356</v>
      </c>
      <c r="R14" s="124">
        <f t="shared" si="8"/>
        <v>79.670500000000004</v>
      </c>
      <c r="S14" s="120">
        <v>44.17</v>
      </c>
      <c r="T14" t="e">
        <f>VLOOKUP(A14,Composições!E:AF,10,FALSE)</f>
        <v>#N/A</v>
      </c>
      <c r="U14"/>
      <c r="V14"/>
      <c r="W14" s="131">
        <f t="shared" si="9"/>
        <v>1</v>
      </c>
      <c r="X14" s="132">
        <f t="shared" si="10"/>
        <v>0</v>
      </c>
      <c r="Y14" s="132"/>
      <c r="Z14" s="132"/>
      <c r="AA14" s="156"/>
      <c r="AB14" s="157">
        <f t="shared" si="3"/>
        <v>8.039999999999992</v>
      </c>
      <c r="AC14" s="157">
        <f t="shared" si="4"/>
        <v>0</v>
      </c>
      <c r="AD14"/>
      <c r="AE14" s="189">
        <v>247.15</v>
      </c>
      <c r="AF14" s="189">
        <v>117.27</v>
      </c>
      <c r="AG14" s="128">
        <v>296.45</v>
      </c>
    </row>
    <row r="15" spans="1:33" hidden="1" x14ac:dyDescent="0.3">
      <c r="A15" s="118">
        <v>30031</v>
      </c>
      <c r="B15" s="116" t="s">
        <v>233</v>
      </c>
      <c r="C15" s="124">
        <f t="shared" si="5"/>
        <v>6.1</v>
      </c>
      <c r="D15" s="124">
        <f t="shared" si="6"/>
        <v>0.69</v>
      </c>
      <c r="E15" s="119">
        <v>7</v>
      </c>
      <c r="F15" s="120">
        <v>6</v>
      </c>
      <c r="G15" s="121">
        <v>1750</v>
      </c>
      <c r="H15" s="122">
        <v>10</v>
      </c>
      <c r="I15" s="123">
        <f t="shared" si="7"/>
        <v>6628.99</v>
      </c>
      <c r="J15" s="123">
        <v>6628.99</v>
      </c>
      <c r="K15" s="120">
        <v>0.6</v>
      </c>
      <c r="L15" s="124"/>
      <c r="M15" s="124">
        <f t="shared" si="0"/>
        <v>0.56000000000000005</v>
      </c>
      <c r="N15" s="124">
        <f t="shared" si="1"/>
        <v>0.13</v>
      </c>
      <c r="O15" s="124">
        <f t="shared" si="2"/>
        <v>0.37</v>
      </c>
      <c r="P15" s="120">
        <v>0.14000000000000001</v>
      </c>
      <c r="Q15" s="117" t="s">
        <v>356</v>
      </c>
      <c r="R15" s="124">
        <f t="shared" si="8"/>
        <v>5.0470000000000015</v>
      </c>
      <c r="S15" s="120">
        <v>0</v>
      </c>
      <c r="T15" t="e">
        <f>VLOOKUP(A15,Composições!E:AF,10,FALSE)</f>
        <v>#N/A</v>
      </c>
      <c r="U15"/>
      <c r="V15"/>
      <c r="W15" s="131">
        <f t="shared" si="9"/>
        <v>1</v>
      </c>
      <c r="X15" s="132">
        <f t="shared" si="10"/>
        <v>0</v>
      </c>
      <c r="Y15" s="132"/>
      <c r="Z15" s="132"/>
      <c r="AA15" s="126"/>
      <c r="AB15" s="127">
        <f t="shared" si="3"/>
        <v>0.51000000000000068</v>
      </c>
      <c r="AC15" s="127">
        <f t="shared" si="4"/>
        <v>0</v>
      </c>
      <c r="AD15"/>
      <c r="AE15" s="188">
        <v>6.61</v>
      </c>
      <c r="AF15" s="188">
        <v>0.69</v>
      </c>
      <c r="AG15" s="128">
        <v>116.62</v>
      </c>
    </row>
    <row r="16" spans="1:33" hidden="1" x14ac:dyDescent="0.3">
      <c r="A16" s="174">
        <v>30032</v>
      </c>
      <c r="B16" s="159" t="s">
        <v>234</v>
      </c>
      <c r="C16" s="124">
        <f t="shared" si="5"/>
        <v>0.87</v>
      </c>
      <c r="D16" s="124">
        <f t="shared" si="6"/>
        <v>0.56000000000000005</v>
      </c>
      <c r="E16" s="119">
        <v>4</v>
      </c>
      <c r="F16" s="120">
        <v>6</v>
      </c>
      <c r="G16" s="121">
        <v>1750</v>
      </c>
      <c r="H16" s="122">
        <v>10</v>
      </c>
      <c r="I16" s="123">
        <f t="shared" si="7"/>
        <v>5449.25</v>
      </c>
      <c r="J16" s="123">
        <v>5449.25</v>
      </c>
      <c r="K16" s="120">
        <v>0.6</v>
      </c>
      <c r="L16" s="124"/>
      <c r="M16" s="124">
        <f t="shared" si="0"/>
        <v>0.46</v>
      </c>
      <c r="N16" s="124">
        <f t="shared" si="1"/>
        <v>0.1</v>
      </c>
      <c r="O16" s="124">
        <f t="shared" si="2"/>
        <v>0.31</v>
      </c>
      <c r="P16" s="120">
        <v>0</v>
      </c>
      <c r="Q16" s="117" t="s">
        <v>355</v>
      </c>
      <c r="R16" s="124">
        <f t="shared" si="8"/>
        <v>0</v>
      </c>
      <c r="S16" s="120">
        <v>0</v>
      </c>
      <c r="T16" t="e">
        <f>VLOOKUP(A16,Composições!E:AF,10,FALSE)</f>
        <v>#N/A</v>
      </c>
      <c r="U16"/>
      <c r="V16"/>
      <c r="W16" s="131">
        <f t="shared" si="9"/>
        <v>1</v>
      </c>
      <c r="X16" s="132">
        <f t="shared" si="10"/>
        <v>0</v>
      </c>
      <c r="Y16" s="132"/>
      <c r="Z16" s="132"/>
      <c r="AA16" s="156"/>
      <c r="AB16" s="157">
        <f t="shared" si="3"/>
        <v>0</v>
      </c>
      <c r="AC16" s="157">
        <f t="shared" si="4"/>
        <v>0</v>
      </c>
      <c r="AD16"/>
      <c r="AE16" s="188">
        <v>0.87</v>
      </c>
      <c r="AF16" s="188">
        <v>0.56000000000000005</v>
      </c>
      <c r="AG16" s="128">
        <v>0.7</v>
      </c>
    </row>
    <row r="17" spans="1:33" hidden="1" x14ac:dyDescent="0.3">
      <c r="A17" s="118">
        <v>30180</v>
      </c>
      <c r="B17" s="116" t="s">
        <v>325</v>
      </c>
      <c r="C17" s="124">
        <f t="shared" si="5"/>
        <v>26.17</v>
      </c>
      <c r="D17" s="124">
        <f t="shared" si="6"/>
        <v>3.64</v>
      </c>
      <c r="E17" s="119">
        <v>10</v>
      </c>
      <c r="F17" s="120">
        <v>5</v>
      </c>
      <c r="G17" s="121">
        <v>2000</v>
      </c>
      <c r="H17" s="122">
        <v>20</v>
      </c>
      <c r="I17" s="123">
        <f t="shared" si="7"/>
        <v>37248.76</v>
      </c>
      <c r="J17" s="123">
        <v>37248.76</v>
      </c>
      <c r="K17" s="120">
        <v>0.6</v>
      </c>
      <c r="L17" s="124"/>
      <c r="M17" s="124">
        <f t="shared" si="0"/>
        <v>2.97</v>
      </c>
      <c r="N17" s="124">
        <f t="shared" si="1"/>
        <v>0.67</v>
      </c>
      <c r="O17" s="124">
        <f t="shared" si="2"/>
        <v>2.23</v>
      </c>
      <c r="P17" s="120">
        <v>0.35</v>
      </c>
      <c r="Q17" s="117" t="s">
        <v>357</v>
      </c>
      <c r="R17" s="124">
        <f t="shared" si="8"/>
        <v>20.299999999999997</v>
      </c>
      <c r="S17" s="120">
        <v>0</v>
      </c>
      <c r="T17" t="e">
        <f>VLOOKUP(A17,Composições!E:AF,10,FALSE)</f>
        <v>#N/A</v>
      </c>
      <c r="U17"/>
      <c r="V17"/>
      <c r="W17" s="131">
        <f t="shared" si="9"/>
        <v>1</v>
      </c>
      <c r="X17" s="132">
        <f t="shared" si="10"/>
        <v>0</v>
      </c>
      <c r="Y17" s="132"/>
      <c r="Z17" s="132"/>
      <c r="AA17" s="126"/>
      <c r="AB17" s="127">
        <f t="shared" si="3"/>
        <v>0</v>
      </c>
      <c r="AC17" s="127">
        <f t="shared" si="4"/>
        <v>0</v>
      </c>
      <c r="AD17"/>
      <c r="AE17" s="187">
        <v>26.17</v>
      </c>
      <c r="AF17" s="188">
        <v>3.64</v>
      </c>
      <c r="AG17" s="128">
        <v>0.56000000000000005</v>
      </c>
    </row>
    <row r="18" spans="1:33" hidden="1" x14ac:dyDescent="0.3">
      <c r="A18" s="174">
        <v>30141</v>
      </c>
      <c r="B18" s="159" t="s">
        <v>326</v>
      </c>
      <c r="C18" s="124">
        <f t="shared" si="5"/>
        <v>7.32</v>
      </c>
      <c r="D18" s="124">
        <f t="shared" si="6"/>
        <v>4.2699999999999996</v>
      </c>
      <c r="E18" s="119">
        <v>5</v>
      </c>
      <c r="F18" s="120">
        <v>5</v>
      </c>
      <c r="G18" s="121">
        <v>2000</v>
      </c>
      <c r="H18" s="122">
        <v>20</v>
      </c>
      <c r="I18" s="123">
        <f t="shared" si="7"/>
        <v>43708.59</v>
      </c>
      <c r="J18" s="123">
        <v>43708.59</v>
      </c>
      <c r="K18" s="120">
        <v>0.7</v>
      </c>
      <c r="L18" s="124"/>
      <c r="M18" s="124">
        <f t="shared" si="0"/>
        <v>3.49</v>
      </c>
      <c r="N18" s="124">
        <f t="shared" si="1"/>
        <v>0.78</v>
      </c>
      <c r="O18" s="124">
        <f t="shared" si="2"/>
        <v>3.05</v>
      </c>
      <c r="P18" s="120">
        <v>0</v>
      </c>
      <c r="Q18" s="117" t="s">
        <v>355</v>
      </c>
      <c r="R18" s="124">
        <f t="shared" si="8"/>
        <v>0</v>
      </c>
      <c r="S18" s="120">
        <v>0</v>
      </c>
      <c r="T18" t="e">
        <f>VLOOKUP(A18,Composições!E:AF,10,FALSE)</f>
        <v>#N/A</v>
      </c>
      <c r="U18"/>
      <c r="V18"/>
      <c r="W18" s="131">
        <f t="shared" si="9"/>
        <v>1</v>
      </c>
      <c r="X18" s="132">
        <f t="shared" si="10"/>
        <v>0</v>
      </c>
      <c r="Y18" s="132"/>
      <c r="Z18" s="132"/>
      <c r="AA18" s="156"/>
      <c r="AB18" s="157">
        <f t="shared" si="3"/>
        <v>0</v>
      </c>
      <c r="AC18" s="157">
        <f t="shared" si="4"/>
        <v>0</v>
      </c>
      <c r="AD18"/>
      <c r="AE18" s="188">
        <v>7.32</v>
      </c>
      <c r="AF18" s="188">
        <v>4.2699999999999996</v>
      </c>
      <c r="AG18" s="128">
        <v>3.74</v>
      </c>
    </row>
    <row r="19" spans="1:33" hidden="1" x14ac:dyDescent="0.3">
      <c r="A19" s="174">
        <v>30140</v>
      </c>
      <c r="B19" s="159" t="s">
        <v>235</v>
      </c>
      <c r="C19" s="124">
        <f t="shared" si="5"/>
        <v>5.52</v>
      </c>
      <c r="D19" s="124">
        <f t="shared" si="6"/>
        <v>3.22</v>
      </c>
      <c r="E19" s="119">
        <v>2</v>
      </c>
      <c r="F19" s="120">
        <v>5</v>
      </c>
      <c r="G19" s="121">
        <v>2000</v>
      </c>
      <c r="H19" s="122">
        <v>20</v>
      </c>
      <c r="I19" s="123">
        <f t="shared" si="7"/>
        <v>32943.49</v>
      </c>
      <c r="J19" s="123">
        <v>32943.49</v>
      </c>
      <c r="K19" s="120">
        <v>0.7</v>
      </c>
      <c r="L19" s="124"/>
      <c r="M19" s="124">
        <f t="shared" si="0"/>
        <v>2.63</v>
      </c>
      <c r="N19" s="124">
        <f t="shared" si="1"/>
        <v>0.59</v>
      </c>
      <c r="O19" s="124">
        <f t="shared" si="2"/>
        <v>2.2999999999999998</v>
      </c>
      <c r="P19" s="120">
        <v>0</v>
      </c>
      <c r="Q19" s="117" t="s">
        <v>355</v>
      </c>
      <c r="R19" s="124">
        <f t="shared" si="8"/>
        <v>0</v>
      </c>
      <c r="S19" s="120">
        <v>0</v>
      </c>
      <c r="T19" t="e">
        <f>VLOOKUP(A19,Composições!E:AF,10,FALSE)</f>
        <v>#N/A</v>
      </c>
      <c r="U19"/>
      <c r="V19"/>
      <c r="W19" s="131">
        <f t="shared" si="9"/>
        <v>1</v>
      </c>
      <c r="X19" s="132">
        <f t="shared" si="10"/>
        <v>0</v>
      </c>
      <c r="Y19" s="132"/>
      <c r="Z19" s="132"/>
      <c r="AA19" s="158"/>
      <c r="AB19" s="157">
        <f t="shared" si="3"/>
        <v>0</v>
      </c>
      <c r="AC19" s="157">
        <f t="shared" si="4"/>
        <v>0</v>
      </c>
      <c r="AD19"/>
      <c r="AE19" s="188">
        <v>5.52</v>
      </c>
      <c r="AF19" s="188">
        <v>3.22</v>
      </c>
      <c r="AG19" s="128">
        <v>4.3899999999999997</v>
      </c>
    </row>
    <row r="20" spans="1:33" hidden="1" x14ac:dyDescent="0.3">
      <c r="A20" s="174">
        <v>30050</v>
      </c>
      <c r="B20" s="159" t="s">
        <v>236</v>
      </c>
      <c r="C20" s="124">
        <f t="shared" si="5"/>
        <v>505.58</v>
      </c>
      <c r="D20" s="124">
        <f t="shared" si="6"/>
        <v>204.36</v>
      </c>
      <c r="E20" s="119">
        <v>171.10167567567569</v>
      </c>
      <c r="F20" s="120">
        <v>7</v>
      </c>
      <c r="G20" s="121">
        <v>2000</v>
      </c>
      <c r="H20" s="122">
        <v>40</v>
      </c>
      <c r="I20" s="123">
        <f t="shared" si="7"/>
        <v>2081452.35</v>
      </c>
      <c r="J20" s="123">
        <v>2081452.35</v>
      </c>
      <c r="K20" s="120">
        <v>0.9</v>
      </c>
      <c r="L20" s="124">
        <f t="shared" ref="L20:L33" si="11">TRUNC(((((F20+1)/(2*F20))*I20)*0.025)/G20,2)</f>
        <v>14.86</v>
      </c>
      <c r="M20" s="124">
        <f t="shared" si="0"/>
        <v>89.2</v>
      </c>
      <c r="N20" s="124">
        <f t="shared" si="1"/>
        <v>35.68</v>
      </c>
      <c r="O20" s="124">
        <f t="shared" si="2"/>
        <v>133.80000000000001</v>
      </c>
      <c r="P20" s="120">
        <v>0.19</v>
      </c>
      <c r="Q20" s="117" t="s">
        <v>356</v>
      </c>
      <c r="R20" s="124">
        <f t="shared" si="8"/>
        <v>167.4229896486487</v>
      </c>
      <c r="S20" s="120">
        <v>64.62</v>
      </c>
      <c r="T20" t="e">
        <f>VLOOKUP(A20,Composições!E:AF,10,FALSE)</f>
        <v>#N/A</v>
      </c>
      <c r="U20"/>
      <c r="V20"/>
      <c r="W20" s="131">
        <f t="shared" si="9"/>
        <v>1</v>
      </c>
      <c r="X20" s="132">
        <f t="shared" si="10"/>
        <v>0</v>
      </c>
      <c r="Y20" s="132"/>
      <c r="Z20" s="132"/>
      <c r="AA20" s="158"/>
      <c r="AB20" s="157">
        <f t="shared" si="3"/>
        <v>16.900000000000034</v>
      </c>
      <c r="AC20" s="157">
        <f t="shared" si="4"/>
        <v>0</v>
      </c>
      <c r="AD20"/>
      <c r="AE20" s="189">
        <v>522.48</v>
      </c>
      <c r="AF20" s="189">
        <v>204.36</v>
      </c>
      <c r="AG20" s="128">
        <v>3.33</v>
      </c>
    </row>
    <row r="21" spans="1:33" x14ac:dyDescent="0.3">
      <c r="A21" s="118">
        <v>30037</v>
      </c>
      <c r="B21" s="116" t="s">
        <v>237</v>
      </c>
      <c r="C21" s="124">
        <f t="shared" si="5"/>
        <v>202.56</v>
      </c>
      <c r="D21" s="124">
        <f t="shared" si="6"/>
        <v>40.619999999999997</v>
      </c>
      <c r="E21" s="119">
        <v>210</v>
      </c>
      <c r="F21" s="120">
        <v>7</v>
      </c>
      <c r="G21" s="121">
        <v>2000</v>
      </c>
      <c r="H21" s="122">
        <v>40</v>
      </c>
      <c r="I21" s="123">
        <f>TRUNC(J21*$Q$3,2)</f>
        <v>163837.72</v>
      </c>
      <c r="J21" s="123">
        <v>819188.61</v>
      </c>
      <c r="K21" s="120">
        <v>0.9</v>
      </c>
      <c r="L21" s="124">
        <f t="shared" si="11"/>
        <v>1.17</v>
      </c>
      <c r="M21" s="124">
        <f t="shared" si="0"/>
        <v>7.02</v>
      </c>
      <c r="N21" s="124">
        <f t="shared" si="1"/>
        <v>2.8</v>
      </c>
      <c r="O21" s="124">
        <f t="shared" si="2"/>
        <v>10.53</v>
      </c>
      <c r="P21" s="120">
        <v>0.14000000000000001</v>
      </c>
      <c r="Q21" s="117" t="s">
        <v>356</v>
      </c>
      <c r="R21" s="124">
        <f t="shared" si="8"/>
        <v>151.41000000000003</v>
      </c>
      <c r="S21" s="120">
        <v>29.63</v>
      </c>
      <c r="T21">
        <f>VLOOKUP(A21,Composições!E:AF,10,FALSE)</f>
        <v>202.56</v>
      </c>
      <c r="U21" t="s">
        <v>424</v>
      </c>
      <c r="V21"/>
      <c r="W21" s="131">
        <f t="shared" si="9"/>
        <v>0.19999999755855982</v>
      </c>
      <c r="X21" s="132">
        <f t="shared" si="10"/>
        <v>0.80000000244144021</v>
      </c>
      <c r="Y21" s="132">
        <f>(AE21-C21)/AE21</f>
        <v>0.33361844918906475</v>
      </c>
      <c r="Z21" s="132">
        <f>(AF21-D21)/AF21</f>
        <v>0.51997163791065948</v>
      </c>
      <c r="AA21" s="126"/>
      <c r="AB21" s="127">
        <f t="shared" si="3"/>
        <v>101.41000000000003</v>
      </c>
      <c r="AC21" s="127">
        <f t="shared" si="4"/>
        <v>44.000000000000007</v>
      </c>
      <c r="AD21"/>
      <c r="AE21" s="189">
        <v>303.97000000000003</v>
      </c>
      <c r="AF21" s="187">
        <v>84.62</v>
      </c>
      <c r="AG21" s="128">
        <v>207.09</v>
      </c>
    </row>
    <row r="22" spans="1:33" hidden="1" x14ac:dyDescent="0.3">
      <c r="A22" s="118">
        <v>30036</v>
      </c>
      <c r="B22" s="116" t="s">
        <v>238</v>
      </c>
      <c r="C22" s="124">
        <f t="shared" si="5"/>
        <v>175.49</v>
      </c>
      <c r="D22" s="124">
        <f t="shared" si="6"/>
        <v>68.36</v>
      </c>
      <c r="E22" s="119">
        <v>136</v>
      </c>
      <c r="F22" s="120">
        <v>7</v>
      </c>
      <c r="G22" s="121">
        <v>2000</v>
      </c>
      <c r="H22" s="122">
        <v>40</v>
      </c>
      <c r="I22" s="123">
        <f t="shared" si="7"/>
        <v>577010.79</v>
      </c>
      <c r="J22" s="123">
        <v>577010.79</v>
      </c>
      <c r="K22" s="120">
        <v>0.9</v>
      </c>
      <c r="L22" s="124">
        <f t="shared" si="11"/>
        <v>4.12</v>
      </c>
      <c r="M22" s="124">
        <f t="shared" si="0"/>
        <v>24.72</v>
      </c>
      <c r="N22" s="124">
        <f t="shared" si="1"/>
        <v>9.89</v>
      </c>
      <c r="O22" s="124">
        <f t="shared" si="2"/>
        <v>37.090000000000003</v>
      </c>
      <c r="P22" s="120">
        <v>0.1</v>
      </c>
      <c r="Q22" s="117" t="s">
        <v>356</v>
      </c>
      <c r="R22" s="124">
        <f t="shared" si="8"/>
        <v>70.040000000000006</v>
      </c>
      <c r="S22" s="120">
        <v>29.63</v>
      </c>
      <c r="T22" t="e">
        <f>VLOOKUP(A22,Composições!E:AF,10,FALSE)</f>
        <v>#N/A</v>
      </c>
      <c r="U22"/>
      <c r="V22"/>
      <c r="W22" s="131">
        <f t="shared" si="9"/>
        <v>1</v>
      </c>
      <c r="X22" s="132">
        <f t="shared" si="10"/>
        <v>0</v>
      </c>
      <c r="Y22" s="132"/>
      <c r="Z22" s="132"/>
      <c r="AA22" s="126"/>
      <c r="AB22" s="127">
        <f t="shared" si="3"/>
        <v>7.0699999999999932</v>
      </c>
      <c r="AC22" s="127">
        <f t="shared" si="4"/>
        <v>0</v>
      </c>
      <c r="AD22"/>
      <c r="AE22" s="189">
        <v>182.56</v>
      </c>
      <c r="AF22" s="187">
        <v>68.36</v>
      </c>
      <c r="AG22" s="128">
        <v>79.3</v>
      </c>
    </row>
    <row r="23" spans="1:33" x14ac:dyDescent="0.3">
      <c r="A23" s="118">
        <v>30035</v>
      </c>
      <c r="B23" s="116" t="s">
        <v>239</v>
      </c>
      <c r="C23" s="124">
        <f t="shared" si="5"/>
        <v>257.29000000000002</v>
      </c>
      <c r="D23" s="124">
        <f t="shared" si="6"/>
        <v>76.680000000000007</v>
      </c>
      <c r="E23" s="119">
        <v>188</v>
      </c>
      <c r="F23" s="120">
        <v>7</v>
      </c>
      <c r="G23" s="121">
        <v>2000</v>
      </c>
      <c r="H23" s="122">
        <v>40</v>
      </c>
      <c r="I23" s="123">
        <f t="shared" si="7"/>
        <v>701128.1</v>
      </c>
      <c r="J23" s="123">
        <v>701128.1</v>
      </c>
      <c r="K23" s="120">
        <v>0.9</v>
      </c>
      <c r="L23" s="124">
        <f t="shared" si="11"/>
        <v>5</v>
      </c>
      <c r="M23" s="124">
        <f t="shared" si="0"/>
        <v>30.04</v>
      </c>
      <c r="N23" s="124">
        <f t="shared" si="1"/>
        <v>12.01</v>
      </c>
      <c r="O23" s="124">
        <f t="shared" si="2"/>
        <v>45.07</v>
      </c>
      <c r="P23" s="120">
        <v>0.14000000000000001</v>
      </c>
      <c r="Q23" s="117" t="s">
        <v>356</v>
      </c>
      <c r="R23" s="124">
        <f t="shared" si="8"/>
        <v>135.54800000000003</v>
      </c>
      <c r="S23" s="120">
        <v>29.63</v>
      </c>
      <c r="T23">
        <f>VLOOKUP(A23,Composições!E:AF,10,FALSE)</f>
        <v>257.29000000000002</v>
      </c>
      <c r="U23"/>
      <c r="V23"/>
      <c r="W23" s="131">
        <f t="shared" si="9"/>
        <v>1</v>
      </c>
      <c r="X23" s="132">
        <f t="shared" si="10"/>
        <v>0</v>
      </c>
      <c r="Y23" s="132">
        <f>(AE23-C23)/AE23</f>
        <v>5.0520333603955997E-2</v>
      </c>
      <c r="Z23" s="132">
        <f>(AF23-D23)/AF23</f>
        <v>0</v>
      </c>
      <c r="AA23" s="127"/>
      <c r="AB23" s="127">
        <f t="shared" si="3"/>
        <v>13.689999999999998</v>
      </c>
      <c r="AC23" s="127">
        <f t="shared" si="4"/>
        <v>0</v>
      </c>
      <c r="AD23"/>
      <c r="AE23" s="189">
        <v>270.98</v>
      </c>
      <c r="AF23" s="187">
        <v>76.680000000000007</v>
      </c>
      <c r="AG23" s="128">
        <v>69.55</v>
      </c>
    </row>
    <row r="24" spans="1:33" hidden="1" x14ac:dyDescent="0.3">
      <c r="A24" s="174">
        <v>30125</v>
      </c>
      <c r="B24" s="159" t="s">
        <v>391</v>
      </c>
      <c r="C24" s="124">
        <f t="shared" si="5"/>
        <v>352.76</v>
      </c>
      <c r="D24" s="124">
        <f t="shared" si="6"/>
        <v>155.56</v>
      </c>
      <c r="E24" s="119">
        <v>136</v>
      </c>
      <c r="F24" s="120">
        <v>7</v>
      </c>
      <c r="G24" s="121">
        <v>2000</v>
      </c>
      <c r="H24" s="122">
        <v>40</v>
      </c>
      <c r="I24" s="123">
        <f t="shared" si="7"/>
        <v>997684.68</v>
      </c>
      <c r="J24" s="123">
        <v>997684.68</v>
      </c>
      <c r="K24" s="120">
        <v>0.9</v>
      </c>
      <c r="L24" s="124">
        <f t="shared" si="11"/>
        <v>7.12</v>
      </c>
      <c r="M24" s="124">
        <f t="shared" si="0"/>
        <v>42.75</v>
      </c>
      <c r="N24" s="124">
        <f t="shared" si="1"/>
        <v>17.100000000000001</v>
      </c>
      <c r="O24" s="124">
        <f t="shared" si="2"/>
        <v>64.13</v>
      </c>
      <c r="P24" s="120">
        <v>0.19</v>
      </c>
      <c r="Q24" s="117" t="s">
        <v>356</v>
      </c>
      <c r="R24" s="124">
        <f t="shared" si="8"/>
        <v>133.07600000000002</v>
      </c>
      <c r="S24" s="120">
        <v>88.59</v>
      </c>
      <c r="T24" t="e">
        <f>VLOOKUP(A24,Composições!E:AF,10,FALSE)</f>
        <v>#N/A</v>
      </c>
      <c r="U24"/>
      <c r="V24"/>
      <c r="W24" s="131">
        <f t="shared" si="9"/>
        <v>1</v>
      </c>
      <c r="X24" s="132">
        <f t="shared" si="10"/>
        <v>0</v>
      </c>
      <c r="Y24" s="132"/>
      <c r="Z24" s="132"/>
      <c r="AA24" s="156"/>
      <c r="AB24" s="157">
        <f t="shared" si="3"/>
        <v>13.439999999999998</v>
      </c>
      <c r="AC24" s="157">
        <f t="shared" si="4"/>
        <v>0</v>
      </c>
      <c r="AD24"/>
      <c r="AE24" s="189">
        <v>366.2</v>
      </c>
      <c r="AF24" s="189">
        <v>155.56</v>
      </c>
      <c r="AG24" s="128">
        <v>76.989999999999995</v>
      </c>
    </row>
    <row r="25" spans="1:33" hidden="1" x14ac:dyDescent="0.3">
      <c r="A25" s="174">
        <v>30110</v>
      </c>
      <c r="B25" s="159" t="s">
        <v>327</v>
      </c>
      <c r="C25" s="124">
        <f t="shared" si="5"/>
        <v>512.12</v>
      </c>
      <c r="D25" s="124">
        <f t="shared" si="6"/>
        <v>159.84</v>
      </c>
      <c r="E25" s="119">
        <v>323</v>
      </c>
      <c r="F25" s="120">
        <v>7</v>
      </c>
      <c r="G25" s="121">
        <v>2000</v>
      </c>
      <c r="H25" s="122">
        <v>40</v>
      </c>
      <c r="I25" s="123">
        <f t="shared" si="7"/>
        <v>1857477.4</v>
      </c>
      <c r="J25" s="123">
        <v>1857477.4</v>
      </c>
      <c r="K25" s="120">
        <v>0.9</v>
      </c>
      <c r="L25" s="124">
        <f t="shared" si="11"/>
        <v>13.26</v>
      </c>
      <c r="M25" s="124">
        <f t="shared" si="0"/>
        <v>79.599999999999994</v>
      </c>
      <c r="N25" s="124">
        <f t="shared" si="1"/>
        <v>31.84</v>
      </c>
      <c r="O25" s="124">
        <f t="shared" si="2"/>
        <v>119.4</v>
      </c>
      <c r="P25" s="120">
        <v>0.14000000000000001</v>
      </c>
      <c r="Q25" s="117" t="s">
        <v>356</v>
      </c>
      <c r="R25" s="124">
        <f t="shared" si="8"/>
        <v>232.88300000000004</v>
      </c>
      <c r="S25" s="120">
        <v>35.14</v>
      </c>
      <c r="T25" t="e">
        <f>VLOOKUP(A25,Composições!E:AF,10,FALSE)</f>
        <v>#N/A</v>
      </c>
      <c r="U25"/>
      <c r="V25"/>
      <c r="W25" s="131">
        <f t="shared" si="9"/>
        <v>1</v>
      </c>
      <c r="X25" s="132">
        <f t="shared" si="10"/>
        <v>0</v>
      </c>
      <c r="Y25" s="132"/>
      <c r="Z25" s="132"/>
      <c r="AA25" s="156"/>
      <c r="AB25" s="157">
        <f t="shared" si="3"/>
        <v>23.509999999999991</v>
      </c>
      <c r="AC25" s="157">
        <f t="shared" si="4"/>
        <v>0</v>
      </c>
      <c r="AD25"/>
      <c r="AE25" s="189">
        <v>535.63</v>
      </c>
      <c r="AF25" s="189">
        <v>159.84</v>
      </c>
      <c r="AG25" s="128">
        <v>150.41</v>
      </c>
    </row>
    <row r="26" spans="1:33" hidden="1" x14ac:dyDescent="0.3">
      <c r="A26" s="174">
        <v>30120</v>
      </c>
      <c r="B26" s="159" t="s">
        <v>240</v>
      </c>
      <c r="C26" s="124">
        <f t="shared" si="5"/>
        <v>408.39</v>
      </c>
      <c r="D26" s="124">
        <f t="shared" si="6"/>
        <v>118.15</v>
      </c>
      <c r="E26" s="119">
        <v>210</v>
      </c>
      <c r="F26" s="120">
        <v>7</v>
      </c>
      <c r="G26" s="121">
        <v>2000</v>
      </c>
      <c r="H26" s="122">
        <v>40</v>
      </c>
      <c r="I26" s="123">
        <f t="shared" si="7"/>
        <v>1318603.27</v>
      </c>
      <c r="J26" s="123">
        <v>1318603.27</v>
      </c>
      <c r="K26" s="120">
        <v>0.9</v>
      </c>
      <c r="L26" s="124">
        <f t="shared" si="11"/>
        <v>9.41</v>
      </c>
      <c r="M26" s="124">
        <f t="shared" si="0"/>
        <v>56.51</v>
      </c>
      <c r="N26" s="124">
        <f t="shared" si="1"/>
        <v>22.6</v>
      </c>
      <c r="O26" s="124">
        <f t="shared" si="2"/>
        <v>84.76</v>
      </c>
      <c r="P26" s="120">
        <v>0.19</v>
      </c>
      <c r="Q26" s="117" t="s">
        <v>356</v>
      </c>
      <c r="R26" s="124">
        <f t="shared" si="8"/>
        <v>205.48500000000001</v>
      </c>
      <c r="S26" s="120">
        <v>29.63</v>
      </c>
      <c r="T26" t="e">
        <f>VLOOKUP(A26,Composições!E:AF,10,FALSE)</f>
        <v>#N/A</v>
      </c>
      <c r="U26"/>
      <c r="V26"/>
      <c r="W26" s="131">
        <f t="shared" si="9"/>
        <v>1</v>
      </c>
      <c r="X26" s="132">
        <f t="shared" si="10"/>
        <v>0</v>
      </c>
      <c r="Y26" s="132"/>
      <c r="Z26" s="132"/>
      <c r="AA26" s="156"/>
      <c r="AB26" s="157">
        <f t="shared" si="3"/>
        <v>20.75</v>
      </c>
      <c r="AC26" s="157">
        <f t="shared" si="4"/>
        <v>0</v>
      </c>
      <c r="AD26"/>
      <c r="AE26" s="189">
        <v>429.14</v>
      </c>
      <c r="AF26" s="189">
        <v>118.15</v>
      </c>
      <c r="AG26" s="128">
        <v>165.63</v>
      </c>
    </row>
    <row r="27" spans="1:33" hidden="1" x14ac:dyDescent="0.3">
      <c r="A27" s="174">
        <v>31062</v>
      </c>
      <c r="B27" s="159" t="s">
        <v>241</v>
      </c>
      <c r="C27" s="124">
        <f t="shared" si="5"/>
        <v>300.05</v>
      </c>
      <c r="D27" s="124">
        <f t="shared" si="6"/>
        <v>116.91</v>
      </c>
      <c r="E27" s="119">
        <v>136</v>
      </c>
      <c r="F27" s="120">
        <v>7</v>
      </c>
      <c r="G27" s="121">
        <v>2000</v>
      </c>
      <c r="H27" s="122">
        <v>40</v>
      </c>
      <c r="I27" s="123">
        <f t="shared" si="7"/>
        <v>778930.68</v>
      </c>
      <c r="J27" s="123">
        <v>778930.68</v>
      </c>
      <c r="K27" s="120">
        <v>0.9</v>
      </c>
      <c r="L27" s="124">
        <f t="shared" si="11"/>
        <v>5.56</v>
      </c>
      <c r="M27" s="124">
        <f t="shared" si="0"/>
        <v>33.380000000000003</v>
      </c>
      <c r="N27" s="124">
        <f t="shared" si="1"/>
        <v>13.35</v>
      </c>
      <c r="O27" s="124">
        <f t="shared" si="2"/>
        <v>50.07</v>
      </c>
      <c r="P27" s="120">
        <v>0.19</v>
      </c>
      <c r="Q27" s="117" t="s">
        <v>356</v>
      </c>
      <c r="R27" s="124">
        <f t="shared" si="8"/>
        <v>133.07600000000002</v>
      </c>
      <c r="S27" s="120">
        <v>64.62</v>
      </c>
      <c r="T27" t="e">
        <f>VLOOKUP(A27,Composições!E:AF,10,FALSE)</f>
        <v>#N/A</v>
      </c>
      <c r="U27"/>
      <c r="V27"/>
      <c r="W27" s="131">
        <f t="shared" si="9"/>
        <v>1</v>
      </c>
      <c r="X27" s="132">
        <f t="shared" si="10"/>
        <v>0</v>
      </c>
      <c r="Y27" s="132"/>
      <c r="Z27" s="132"/>
      <c r="AA27" s="156"/>
      <c r="AB27" s="157">
        <f t="shared" si="3"/>
        <v>13.439999999999998</v>
      </c>
      <c r="AC27" s="157">
        <f t="shared" si="4"/>
        <v>0</v>
      </c>
      <c r="AD27"/>
      <c r="AE27" s="189">
        <v>313.49</v>
      </c>
      <c r="AF27" s="189">
        <v>116.91</v>
      </c>
      <c r="AG27" s="128">
        <v>114.87</v>
      </c>
    </row>
    <row r="28" spans="1:33" hidden="1" x14ac:dyDescent="0.3">
      <c r="A28" s="118">
        <v>30053</v>
      </c>
      <c r="B28" s="116" t="s">
        <v>435</v>
      </c>
      <c r="C28" s="124">
        <f t="shared" si="5"/>
        <v>325.08999999999997</v>
      </c>
      <c r="D28" s="124">
        <f t="shared" si="6"/>
        <v>127</v>
      </c>
      <c r="E28" s="119">
        <v>136</v>
      </c>
      <c r="F28" s="120">
        <v>7</v>
      </c>
      <c r="G28" s="121">
        <v>2000</v>
      </c>
      <c r="H28" s="122">
        <v>40</v>
      </c>
      <c r="I28" s="123">
        <f t="shared" si="7"/>
        <v>1011425</v>
      </c>
      <c r="J28" s="123">
        <v>1011425</v>
      </c>
      <c r="K28" s="120">
        <v>0.9</v>
      </c>
      <c r="L28" s="124">
        <f t="shared" si="11"/>
        <v>7.22</v>
      </c>
      <c r="M28" s="124">
        <f t="shared" si="0"/>
        <v>43.34</v>
      </c>
      <c r="N28" s="124">
        <f t="shared" si="1"/>
        <v>17.329999999999998</v>
      </c>
      <c r="O28" s="124">
        <f t="shared" si="2"/>
        <v>65.02</v>
      </c>
      <c r="P28" s="120">
        <v>0.19</v>
      </c>
      <c r="Q28" s="117" t="s">
        <v>356</v>
      </c>
      <c r="R28" s="124">
        <f t="shared" si="8"/>
        <v>133.07600000000002</v>
      </c>
      <c r="S28" s="120">
        <v>59.11</v>
      </c>
      <c r="T28" t="e">
        <f>VLOOKUP(A28,Composições!E:AF,10,FALSE)</f>
        <v>#N/A</v>
      </c>
      <c r="U28"/>
      <c r="V28"/>
      <c r="W28" s="131">
        <f t="shared" si="9"/>
        <v>1</v>
      </c>
      <c r="X28" s="132">
        <f t="shared" si="10"/>
        <v>0</v>
      </c>
      <c r="Y28" s="132"/>
      <c r="Z28" s="132"/>
      <c r="AA28" s="125"/>
      <c r="AB28" s="127">
        <f t="shared" si="3"/>
        <v>13.439999999999998</v>
      </c>
      <c r="AC28" s="127">
        <f t="shared" si="4"/>
        <v>0</v>
      </c>
      <c r="AD28"/>
      <c r="AE28" s="189">
        <v>338.53</v>
      </c>
      <c r="AF28" s="189">
        <v>127</v>
      </c>
      <c r="AG28" s="128">
        <v>118.89</v>
      </c>
    </row>
    <row r="29" spans="1:33" x14ac:dyDescent="0.3">
      <c r="A29" s="118">
        <v>30049</v>
      </c>
      <c r="B29" s="116" t="s">
        <v>242</v>
      </c>
      <c r="C29" s="124">
        <f t="shared" si="5"/>
        <v>356.58</v>
      </c>
      <c r="D29" s="124">
        <f t="shared" si="6"/>
        <v>142.29</v>
      </c>
      <c r="E29" s="119">
        <v>143</v>
      </c>
      <c r="F29" s="120">
        <v>7</v>
      </c>
      <c r="G29" s="121">
        <v>2000</v>
      </c>
      <c r="H29" s="122">
        <v>40</v>
      </c>
      <c r="I29" s="123">
        <f t="shared" si="7"/>
        <v>1156996.6499999999</v>
      </c>
      <c r="J29" s="123">
        <v>1156996.6499999999</v>
      </c>
      <c r="K29" s="120">
        <v>0.9</v>
      </c>
      <c r="L29" s="124">
        <f t="shared" si="11"/>
        <v>8.26</v>
      </c>
      <c r="M29" s="124">
        <f t="shared" si="0"/>
        <v>49.58</v>
      </c>
      <c r="N29" s="124">
        <f t="shared" si="1"/>
        <v>19.829999999999998</v>
      </c>
      <c r="O29" s="124">
        <f t="shared" si="2"/>
        <v>74.37</v>
      </c>
      <c r="P29" s="120">
        <v>0.19</v>
      </c>
      <c r="Q29" s="117" t="s">
        <v>356</v>
      </c>
      <c r="R29" s="124">
        <f t="shared" si="8"/>
        <v>139.9255</v>
      </c>
      <c r="S29" s="120">
        <v>64.62</v>
      </c>
      <c r="T29">
        <f>VLOOKUP(A29,Composições!E:AF,10,FALSE)</f>
        <v>356.58</v>
      </c>
      <c r="U29"/>
      <c r="V29"/>
      <c r="W29" s="131">
        <f t="shared" si="9"/>
        <v>1</v>
      </c>
      <c r="X29" s="132">
        <f t="shared" si="10"/>
        <v>0</v>
      </c>
      <c r="Y29" s="132">
        <f t="shared" ref="Y29:Z31" si="12">(AE29-C29)/AE29</f>
        <v>3.8116047584365126E-2</v>
      </c>
      <c r="Z29" s="132">
        <f t="shared" si="12"/>
        <v>0</v>
      </c>
      <c r="AA29" s="127"/>
      <c r="AB29" s="127">
        <f t="shared" si="3"/>
        <v>14.129999999999995</v>
      </c>
      <c r="AC29" s="130">
        <f t="shared" si="4"/>
        <v>0</v>
      </c>
      <c r="AD29"/>
      <c r="AE29" s="189">
        <v>370.71</v>
      </c>
      <c r="AF29" s="189">
        <v>142.29</v>
      </c>
      <c r="AG29" s="128">
        <v>127.21</v>
      </c>
    </row>
    <row r="30" spans="1:33" x14ac:dyDescent="0.3">
      <c r="A30" s="118">
        <v>30105</v>
      </c>
      <c r="B30" s="116" t="s">
        <v>243</v>
      </c>
      <c r="C30" s="124">
        <f t="shared" si="5"/>
        <v>247.15</v>
      </c>
      <c r="D30" s="124">
        <f t="shared" si="6"/>
        <v>43.14</v>
      </c>
      <c r="E30" s="119">
        <v>265</v>
      </c>
      <c r="F30" s="120">
        <v>7</v>
      </c>
      <c r="G30" s="121">
        <v>2000</v>
      </c>
      <c r="H30" s="122">
        <v>40</v>
      </c>
      <c r="I30" s="123">
        <f>TRUNC(J30*$Q$3,2)</f>
        <v>201541.46</v>
      </c>
      <c r="J30" s="123">
        <v>1007707.3</v>
      </c>
      <c r="K30" s="120">
        <v>0.9</v>
      </c>
      <c r="L30" s="124">
        <f t="shared" si="11"/>
        <v>1.43</v>
      </c>
      <c r="M30" s="124">
        <f t="shared" si="0"/>
        <v>8.6300000000000008</v>
      </c>
      <c r="N30" s="124">
        <f t="shared" si="1"/>
        <v>3.45</v>
      </c>
      <c r="O30" s="124">
        <f t="shared" si="2"/>
        <v>12.95</v>
      </c>
      <c r="P30" s="120">
        <v>0.14000000000000001</v>
      </c>
      <c r="Q30" s="117" t="s">
        <v>356</v>
      </c>
      <c r="R30" s="124">
        <f t="shared" si="8"/>
        <v>191.06500000000003</v>
      </c>
      <c r="S30" s="120">
        <v>29.63</v>
      </c>
      <c r="T30">
        <v>1</v>
      </c>
      <c r="U30" t="s">
        <v>424</v>
      </c>
      <c r="V30"/>
      <c r="W30" s="131">
        <f t="shared" si="9"/>
        <v>0.19999999999999998</v>
      </c>
      <c r="X30" s="132">
        <f t="shared" si="10"/>
        <v>0.8</v>
      </c>
      <c r="Y30" s="132">
        <f t="shared" si="12"/>
        <v>0.33633190118152517</v>
      </c>
      <c r="Z30" s="132">
        <f t="shared" si="12"/>
        <v>0.5564922381001336</v>
      </c>
      <c r="AA30" s="126"/>
      <c r="AB30" s="127">
        <f t="shared" si="3"/>
        <v>125.24999999999997</v>
      </c>
      <c r="AC30" s="127">
        <f t="shared" si="4"/>
        <v>54.129999999999995</v>
      </c>
      <c r="AD30"/>
      <c r="AE30" s="189">
        <v>372.4</v>
      </c>
      <c r="AF30" s="187">
        <v>97.27</v>
      </c>
      <c r="AG30" s="128">
        <v>142.24</v>
      </c>
    </row>
    <row r="31" spans="1:33" x14ac:dyDescent="0.3">
      <c r="A31" s="118">
        <v>30040</v>
      </c>
      <c r="B31" s="116" t="s">
        <v>244</v>
      </c>
      <c r="C31" s="124">
        <f t="shared" si="5"/>
        <v>233.48</v>
      </c>
      <c r="D31" s="124">
        <f t="shared" si="6"/>
        <v>39.79</v>
      </c>
      <c r="E31" s="119">
        <v>188</v>
      </c>
      <c r="F31" s="120">
        <v>7</v>
      </c>
      <c r="G31" s="121">
        <v>2000</v>
      </c>
      <c r="H31" s="122">
        <v>40</v>
      </c>
      <c r="I31" s="123">
        <f>TRUNC(J31*$Q$3,2)</f>
        <v>151659.82</v>
      </c>
      <c r="J31" s="123">
        <v>758299.1</v>
      </c>
      <c r="K31" s="120">
        <v>0.9</v>
      </c>
      <c r="L31" s="124">
        <f t="shared" si="11"/>
        <v>1.08</v>
      </c>
      <c r="M31" s="124">
        <f t="shared" si="0"/>
        <v>6.49</v>
      </c>
      <c r="N31" s="124">
        <f t="shared" si="1"/>
        <v>2.59</v>
      </c>
      <c r="O31" s="124">
        <f t="shared" si="2"/>
        <v>9.74</v>
      </c>
      <c r="P31" s="120">
        <v>0.19</v>
      </c>
      <c r="Q31" s="117" t="s">
        <v>356</v>
      </c>
      <c r="R31" s="124">
        <f t="shared" si="8"/>
        <v>183.958</v>
      </c>
      <c r="S31" s="120">
        <v>29.63</v>
      </c>
      <c r="T31">
        <f>VLOOKUP(A31,Composições!E:AF,10,FALSE)</f>
        <v>233.48</v>
      </c>
      <c r="U31" t="s">
        <v>424</v>
      </c>
      <c r="V31"/>
      <c r="W31" s="131">
        <f t="shared" si="9"/>
        <v>0.2</v>
      </c>
      <c r="X31" s="132">
        <f t="shared" si="10"/>
        <v>0.8</v>
      </c>
      <c r="Y31" s="132">
        <f t="shared" si="12"/>
        <v>0.29630187769372202</v>
      </c>
      <c r="Z31" s="132">
        <f t="shared" si="12"/>
        <v>0.50583705911574761</v>
      </c>
      <c r="AA31" s="126"/>
      <c r="AB31" s="127">
        <f t="shared" si="3"/>
        <v>98.310000000000031</v>
      </c>
      <c r="AC31" s="127">
        <f t="shared" si="4"/>
        <v>40.729999999999997</v>
      </c>
      <c r="AD31"/>
      <c r="AE31" s="189">
        <v>331.79</v>
      </c>
      <c r="AF31" s="187">
        <v>80.52</v>
      </c>
      <c r="AG31" s="128">
        <v>98.21</v>
      </c>
    </row>
    <row r="32" spans="1:33" hidden="1" x14ac:dyDescent="0.3">
      <c r="A32" s="118">
        <v>30039</v>
      </c>
      <c r="B32" s="116" t="s">
        <v>245</v>
      </c>
      <c r="C32" s="124">
        <f t="shared" si="5"/>
        <v>238.01</v>
      </c>
      <c r="D32" s="124">
        <f t="shared" si="6"/>
        <v>68.099999999999994</v>
      </c>
      <c r="E32" s="119">
        <v>136</v>
      </c>
      <c r="F32" s="120">
        <v>7</v>
      </c>
      <c r="G32" s="121">
        <v>2000</v>
      </c>
      <c r="H32" s="122">
        <v>40</v>
      </c>
      <c r="I32" s="123">
        <f t="shared" si="7"/>
        <v>573113.68000000005</v>
      </c>
      <c r="J32" s="123">
        <v>573113.68000000005</v>
      </c>
      <c r="K32" s="120">
        <v>0.9</v>
      </c>
      <c r="L32" s="124">
        <f t="shared" si="11"/>
        <v>4.09</v>
      </c>
      <c r="M32" s="124">
        <f t="shared" si="0"/>
        <v>24.56</v>
      </c>
      <c r="N32" s="124">
        <f t="shared" si="1"/>
        <v>9.82</v>
      </c>
      <c r="O32" s="124">
        <f t="shared" si="2"/>
        <v>36.840000000000003</v>
      </c>
      <c r="P32" s="120">
        <v>0.19</v>
      </c>
      <c r="Q32" s="117" t="s">
        <v>356</v>
      </c>
      <c r="R32" s="124">
        <f t="shared" si="8"/>
        <v>133.07600000000002</v>
      </c>
      <c r="S32" s="120">
        <v>29.63</v>
      </c>
      <c r="T32" t="e">
        <f>VLOOKUP(A32,Composições!E:AF,10,FALSE)</f>
        <v>#N/A</v>
      </c>
      <c r="U32"/>
      <c r="V32"/>
      <c r="W32" s="131">
        <f t="shared" si="9"/>
        <v>1</v>
      </c>
      <c r="X32" s="132">
        <f t="shared" si="10"/>
        <v>0</v>
      </c>
      <c r="Y32" s="132"/>
      <c r="Z32" s="132"/>
      <c r="AA32" s="126"/>
      <c r="AB32" s="127">
        <f t="shared" si="3"/>
        <v>13.439999999999998</v>
      </c>
      <c r="AC32" s="127">
        <f t="shared" si="4"/>
        <v>0</v>
      </c>
      <c r="AD32"/>
      <c r="AE32" s="189">
        <v>251.45</v>
      </c>
      <c r="AF32" s="187">
        <v>68.099999999999994</v>
      </c>
      <c r="AG32" s="128">
        <v>81.02</v>
      </c>
    </row>
    <row r="33" spans="1:33" x14ac:dyDescent="0.3">
      <c r="A33" s="118">
        <v>30021</v>
      </c>
      <c r="B33" s="116" t="s">
        <v>246</v>
      </c>
      <c r="C33" s="124">
        <f t="shared" si="5"/>
        <v>197.26</v>
      </c>
      <c r="D33" s="124">
        <f t="shared" si="6"/>
        <v>43.78</v>
      </c>
      <c r="E33" s="119">
        <v>143</v>
      </c>
      <c r="F33" s="120">
        <v>7</v>
      </c>
      <c r="G33" s="121">
        <v>2000</v>
      </c>
      <c r="H33" s="122">
        <v>40</v>
      </c>
      <c r="I33" s="123">
        <f>TRUNC(J33*$T$3,2)</f>
        <v>211051.1</v>
      </c>
      <c r="J33" s="123">
        <v>703503.68</v>
      </c>
      <c r="K33" s="120">
        <v>0.9</v>
      </c>
      <c r="L33" s="124">
        <f t="shared" si="11"/>
        <v>1.5</v>
      </c>
      <c r="M33" s="124">
        <f t="shared" si="0"/>
        <v>9.0399999999999991</v>
      </c>
      <c r="N33" s="124">
        <f t="shared" si="1"/>
        <v>3.61</v>
      </c>
      <c r="O33" s="124">
        <f t="shared" si="2"/>
        <v>13.56</v>
      </c>
      <c r="P33" s="120">
        <v>0.19</v>
      </c>
      <c r="Q33" s="117" t="s">
        <v>356</v>
      </c>
      <c r="R33" s="124">
        <f t="shared" si="8"/>
        <v>139.9255</v>
      </c>
      <c r="S33" s="120">
        <v>29.63</v>
      </c>
      <c r="T33">
        <f>VLOOKUP(A33,Composições!E:AF,10,FALSE)</f>
        <v>197.26</v>
      </c>
      <c r="U33" t="s">
        <v>425</v>
      </c>
      <c r="V33"/>
      <c r="W33" s="131">
        <f t="shared" si="9"/>
        <v>0.29999999431417329</v>
      </c>
      <c r="X33" s="132">
        <f t="shared" si="10"/>
        <v>0.70000000568582665</v>
      </c>
      <c r="Y33" s="132">
        <f>(AE33-C33)/AE33</f>
        <v>0.28562633542172167</v>
      </c>
      <c r="Z33" s="132">
        <f>(AF33-D33)/AF33</f>
        <v>0.43039292219620084</v>
      </c>
      <c r="AA33" s="126"/>
      <c r="AB33" s="127">
        <f t="shared" si="3"/>
        <v>78.87</v>
      </c>
      <c r="AC33" s="127">
        <f t="shared" si="4"/>
        <v>33.08</v>
      </c>
      <c r="AD33"/>
      <c r="AE33" s="189">
        <v>276.13</v>
      </c>
      <c r="AF33" s="187">
        <v>76.86</v>
      </c>
      <c r="AG33" s="128">
        <v>70.540000000000006</v>
      </c>
    </row>
    <row r="34" spans="1:33" hidden="1" x14ac:dyDescent="0.3">
      <c r="A34" s="174">
        <v>31012</v>
      </c>
      <c r="B34" s="159" t="s">
        <v>436</v>
      </c>
      <c r="C34" s="124">
        <f t="shared" si="5"/>
        <v>36.86</v>
      </c>
      <c r="D34" s="124">
        <f t="shared" si="6"/>
        <v>34.700000000000003</v>
      </c>
      <c r="E34" s="119">
        <v>0</v>
      </c>
      <c r="F34" s="120">
        <v>11</v>
      </c>
      <c r="G34" s="121">
        <v>1250</v>
      </c>
      <c r="H34" s="122">
        <v>15</v>
      </c>
      <c r="I34" s="123">
        <f t="shared" si="7"/>
        <v>59435.73</v>
      </c>
      <c r="J34" s="123">
        <v>59435.73</v>
      </c>
      <c r="K34" s="120">
        <v>0.5</v>
      </c>
      <c r="L34" s="124"/>
      <c r="M34" s="124">
        <f t="shared" si="0"/>
        <v>3.67</v>
      </c>
      <c r="N34" s="124">
        <f t="shared" si="1"/>
        <v>1.55</v>
      </c>
      <c r="O34" s="124">
        <f t="shared" si="2"/>
        <v>2.16</v>
      </c>
      <c r="P34" s="120">
        <v>0</v>
      </c>
      <c r="Q34" s="117"/>
      <c r="R34" s="124">
        <f t="shared" si="8"/>
        <v>0</v>
      </c>
      <c r="S34" s="120">
        <v>29.48</v>
      </c>
      <c r="T34" t="e">
        <f>VLOOKUP(A34,Composições!E:AF,10,FALSE)</f>
        <v>#N/A</v>
      </c>
      <c r="U34" t="s">
        <v>425</v>
      </c>
      <c r="V34"/>
      <c r="W34" s="131">
        <f t="shared" si="9"/>
        <v>1</v>
      </c>
      <c r="X34" s="132">
        <f t="shared" si="10"/>
        <v>0</v>
      </c>
      <c r="Y34" s="132"/>
      <c r="Z34" s="132"/>
      <c r="AA34" s="156"/>
      <c r="AB34" s="157">
        <f t="shared" si="3"/>
        <v>0</v>
      </c>
      <c r="AC34" s="157">
        <f t="shared" si="4"/>
        <v>0</v>
      </c>
      <c r="AD34"/>
      <c r="AE34" s="187">
        <v>36.86</v>
      </c>
      <c r="AF34" s="187">
        <v>34.700000000000003</v>
      </c>
      <c r="AG34" s="128">
        <v>79.3</v>
      </c>
    </row>
    <row r="35" spans="1:33" x14ac:dyDescent="0.3">
      <c r="A35" s="118">
        <v>30010</v>
      </c>
      <c r="B35" s="116" t="s">
        <v>247</v>
      </c>
      <c r="C35" s="124">
        <f t="shared" si="5"/>
        <v>121.71</v>
      </c>
      <c r="D35" s="124">
        <f t="shared" si="6"/>
        <v>61.43</v>
      </c>
      <c r="E35" s="119">
        <v>113</v>
      </c>
      <c r="F35" s="120">
        <v>5</v>
      </c>
      <c r="G35" s="121">
        <v>2000</v>
      </c>
      <c r="H35" s="122">
        <v>30</v>
      </c>
      <c r="I35" s="123">
        <f>TRUNC(J35*$Q$3,2)</f>
        <v>196210.39</v>
      </c>
      <c r="J35" s="123">
        <v>981051.95</v>
      </c>
      <c r="K35" s="120">
        <v>0.7</v>
      </c>
      <c r="L35" s="124"/>
      <c r="M35" s="124">
        <f t="shared" si="0"/>
        <v>13.73</v>
      </c>
      <c r="N35" s="124">
        <f t="shared" si="1"/>
        <v>3.53</v>
      </c>
      <c r="O35" s="124">
        <f t="shared" si="2"/>
        <v>13.73</v>
      </c>
      <c r="P35" s="120">
        <v>0.08</v>
      </c>
      <c r="Q35" s="117" t="s">
        <v>356</v>
      </c>
      <c r="R35" s="124">
        <f t="shared" si="8"/>
        <v>46.556000000000004</v>
      </c>
      <c r="S35" s="120">
        <v>44.17</v>
      </c>
      <c r="T35">
        <f>VLOOKUP(A35,Composições!E:AF,10,FALSE)</f>
        <v>121.71</v>
      </c>
      <c r="U35" t="s">
        <v>424</v>
      </c>
      <c r="V35"/>
      <c r="W35" s="131">
        <f t="shared" si="9"/>
        <v>0.2</v>
      </c>
      <c r="X35" s="132">
        <f t="shared" si="10"/>
        <v>0.8</v>
      </c>
      <c r="Y35" s="132">
        <f t="shared" ref="Y35:Y36" si="13">(AE35-C35)/AE35</f>
        <v>0.5139571103390439</v>
      </c>
      <c r="Z35" s="132">
        <f t="shared" ref="Z35:Z36" si="14">(AF35-D35)/AF35</f>
        <v>0.52923595677829716</v>
      </c>
      <c r="AA35" s="126"/>
      <c r="AB35" s="127">
        <f t="shared" si="3"/>
        <v>128.69999999999999</v>
      </c>
      <c r="AC35" s="127">
        <f t="shared" si="4"/>
        <v>69.06</v>
      </c>
      <c r="AD35"/>
      <c r="AE35" s="189">
        <v>250.41</v>
      </c>
      <c r="AF35" s="189">
        <v>130.49</v>
      </c>
      <c r="AG35" s="128">
        <v>130.24</v>
      </c>
    </row>
    <row r="36" spans="1:33" x14ac:dyDescent="0.3">
      <c r="A36" s="118">
        <v>30007</v>
      </c>
      <c r="B36" s="116" t="s">
        <v>248</v>
      </c>
      <c r="C36" s="124">
        <f t="shared" si="5"/>
        <v>226.28</v>
      </c>
      <c r="D36" s="124">
        <f t="shared" si="6"/>
        <v>100.85</v>
      </c>
      <c r="E36" s="119">
        <v>195</v>
      </c>
      <c r="F36" s="120">
        <v>5</v>
      </c>
      <c r="G36" s="121">
        <v>2000</v>
      </c>
      <c r="H36" s="122">
        <v>30</v>
      </c>
      <c r="I36" s="123">
        <f>TRUNC(J36*$T$3,2)</f>
        <v>644176.82999999996</v>
      </c>
      <c r="J36" s="123">
        <v>2147256.1</v>
      </c>
      <c r="K36" s="120">
        <v>0.7</v>
      </c>
      <c r="L36" s="124"/>
      <c r="M36" s="124">
        <f t="shared" si="0"/>
        <v>45.09</v>
      </c>
      <c r="N36" s="124">
        <f t="shared" si="1"/>
        <v>11.59</v>
      </c>
      <c r="O36" s="124">
        <f t="shared" si="2"/>
        <v>45.09</v>
      </c>
      <c r="P36" s="120">
        <v>0.08</v>
      </c>
      <c r="Q36" s="117" t="s">
        <v>356</v>
      </c>
      <c r="R36" s="124">
        <f>_xlfn.IFS(Q36="E",$B$5*P36*E36,Q36="D",$B$3*E36*P36,Q36="G",$B$4*E36*P36,Q36=0,0)</f>
        <v>80.340000000000018</v>
      </c>
      <c r="S36" s="120">
        <v>44.17</v>
      </c>
      <c r="T36">
        <f>VLOOKUP(A36,Composições!E:AF,10,FALSE)</f>
        <v>226.28</v>
      </c>
      <c r="U36" t="s">
        <v>425</v>
      </c>
      <c r="V36"/>
      <c r="W36" s="131">
        <f>I36*$W$9/J36</f>
        <v>0.3</v>
      </c>
      <c r="X36" s="132">
        <f t="shared" si="10"/>
        <v>0.7</v>
      </c>
      <c r="Y36" s="132">
        <f t="shared" si="13"/>
        <v>0.52046114395914134</v>
      </c>
      <c r="Z36" s="132">
        <f t="shared" si="14"/>
        <v>0.56739018531228558</v>
      </c>
      <c r="AA36" s="127"/>
      <c r="AB36" s="127">
        <f t="shared" si="3"/>
        <v>245.59</v>
      </c>
      <c r="AC36" s="127">
        <f t="shared" si="4"/>
        <v>132.27000000000001</v>
      </c>
      <c r="AD36"/>
      <c r="AE36" s="189">
        <v>471.87</v>
      </c>
      <c r="AF36" s="189">
        <v>233.12</v>
      </c>
      <c r="AG36" s="128">
        <v>232.87</v>
      </c>
    </row>
    <row r="37" spans="1:33" hidden="1" x14ac:dyDescent="0.3">
      <c r="A37" s="118">
        <v>30033</v>
      </c>
      <c r="B37" s="116" t="s">
        <v>249</v>
      </c>
      <c r="C37" s="124">
        <f t="shared" si="5"/>
        <v>0.69</v>
      </c>
      <c r="D37" s="124">
        <f t="shared" si="6"/>
        <v>0.47</v>
      </c>
      <c r="E37" s="119">
        <v>0</v>
      </c>
      <c r="F37" s="120">
        <v>1</v>
      </c>
      <c r="G37" s="121">
        <v>1000</v>
      </c>
      <c r="H37" s="122">
        <v>0</v>
      </c>
      <c r="I37" s="123">
        <f t="shared" si="7"/>
        <v>457.48</v>
      </c>
      <c r="J37" s="123">
        <v>457.48</v>
      </c>
      <c r="K37" s="120">
        <v>0.5</v>
      </c>
      <c r="L37" s="124"/>
      <c r="M37" s="124">
        <f t="shared" si="0"/>
        <v>0.45</v>
      </c>
      <c r="N37" s="124">
        <f t="shared" si="1"/>
        <v>0.02</v>
      </c>
      <c r="O37" s="124">
        <f t="shared" si="2"/>
        <v>0.22</v>
      </c>
      <c r="P37" s="120">
        <v>0</v>
      </c>
      <c r="Q37" s="117"/>
      <c r="R37" s="124">
        <f t="shared" si="8"/>
        <v>0</v>
      </c>
      <c r="S37" s="120">
        <v>0</v>
      </c>
      <c r="T37" t="e">
        <f>VLOOKUP(A37,Composições!E:AF,10,FALSE)</f>
        <v>#N/A</v>
      </c>
      <c r="U37"/>
      <c r="V37"/>
      <c r="W37" s="131">
        <f t="shared" si="9"/>
        <v>1</v>
      </c>
      <c r="X37" s="132">
        <f t="shared" si="10"/>
        <v>0</v>
      </c>
      <c r="Y37" s="132"/>
      <c r="Z37" s="132"/>
      <c r="AA37" s="126"/>
      <c r="AB37" s="127">
        <f t="shared" si="3"/>
        <v>0</v>
      </c>
      <c r="AC37" s="127">
        <f t="shared" si="4"/>
        <v>0</v>
      </c>
      <c r="AD37"/>
      <c r="AE37" s="188">
        <v>0.69</v>
      </c>
      <c r="AF37" s="188">
        <v>0.47</v>
      </c>
      <c r="AG37" s="128">
        <v>0.47</v>
      </c>
    </row>
    <row r="38" spans="1:33" hidden="1" x14ac:dyDescent="0.3">
      <c r="A38" s="174">
        <v>31018</v>
      </c>
      <c r="B38" s="159" t="s">
        <v>250</v>
      </c>
      <c r="C38" s="124">
        <f t="shared" si="5"/>
        <v>7.67</v>
      </c>
      <c r="D38" s="124">
        <f t="shared" si="6"/>
        <v>0.88</v>
      </c>
      <c r="E38" s="119">
        <v>3</v>
      </c>
      <c r="F38" s="120">
        <v>6</v>
      </c>
      <c r="G38" s="121">
        <v>2000</v>
      </c>
      <c r="H38" s="122">
        <v>20</v>
      </c>
      <c r="I38" s="123">
        <f t="shared" si="7"/>
        <v>10589.31</v>
      </c>
      <c r="J38" s="123">
        <v>10589.31</v>
      </c>
      <c r="K38" s="120">
        <v>0.8</v>
      </c>
      <c r="L38" s="124"/>
      <c r="M38" s="124">
        <f t="shared" si="0"/>
        <v>0.7</v>
      </c>
      <c r="N38" s="124">
        <f t="shared" si="1"/>
        <v>0.18</v>
      </c>
      <c r="O38" s="124">
        <f t="shared" si="2"/>
        <v>0.7</v>
      </c>
      <c r="P38" s="120">
        <v>0.35</v>
      </c>
      <c r="Q38" s="117" t="s">
        <v>357</v>
      </c>
      <c r="R38" s="124">
        <f t="shared" si="8"/>
        <v>6.089999999999999</v>
      </c>
      <c r="S38" s="120">
        <v>0</v>
      </c>
      <c r="T38" t="e">
        <f>VLOOKUP(A38,Composições!E:AF,10,FALSE)</f>
        <v>#N/A</v>
      </c>
      <c r="U38"/>
      <c r="V38"/>
      <c r="W38" s="131">
        <f t="shared" si="9"/>
        <v>1</v>
      </c>
      <c r="X38" s="132">
        <f t="shared" si="10"/>
        <v>0</v>
      </c>
      <c r="Y38" s="132"/>
      <c r="Z38" s="132"/>
      <c r="AA38" s="156"/>
      <c r="AB38" s="157">
        <f t="shared" si="3"/>
        <v>0</v>
      </c>
      <c r="AC38" s="157">
        <f t="shared" si="4"/>
        <v>0</v>
      </c>
      <c r="AD38"/>
      <c r="AE38" s="188">
        <v>7.67</v>
      </c>
      <c r="AF38" s="188">
        <v>0.88</v>
      </c>
      <c r="AG38" s="128">
        <v>0.91</v>
      </c>
    </row>
    <row r="39" spans="1:33" hidden="1" x14ac:dyDescent="0.3">
      <c r="A39" s="118">
        <v>30048</v>
      </c>
      <c r="B39" s="116" t="s">
        <v>251</v>
      </c>
      <c r="C39" s="124">
        <f t="shared" si="5"/>
        <v>10.220000000000001</v>
      </c>
      <c r="D39" s="124">
        <f t="shared" si="6"/>
        <v>1.06</v>
      </c>
      <c r="E39" s="119">
        <v>4.1000000000000005</v>
      </c>
      <c r="F39" s="120">
        <v>6</v>
      </c>
      <c r="G39" s="121">
        <v>2000</v>
      </c>
      <c r="H39" s="122">
        <v>20</v>
      </c>
      <c r="I39" s="123">
        <f t="shared" si="7"/>
        <v>12611.93</v>
      </c>
      <c r="J39" s="123">
        <v>12611.93</v>
      </c>
      <c r="K39" s="120">
        <v>0.8</v>
      </c>
      <c r="L39" s="124"/>
      <c r="M39" s="124">
        <f t="shared" si="0"/>
        <v>0.84</v>
      </c>
      <c r="N39" s="124">
        <f t="shared" si="1"/>
        <v>0.22</v>
      </c>
      <c r="O39" s="124">
        <f t="shared" si="2"/>
        <v>0.84</v>
      </c>
      <c r="P39" s="120">
        <v>0.35</v>
      </c>
      <c r="Q39" s="117" t="s">
        <v>357</v>
      </c>
      <c r="R39" s="124">
        <f t="shared" si="8"/>
        <v>8.3230000000000004</v>
      </c>
      <c r="S39" s="120">
        <v>0</v>
      </c>
      <c r="T39" t="e">
        <f>VLOOKUP(A39,Composições!E:AF,10,FALSE)</f>
        <v>#N/A</v>
      </c>
      <c r="U39"/>
      <c r="V39"/>
      <c r="W39" s="131">
        <f t="shared" si="9"/>
        <v>1</v>
      </c>
      <c r="X39" s="132">
        <f t="shared" si="10"/>
        <v>0</v>
      </c>
      <c r="Y39" s="132"/>
      <c r="Z39" s="132"/>
      <c r="AA39" s="126"/>
      <c r="AB39" s="127">
        <f t="shared" si="3"/>
        <v>0</v>
      </c>
      <c r="AC39" s="127">
        <f t="shared" si="4"/>
        <v>0</v>
      </c>
      <c r="AD39"/>
      <c r="AE39" s="187">
        <v>10.220000000000001</v>
      </c>
      <c r="AF39" s="188">
        <v>1.06</v>
      </c>
      <c r="AG39" s="128">
        <v>1.06</v>
      </c>
    </row>
    <row r="40" spans="1:33" hidden="1" x14ac:dyDescent="0.3">
      <c r="A40" s="174">
        <v>30165</v>
      </c>
      <c r="B40" s="159" t="s">
        <v>328</v>
      </c>
      <c r="C40" s="124">
        <f t="shared" si="5"/>
        <v>425.3</v>
      </c>
      <c r="D40" s="124">
        <f t="shared" si="6"/>
        <v>75.569999999999993</v>
      </c>
      <c r="E40" s="119">
        <v>331.09338557993726</v>
      </c>
      <c r="F40" s="120">
        <v>6</v>
      </c>
      <c r="G40" s="121">
        <v>2000</v>
      </c>
      <c r="H40" s="122">
        <v>20</v>
      </c>
      <c r="I40" s="123">
        <f t="shared" si="7"/>
        <v>898032.64000000001</v>
      </c>
      <c r="J40" s="123">
        <v>898032.64000000001</v>
      </c>
      <c r="K40" s="120">
        <v>0.8</v>
      </c>
      <c r="L40" s="124"/>
      <c r="M40" s="124">
        <f t="shared" si="0"/>
        <v>59.86</v>
      </c>
      <c r="N40" s="124">
        <f t="shared" si="1"/>
        <v>15.71</v>
      </c>
      <c r="O40" s="124">
        <f t="shared" si="2"/>
        <v>59.86</v>
      </c>
      <c r="P40" s="120">
        <v>0.17</v>
      </c>
      <c r="Q40" s="117" t="s">
        <v>356</v>
      </c>
      <c r="R40" s="124">
        <f t="shared" si="8"/>
        <v>289.87225907523509</v>
      </c>
      <c r="S40" s="120">
        <v>0</v>
      </c>
      <c r="T40" t="e">
        <f>VLOOKUP(A40,Composições!E:AF,10,FALSE)</f>
        <v>#N/A</v>
      </c>
      <c r="U40"/>
      <c r="V40"/>
      <c r="W40" s="131">
        <f t="shared" si="9"/>
        <v>1</v>
      </c>
      <c r="X40" s="132">
        <f t="shared" si="10"/>
        <v>0</v>
      </c>
      <c r="Y40" s="132"/>
      <c r="Z40" s="132"/>
      <c r="AA40" s="156"/>
      <c r="AB40" s="157">
        <f t="shared" si="3"/>
        <v>29.269999999999982</v>
      </c>
      <c r="AC40" s="157">
        <f t="shared" si="4"/>
        <v>0</v>
      </c>
      <c r="AD40"/>
      <c r="AE40" s="189">
        <v>454.57</v>
      </c>
      <c r="AF40" s="187">
        <v>75.569999999999993</v>
      </c>
      <c r="AG40" s="128">
        <v>75.56</v>
      </c>
    </row>
    <row r="41" spans="1:33" hidden="1" x14ac:dyDescent="0.3">
      <c r="A41" s="118">
        <v>30130</v>
      </c>
      <c r="B41" s="116" t="s">
        <v>252</v>
      </c>
      <c r="C41" s="124">
        <f t="shared" si="5"/>
        <v>43.24</v>
      </c>
      <c r="D41" s="124">
        <f t="shared" si="6"/>
        <v>10.94</v>
      </c>
      <c r="E41" s="119">
        <v>27</v>
      </c>
      <c r="F41" s="120">
        <v>6</v>
      </c>
      <c r="G41" s="121">
        <v>2000</v>
      </c>
      <c r="H41" s="122">
        <v>20</v>
      </c>
      <c r="I41" s="123">
        <f t="shared" si="7"/>
        <v>130079.17</v>
      </c>
      <c r="J41" s="123">
        <v>130079.17</v>
      </c>
      <c r="K41" s="120">
        <v>0.8</v>
      </c>
      <c r="L41" s="124"/>
      <c r="M41" s="124">
        <f t="shared" si="0"/>
        <v>8.67</v>
      </c>
      <c r="N41" s="124">
        <f t="shared" si="1"/>
        <v>2.27</v>
      </c>
      <c r="O41" s="124">
        <f t="shared" si="2"/>
        <v>8.67</v>
      </c>
      <c r="P41" s="120">
        <v>0.17</v>
      </c>
      <c r="Q41" s="117" t="s">
        <v>356</v>
      </c>
      <c r="R41" s="124">
        <f t="shared" si="8"/>
        <v>23.638500000000004</v>
      </c>
      <c r="S41" s="120">
        <v>0</v>
      </c>
      <c r="T41" t="e">
        <f>VLOOKUP(A41,Composições!E:AF,10,FALSE)</f>
        <v>#N/A</v>
      </c>
      <c r="U41"/>
      <c r="V41"/>
      <c r="W41" s="131">
        <f t="shared" si="9"/>
        <v>1</v>
      </c>
      <c r="X41" s="132">
        <f t="shared" si="10"/>
        <v>0</v>
      </c>
      <c r="Y41" s="132"/>
      <c r="Z41" s="132"/>
      <c r="AA41" s="126"/>
      <c r="AB41" s="127">
        <f t="shared" si="3"/>
        <v>2.3900000000000006</v>
      </c>
      <c r="AC41" s="127">
        <f t="shared" si="4"/>
        <v>0</v>
      </c>
      <c r="AD41"/>
      <c r="AE41" s="187">
        <v>45.63</v>
      </c>
      <c r="AF41" s="187">
        <v>10.94</v>
      </c>
      <c r="AG41" s="128">
        <v>11.74</v>
      </c>
    </row>
    <row r="42" spans="1:33" hidden="1" x14ac:dyDescent="0.3">
      <c r="A42" s="118">
        <v>30026</v>
      </c>
      <c r="B42" s="116" t="s">
        <v>253</v>
      </c>
      <c r="C42" s="124">
        <f t="shared" si="5"/>
        <v>71.260000000000005</v>
      </c>
      <c r="D42" s="124">
        <f t="shared" si="6"/>
        <v>22.18</v>
      </c>
      <c r="E42" s="119">
        <v>36</v>
      </c>
      <c r="F42" s="120">
        <v>6</v>
      </c>
      <c r="G42" s="121">
        <v>2000</v>
      </c>
      <c r="H42" s="122">
        <v>20</v>
      </c>
      <c r="I42" s="123">
        <f t="shared" si="7"/>
        <v>263667.8</v>
      </c>
      <c r="J42" s="123">
        <v>263667.8</v>
      </c>
      <c r="K42" s="120">
        <v>0.8</v>
      </c>
      <c r="L42" s="124"/>
      <c r="M42" s="124">
        <f t="shared" si="0"/>
        <v>17.57</v>
      </c>
      <c r="N42" s="124">
        <f t="shared" si="1"/>
        <v>4.6100000000000003</v>
      </c>
      <c r="O42" s="124">
        <f t="shared" si="2"/>
        <v>17.57</v>
      </c>
      <c r="P42" s="120">
        <v>0.17</v>
      </c>
      <c r="Q42" s="117" t="s">
        <v>356</v>
      </c>
      <c r="R42" s="124">
        <f t="shared" si="8"/>
        <v>31.518000000000004</v>
      </c>
      <c r="S42" s="120">
        <v>0</v>
      </c>
      <c r="T42" t="e">
        <f>VLOOKUP(A42,Composições!E:AF,10,FALSE)</f>
        <v>#N/A</v>
      </c>
      <c r="U42"/>
      <c r="V42"/>
      <c r="W42" s="131">
        <f t="shared" si="9"/>
        <v>1</v>
      </c>
      <c r="X42" s="132">
        <f t="shared" si="10"/>
        <v>0</v>
      </c>
      <c r="Y42" s="132"/>
      <c r="Z42" s="132"/>
      <c r="AA42" s="126"/>
      <c r="AB42" s="127">
        <f t="shared" si="3"/>
        <v>3.1899999999999977</v>
      </c>
      <c r="AC42" s="127">
        <f t="shared" si="4"/>
        <v>0</v>
      </c>
      <c r="AD42"/>
      <c r="AE42" s="187">
        <v>74.45</v>
      </c>
      <c r="AF42" s="187">
        <v>22.18</v>
      </c>
      <c r="AG42" s="128">
        <v>22.37</v>
      </c>
    </row>
    <row r="43" spans="1:33" hidden="1" x14ac:dyDescent="0.3">
      <c r="A43" s="118">
        <v>30027</v>
      </c>
      <c r="B43" s="116" t="s">
        <v>254</v>
      </c>
      <c r="C43" s="124">
        <f t="shared" si="5"/>
        <v>117.29</v>
      </c>
      <c r="D43" s="124">
        <f t="shared" si="6"/>
        <v>25.88</v>
      </c>
      <c r="E43" s="119">
        <v>81</v>
      </c>
      <c r="F43" s="120">
        <v>6</v>
      </c>
      <c r="G43" s="121">
        <v>2000</v>
      </c>
      <c r="H43" s="122">
        <v>20</v>
      </c>
      <c r="I43" s="123">
        <f t="shared" si="7"/>
        <v>307535.15000000002</v>
      </c>
      <c r="J43" s="123">
        <v>307535.15000000002</v>
      </c>
      <c r="K43" s="120">
        <v>0.8</v>
      </c>
      <c r="L43" s="124"/>
      <c r="M43" s="124">
        <f t="shared" ref="M43:M74" si="15">TRUNC((((I43-(I43*H43/100))/(F43*G43))),2)</f>
        <v>20.5</v>
      </c>
      <c r="N43" s="124">
        <f t="shared" ref="N43:N74" si="16">TRUNC((((F43+1)/(2*F43))*I43*$B$7)/G43,2)</f>
        <v>5.38</v>
      </c>
      <c r="O43" s="124">
        <f t="shared" ref="O43:O74" si="17">TRUNC(I43*(K43/G43/F43),2)</f>
        <v>20.5</v>
      </c>
      <c r="P43" s="120">
        <v>0.17</v>
      </c>
      <c r="Q43" s="117" t="s">
        <v>356</v>
      </c>
      <c r="R43" s="124">
        <f t="shared" si="8"/>
        <v>70.915500000000009</v>
      </c>
      <c r="S43" s="120">
        <v>0</v>
      </c>
      <c r="T43" t="e">
        <f>VLOOKUP(A43,Composições!E:AF,10,FALSE)</f>
        <v>#N/A</v>
      </c>
      <c r="U43"/>
      <c r="V43"/>
      <c r="W43" s="131">
        <f t="shared" si="9"/>
        <v>1</v>
      </c>
      <c r="X43" s="132">
        <f t="shared" si="10"/>
        <v>0</v>
      </c>
      <c r="Y43" s="132"/>
      <c r="Z43" s="132"/>
      <c r="AA43" s="126"/>
      <c r="AB43" s="127">
        <f t="shared" ref="AB43:AB74" si="18">AE43-C43</f>
        <v>7.1599999999999966</v>
      </c>
      <c r="AC43" s="127">
        <f t="shared" ref="AC43:AC74" si="19">AF43-D43</f>
        <v>0</v>
      </c>
      <c r="AD43"/>
      <c r="AE43" s="189">
        <v>124.45</v>
      </c>
      <c r="AF43" s="187">
        <v>25.88</v>
      </c>
      <c r="AG43" s="128">
        <v>27.95</v>
      </c>
    </row>
    <row r="44" spans="1:33" hidden="1" x14ac:dyDescent="0.3">
      <c r="A44" s="174">
        <v>30145</v>
      </c>
      <c r="B44" s="159" t="s">
        <v>255</v>
      </c>
      <c r="C44" s="124">
        <f t="shared" si="5"/>
        <v>60.42</v>
      </c>
      <c r="D44" s="124">
        <f t="shared" si="6"/>
        <v>54.66</v>
      </c>
      <c r="E44" s="119">
        <v>15</v>
      </c>
      <c r="F44" s="120">
        <v>7</v>
      </c>
      <c r="G44" s="121">
        <v>2000</v>
      </c>
      <c r="H44" s="122">
        <v>20</v>
      </c>
      <c r="I44" s="123">
        <f t="shared" si="7"/>
        <v>100877.57</v>
      </c>
      <c r="J44" s="123">
        <v>100877.57</v>
      </c>
      <c r="K44" s="120">
        <v>0.8</v>
      </c>
      <c r="L44" s="124"/>
      <c r="M44" s="124">
        <f t="shared" si="15"/>
        <v>5.76</v>
      </c>
      <c r="N44" s="124">
        <f t="shared" si="16"/>
        <v>1.72</v>
      </c>
      <c r="O44" s="124">
        <f t="shared" si="17"/>
        <v>5.76</v>
      </c>
      <c r="P44" s="120">
        <v>0</v>
      </c>
      <c r="Q44" s="117" t="s">
        <v>355</v>
      </c>
      <c r="R44" s="124">
        <f t="shared" si="8"/>
        <v>0</v>
      </c>
      <c r="S44" s="120">
        <v>47.18</v>
      </c>
      <c r="T44" t="e">
        <f>VLOOKUP(A44,Composições!E:AF,10,FALSE)</f>
        <v>#N/A</v>
      </c>
      <c r="U44"/>
      <c r="V44"/>
      <c r="W44" s="131">
        <f t="shared" si="9"/>
        <v>1</v>
      </c>
      <c r="X44" s="132">
        <f t="shared" si="10"/>
        <v>0</v>
      </c>
      <c r="Y44" s="132"/>
      <c r="Z44" s="132"/>
      <c r="AA44" s="158"/>
      <c r="AB44" s="157">
        <f t="shared" si="18"/>
        <v>0</v>
      </c>
      <c r="AC44" s="157">
        <f t="shared" si="19"/>
        <v>0</v>
      </c>
      <c r="AD44"/>
      <c r="AE44" s="187">
        <v>60.42</v>
      </c>
      <c r="AF44" s="187">
        <v>54.66</v>
      </c>
      <c r="AG44" s="128">
        <v>55.58</v>
      </c>
    </row>
    <row r="45" spans="1:33" hidden="1" x14ac:dyDescent="0.3">
      <c r="A45" s="118">
        <v>30018</v>
      </c>
      <c r="B45" s="116" t="s">
        <v>256</v>
      </c>
      <c r="C45" s="124">
        <f t="shared" si="5"/>
        <v>15.21</v>
      </c>
      <c r="D45" s="124">
        <f t="shared" si="6"/>
        <v>9.7799999999999994</v>
      </c>
      <c r="E45" s="119">
        <v>0</v>
      </c>
      <c r="F45" s="120">
        <v>5</v>
      </c>
      <c r="G45" s="121">
        <v>2000</v>
      </c>
      <c r="H45" s="122">
        <v>10</v>
      </c>
      <c r="I45" s="123">
        <f t="shared" si="7"/>
        <v>90662</v>
      </c>
      <c r="J45" s="123">
        <v>90662</v>
      </c>
      <c r="K45" s="120">
        <v>0.6</v>
      </c>
      <c r="L45" s="124"/>
      <c r="M45" s="124">
        <f t="shared" si="15"/>
        <v>8.15</v>
      </c>
      <c r="N45" s="124">
        <f t="shared" si="16"/>
        <v>1.63</v>
      </c>
      <c r="O45" s="124">
        <f t="shared" si="17"/>
        <v>5.43</v>
      </c>
      <c r="P45" s="120">
        <v>0</v>
      </c>
      <c r="Q45" s="117"/>
      <c r="R45" s="124">
        <f t="shared" si="8"/>
        <v>0</v>
      </c>
      <c r="S45" s="120">
        <v>0</v>
      </c>
      <c r="T45" t="e">
        <f>VLOOKUP(A45,Composições!E:AF,10,FALSE)</f>
        <v>#N/A</v>
      </c>
      <c r="U45"/>
      <c r="V45"/>
      <c r="W45" s="131">
        <f t="shared" si="9"/>
        <v>1</v>
      </c>
      <c r="X45" s="132">
        <f t="shared" si="10"/>
        <v>0</v>
      </c>
      <c r="Y45" s="132"/>
      <c r="Z45" s="132"/>
      <c r="AA45" s="126"/>
      <c r="AB45" s="127">
        <f t="shared" si="18"/>
        <v>0</v>
      </c>
      <c r="AC45" s="127">
        <f t="shared" si="19"/>
        <v>0</v>
      </c>
      <c r="AD45"/>
      <c r="AE45" s="187">
        <v>15.21</v>
      </c>
      <c r="AF45" s="188">
        <v>9.7799999999999994</v>
      </c>
      <c r="AG45" s="128">
        <v>10.09</v>
      </c>
    </row>
    <row r="46" spans="1:33" hidden="1" x14ac:dyDescent="0.3">
      <c r="A46" s="118">
        <v>30011</v>
      </c>
      <c r="B46" s="116" t="s">
        <v>257</v>
      </c>
      <c r="C46" s="124">
        <f t="shared" si="5"/>
        <v>297.07</v>
      </c>
      <c r="D46" s="124">
        <f t="shared" si="6"/>
        <v>146.62</v>
      </c>
      <c r="E46" s="119">
        <v>103</v>
      </c>
      <c r="F46" s="120">
        <v>5</v>
      </c>
      <c r="G46" s="121">
        <v>2000</v>
      </c>
      <c r="H46" s="122">
        <v>30</v>
      </c>
      <c r="I46" s="123">
        <f t="shared" si="7"/>
        <v>1164322.1200000001</v>
      </c>
      <c r="J46" s="123">
        <v>1164322.1200000001</v>
      </c>
      <c r="K46" s="120">
        <v>0.7</v>
      </c>
      <c r="L46" s="124"/>
      <c r="M46" s="124">
        <f t="shared" si="15"/>
        <v>81.5</v>
      </c>
      <c r="N46" s="124">
        <f t="shared" si="16"/>
        <v>20.95</v>
      </c>
      <c r="O46" s="124">
        <f t="shared" si="17"/>
        <v>81.5</v>
      </c>
      <c r="P46" s="120">
        <v>0.13</v>
      </c>
      <c r="Q46" s="117" t="s">
        <v>356</v>
      </c>
      <c r="R46" s="124">
        <f t="shared" si="8"/>
        <v>68.958500000000015</v>
      </c>
      <c r="S46" s="120">
        <v>44.17</v>
      </c>
      <c r="T46" t="e">
        <f>VLOOKUP(A46,Composições!E:AF,10,FALSE)</f>
        <v>#N/A</v>
      </c>
      <c r="U46"/>
      <c r="V46"/>
      <c r="W46" s="131">
        <f t="shared" si="9"/>
        <v>1</v>
      </c>
      <c r="X46" s="132">
        <f t="shared" si="10"/>
        <v>0</v>
      </c>
      <c r="Y46" s="132"/>
      <c r="Z46" s="132"/>
      <c r="AA46" s="126"/>
      <c r="AB46" s="127">
        <f t="shared" si="18"/>
        <v>6.9700000000000273</v>
      </c>
      <c r="AC46" s="127">
        <f t="shared" si="19"/>
        <v>0</v>
      </c>
      <c r="AD46"/>
      <c r="AE46" s="189">
        <v>304.04000000000002</v>
      </c>
      <c r="AF46" s="189">
        <v>146.62</v>
      </c>
      <c r="AG46" s="128">
        <v>146.37</v>
      </c>
    </row>
    <row r="47" spans="1:33" hidden="1" x14ac:dyDescent="0.3">
      <c r="A47" s="118">
        <v>30057</v>
      </c>
      <c r="B47" s="116" t="s">
        <v>258</v>
      </c>
      <c r="C47" s="124">
        <f t="shared" si="5"/>
        <v>308.79000000000002</v>
      </c>
      <c r="D47" s="124">
        <f t="shared" si="6"/>
        <v>147.55000000000001</v>
      </c>
      <c r="E47" s="119">
        <v>118</v>
      </c>
      <c r="F47" s="120">
        <v>5</v>
      </c>
      <c r="G47" s="121">
        <v>2000</v>
      </c>
      <c r="H47" s="122">
        <v>30</v>
      </c>
      <c r="I47" s="123">
        <f t="shared" si="7"/>
        <v>1174896.75</v>
      </c>
      <c r="J47" s="123">
        <v>1174896.75</v>
      </c>
      <c r="K47" s="120">
        <v>0.7</v>
      </c>
      <c r="L47" s="124"/>
      <c r="M47" s="124">
        <f t="shared" si="15"/>
        <v>82.24</v>
      </c>
      <c r="N47" s="124">
        <f t="shared" si="16"/>
        <v>21.14</v>
      </c>
      <c r="O47" s="124">
        <f t="shared" si="17"/>
        <v>82.24</v>
      </c>
      <c r="P47" s="120">
        <v>0.13</v>
      </c>
      <c r="Q47" s="117" t="s">
        <v>356</v>
      </c>
      <c r="R47" s="124">
        <f t="shared" si="8"/>
        <v>79.001000000000005</v>
      </c>
      <c r="S47" s="120">
        <v>44.17</v>
      </c>
      <c r="T47" t="e">
        <f>VLOOKUP(A47,Composições!E:AF,10,FALSE)</f>
        <v>#N/A</v>
      </c>
      <c r="U47"/>
      <c r="V47"/>
      <c r="W47" s="131">
        <f t="shared" si="9"/>
        <v>1</v>
      </c>
      <c r="X47" s="132">
        <f t="shared" si="10"/>
        <v>0</v>
      </c>
      <c r="Y47" s="132"/>
      <c r="Z47" s="132"/>
      <c r="AA47" s="126"/>
      <c r="AB47" s="127">
        <f t="shared" si="18"/>
        <v>7.9699999999999704</v>
      </c>
      <c r="AC47" s="127">
        <f t="shared" si="19"/>
        <v>0</v>
      </c>
      <c r="AD47"/>
      <c r="AE47" s="189">
        <v>316.76</v>
      </c>
      <c r="AF47" s="189">
        <v>147.55000000000001</v>
      </c>
      <c r="AG47" s="128">
        <v>147.30000000000001</v>
      </c>
    </row>
    <row r="48" spans="1:33" hidden="1" x14ac:dyDescent="0.3">
      <c r="A48" s="118">
        <v>30115</v>
      </c>
      <c r="B48" s="116" t="s">
        <v>259</v>
      </c>
      <c r="C48" s="124">
        <f t="shared" si="5"/>
        <v>48.7</v>
      </c>
      <c r="D48" s="124">
        <f t="shared" si="6"/>
        <v>35.99</v>
      </c>
      <c r="E48" s="119">
        <v>10.435042735042744</v>
      </c>
      <c r="F48" s="120">
        <v>5</v>
      </c>
      <c r="G48" s="121">
        <v>2000</v>
      </c>
      <c r="H48" s="122">
        <v>20</v>
      </c>
      <c r="I48" s="123">
        <f t="shared" si="7"/>
        <v>66548.31</v>
      </c>
      <c r="J48" s="123">
        <v>66548.31</v>
      </c>
      <c r="K48" s="120">
        <v>0.7</v>
      </c>
      <c r="L48" s="124"/>
      <c r="M48" s="124">
        <f t="shared" si="15"/>
        <v>5.32</v>
      </c>
      <c r="N48" s="124">
        <f t="shared" si="16"/>
        <v>1.19</v>
      </c>
      <c r="O48" s="124">
        <f t="shared" si="17"/>
        <v>4.6500000000000004</v>
      </c>
      <c r="P48" s="120">
        <v>0.15</v>
      </c>
      <c r="Q48" s="117" t="s">
        <v>356</v>
      </c>
      <c r="R48" s="124">
        <f t="shared" si="8"/>
        <v>8.0610705128205193</v>
      </c>
      <c r="S48" s="120">
        <v>29.48</v>
      </c>
      <c r="T48" t="e">
        <f>VLOOKUP(A48,Composições!E:AF,10,FALSE)</f>
        <v>#N/A</v>
      </c>
      <c r="U48"/>
      <c r="V48"/>
      <c r="W48" s="131">
        <f t="shared" si="9"/>
        <v>1</v>
      </c>
      <c r="X48" s="132">
        <f t="shared" si="10"/>
        <v>0</v>
      </c>
      <c r="Y48" s="132"/>
      <c r="Z48" s="132"/>
      <c r="AA48" s="126"/>
      <c r="AB48" s="127">
        <f t="shared" si="18"/>
        <v>0.80999999999999517</v>
      </c>
      <c r="AC48" s="127">
        <f t="shared" si="19"/>
        <v>0</v>
      </c>
      <c r="AD48"/>
      <c r="AE48" s="187">
        <v>49.51</v>
      </c>
      <c r="AF48" s="187">
        <v>35.99</v>
      </c>
      <c r="AG48" s="128">
        <v>35.79</v>
      </c>
    </row>
    <row r="49" spans="1:33" hidden="1" x14ac:dyDescent="0.3">
      <c r="A49" s="118">
        <v>30045</v>
      </c>
      <c r="B49" s="116" t="s">
        <v>260</v>
      </c>
      <c r="C49" s="124">
        <f t="shared" si="5"/>
        <v>3.69</v>
      </c>
      <c r="D49" s="124">
        <f t="shared" si="6"/>
        <v>2.29</v>
      </c>
      <c r="E49" s="119">
        <v>2</v>
      </c>
      <c r="F49" s="120">
        <v>5</v>
      </c>
      <c r="G49" s="121">
        <v>1200</v>
      </c>
      <c r="H49" s="122">
        <v>20</v>
      </c>
      <c r="I49" s="123">
        <f t="shared" si="7"/>
        <v>14061.49</v>
      </c>
      <c r="J49" s="123">
        <v>14061.49</v>
      </c>
      <c r="K49" s="120">
        <v>0.6</v>
      </c>
      <c r="L49" s="124"/>
      <c r="M49" s="124">
        <f t="shared" si="15"/>
        <v>1.87</v>
      </c>
      <c r="N49" s="124">
        <f t="shared" si="16"/>
        <v>0.42</v>
      </c>
      <c r="O49" s="124">
        <f t="shared" si="17"/>
        <v>1.4</v>
      </c>
      <c r="P49" s="120">
        <v>0</v>
      </c>
      <c r="Q49" s="117" t="s">
        <v>355</v>
      </c>
      <c r="R49" s="124">
        <f t="shared" si="8"/>
        <v>0</v>
      </c>
      <c r="S49" s="120">
        <v>0</v>
      </c>
      <c r="T49" t="e">
        <f>VLOOKUP(A49,Composições!E:AF,10,FALSE)</f>
        <v>#N/A</v>
      </c>
      <c r="U49"/>
      <c r="V49"/>
      <c r="W49" s="131">
        <f t="shared" si="9"/>
        <v>1</v>
      </c>
      <c r="X49" s="132">
        <f t="shared" si="10"/>
        <v>0</v>
      </c>
      <c r="Y49" s="132"/>
      <c r="Z49" s="132"/>
      <c r="AA49" s="126"/>
      <c r="AB49" s="127">
        <f t="shared" si="18"/>
        <v>0</v>
      </c>
      <c r="AC49" s="127">
        <f t="shared" si="19"/>
        <v>0</v>
      </c>
      <c r="AD49"/>
      <c r="AE49" s="188">
        <v>3.69</v>
      </c>
      <c r="AF49" s="188">
        <v>2.29</v>
      </c>
      <c r="AG49" s="128">
        <v>2.31</v>
      </c>
    </row>
    <row r="50" spans="1:33" hidden="1" x14ac:dyDescent="0.3">
      <c r="A50" s="118">
        <v>30019</v>
      </c>
      <c r="B50" s="116" t="s">
        <v>261</v>
      </c>
      <c r="C50" s="124">
        <f t="shared" si="5"/>
        <v>1385.7</v>
      </c>
      <c r="D50" s="124">
        <f t="shared" si="6"/>
        <v>483.95</v>
      </c>
      <c r="E50" s="119">
        <v>455</v>
      </c>
      <c r="F50" s="120">
        <v>6</v>
      </c>
      <c r="G50" s="121">
        <v>2000</v>
      </c>
      <c r="H50" s="122">
        <v>30</v>
      </c>
      <c r="I50" s="123">
        <f t="shared" si="7"/>
        <v>5759723.0499999998</v>
      </c>
      <c r="J50" s="123">
        <v>5759723.0499999998</v>
      </c>
      <c r="K50" s="120">
        <v>1</v>
      </c>
      <c r="L50" s="124"/>
      <c r="M50" s="124">
        <f t="shared" si="15"/>
        <v>335.98</v>
      </c>
      <c r="N50" s="124">
        <f t="shared" si="16"/>
        <v>100.79</v>
      </c>
      <c r="O50" s="124">
        <f t="shared" si="17"/>
        <v>479.97</v>
      </c>
      <c r="P50" s="120">
        <v>0.18</v>
      </c>
      <c r="Q50" s="117" t="s">
        <v>356</v>
      </c>
      <c r="R50" s="124">
        <f t="shared" si="8"/>
        <v>421.78499999999997</v>
      </c>
      <c r="S50" s="120">
        <v>47.18</v>
      </c>
      <c r="T50" t="e">
        <f>VLOOKUP(A50,Composições!E:AF,10,FALSE)</f>
        <v>#N/A</v>
      </c>
      <c r="U50"/>
      <c r="V50"/>
      <c r="W50" s="131">
        <f t="shared" si="9"/>
        <v>1</v>
      </c>
      <c r="X50" s="132">
        <f t="shared" si="10"/>
        <v>0</v>
      </c>
      <c r="Y50" s="132"/>
      <c r="Z50" s="132"/>
      <c r="AA50" s="126"/>
      <c r="AB50" s="127">
        <f t="shared" si="18"/>
        <v>42.589999999999918</v>
      </c>
      <c r="AC50" s="127">
        <f t="shared" si="19"/>
        <v>0</v>
      </c>
      <c r="AD50"/>
      <c r="AE50" s="190">
        <v>1428.29</v>
      </c>
      <c r="AF50" s="189">
        <v>483.95</v>
      </c>
      <c r="AG50" s="128">
        <v>558.30999999999995</v>
      </c>
    </row>
    <row r="51" spans="1:33" ht="19.2" hidden="1" x14ac:dyDescent="0.3">
      <c r="A51" s="174">
        <v>30150</v>
      </c>
      <c r="B51" s="159" t="s">
        <v>262</v>
      </c>
      <c r="C51" s="124">
        <f t="shared" si="5"/>
        <v>334.73</v>
      </c>
      <c r="D51" s="124">
        <f t="shared" si="6"/>
        <v>221.65</v>
      </c>
      <c r="E51" s="119">
        <v>147</v>
      </c>
      <c r="F51" s="120">
        <v>5</v>
      </c>
      <c r="G51" s="121">
        <v>2000</v>
      </c>
      <c r="H51" s="122">
        <v>20</v>
      </c>
      <c r="I51" s="123">
        <f t="shared" si="7"/>
        <v>2261753.2200000002</v>
      </c>
      <c r="J51" s="123">
        <v>2261753.2200000002</v>
      </c>
      <c r="K51" s="120">
        <v>0.5</v>
      </c>
      <c r="L51" s="124"/>
      <c r="M51" s="124">
        <f t="shared" si="15"/>
        <v>180.94</v>
      </c>
      <c r="N51" s="124">
        <f t="shared" si="16"/>
        <v>40.71</v>
      </c>
      <c r="O51" s="124">
        <f t="shared" si="17"/>
        <v>113.08</v>
      </c>
      <c r="P51" s="120">
        <v>1</v>
      </c>
      <c r="Q51" s="117"/>
      <c r="R51" s="124">
        <f t="shared" si="8"/>
        <v>0</v>
      </c>
      <c r="S51" s="120">
        <v>0</v>
      </c>
      <c r="T51" t="e">
        <f>VLOOKUP(A51,Composições!E:AF,10,FALSE)</f>
        <v>#N/A</v>
      </c>
      <c r="U51"/>
      <c r="V51"/>
      <c r="W51" s="131">
        <f t="shared" si="9"/>
        <v>1</v>
      </c>
      <c r="X51" s="132">
        <f t="shared" si="10"/>
        <v>0</v>
      </c>
      <c r="Y51" s="132"/>
      <c r="Z51" s="132"/>
      <c r="AA51" s="156"/>
      <c r="AB51" s="157">
        <f t="shared" si="18"/>
        <v>0</v>
      </c>
      <c r="AC51" s="157">
        <f t="shared" si="19"/>
        <v>0</v>
      </c>
      <c r="AD51"/>
      <c r="AE51" s="189">
        <v>334.73</v>
      </c>
      <c r="AF51" s="189">
        <v>221.65</v>
      </c>
      <c r="AG51" s="128">
        <v>225.08</v>
      </c>
    </row>
    <row r="52" spans="1:33" hidden="1" x14ac:dyDescent="0.3">
      <c r="A52" s="118">
        <v>30185</v>
      </c>
      <c r="B52" s="116" t="s">
        <v>329</v>
      </c>
      <c r="C52" s="124">
        <f t="shared" si="5"/>
        <v>1.52</v>
      </c>
      <c r="D52" s="124">
        <f t="shared" si="6"/>
        <v>1.03</v>
      </c>
      <c r="E52" s="119">
        <v>0</v>
      </c>
      <c r="F52" s="120">
        <v>1</v>
      </c>
      <c r="G52" s="121">
        <v>1000</v>
      </c>
      <c r="H52" s="122">
        <v>0</v>
      </c>
      <c r="I52" s="123">
        <f t="shared" si="7"/>
        <v>985.67</v>
      </c>
      <c r="J52" s="123">
        <v>985.67</v>
      </c>
      <c r="K52" s="120">
        <v>0.5</v>
      </c>
      <c r="L52" s="124"/>
      <c r="M52" s="124">
        <f t="shared" si="15"/>
        <v>0.98</v>
      </c>
      <c r="N52" s="124">
        <f t="shared" si="16"/>
        <v>0.05</v>
      </c>
      <c r="O52" s="124">
        <f t="shared" si="17"/>
        <v>0.49</v>
      </c>
      <c r="P52" s="120">
        <v>0</v>
      </c>
      <c r="Q52" s="117"/>
      <c r="R52" s="124">
        <f t="shared" si="8"/>
        <v>0</v>
      </c>
      <c r="S52" s="120">
        <v>0</v>
      </c>
      <c r="T52" t="e">
        <f>VLOOKUP(A52,Composições!E:AF,10,FALSE)</f>
        <v>#N/A</v>
      </c>
      <c r="U52"/>
      <c r="V52"/>
      <c r="W52" s="131">
        <f t="shared" si="9"/>
        <v>1</v>
      </c>
      <c r="X52" s="132">
        <f t="shared" si="10"/>
        <v>0</v>
      </c>
      <c r="Y52" s="132"/>
      <c r="Z52" s="132"/>
      <c r="AA52" s="126"/>
      <c r="AB52" s="127">
        <f t="shared" si="18"/>
        <v>0</v>
      </c>
      <c r="AC52" s="127">
        <f t="shared" si="19"/>
        <v>0</v>
      </c>
      <c r="AD52"/>
      <c r="AE52" s="188">
        <v>1.52</v>
      </c>
      <c r="AF52" s="188">
        <v>1.03</v>
      </c>
      <c r="AG52" s="128">
        <v>1.03</v>
      </c>
    </row>
    <row r="53" spans="1:33" x14ac:dyDescent="0.3">
      <c r="A53" s="118">
        <v>30013</v>
      </c>
      <c r="B53" s="116" t="s">
        <v>263</v>
      </c>
      <c r="C53" s="124">
        <f t="shared" si="5"/>
        <v>4.93</v>
      </c>
      <c r="D53" s="124">
        <f t="shared" si="6"/>
        <v>3.43</v>
      </c>
      <c r="E53" s="119">
        <v>0</v>
      </c>
      <c r="F53" s="120">
        <v>7</v>
      </c>
      <c r="G53" s="121">
        <v>2000</v>
      </c>
      <c r="H53" s="122">
        <v>10</v>
      </c>
      <c r="I53" s="123">
        <f t="shared" si="7"/>
        <v>42198.83</v>
      </c>
      <c r="J53" s="123">
        <v>42198.83</v>
      </c>
      <c r="K53" s="120">
        <v>0.5</v>
      </c>
      <c r="L53" s="124"/>
      <c r="M53" s="124">
        <f t="shared" si="15"/>
        <v>2.71</v>
      </c>
      <c r="N53" s="124">
        <f t="shared" si="16"/>
        <v>0.72</v>
      </c>
      <c r="O53" s="124">
        <f t="shared" si="17"/>
        <v>1.5</v>
      </c>
      <c r="P53" s="120">
        <v>0</v>
      </c>
      <c r="Q53" s="117"/>
      <c r="R53" s="124">
        <f t="shared" si="8"/>
        <v>0</v>
      </c>
      <c r="S53" s="120">
        <v>0</v>
      </c>
      <c r="T53">
        <f>VLOOKUP(A53,Composições!E:AF,10,FALSE)</f>
        <v>4.93</v>
      </c>
      <c r="U53"/>
      <c r="V53"/>
      <c r="W53" s="131">
        <f t="shared" si="9"/>
        <v>1</v>
      </c>
      <c r="X53" s="132">
        <f t="shared" si="10"/>
        <v>0</v>
      </c>
      <c r="Y53" s="132">
        <f t="shared" ref="Y53:Y54" si="20">(AE53-C53)/AE53</f>
        <v>0</v>
      </c>
      <c r="Z53" s="132">
        <f t="shared" ref="Z53:Z54" si="21">(AF53-D53)/AF53</f>
        <v>0</v>
      </c>
      <c r="AA53" s="126"/>
      <c r="AB53" s="127">
        <f t="shared" si="18"/>
        <v>0</v>
      </c>
      <c r="AC53" s="127">
        <f t="shared" si="19"/>
        <v>0</v>
      </c>
      <c r="AD53"/>
      <c r="AE53" s="188">
        <v>4.93</v>
      </c>
      <c r="AF53" s="188">
        <v>3.43</v>
      </c>
      <c r="AG53" s="128">
        <v>3.43</v>
      </c>
    </row>
    <row r="54" spans="1:33" x14ac:dyDescent="0.3">
      <c r="A54" s="118">
        <v>30043</v>
      </c>
      <c r="B54" s="116" t="s">
        <v>372</v>
      </c>
      <c r="C54" s="124">
        <f t="shared" si="5"/>
        <v>150.16</v>
      </c>
      <c r="D54" s="124">
        <f t="shared" si="6"/>
        <v>9.24</v>
      </c>
      <c r="E54" s="119">
        <v>139</v>
      </c>
      <c r="F54" s="120">
        <v>7</v>
      </c>
      <c r="G54" s="121">
        <v>2000</v>
      </c>
      <c r="H54" s="122">
        <v>30</v>
      </c>
      <c r="I54" s="123">
        <f t="shared" si="7"/>
        <v>137670</v>
      </c>
      <c r="J54" s="123">
        <v>137670</v>
      </c>
      <c r="K54" s="120">
        <v>0.5</v>
      </c>
      <c r="L54" s="124"/>
      <c r="M54" s="124">
        <f t="shared" si="15"/>
        <v>6.88</v>
      </c>
      <c r="N54" s="124">
        <f t="shared" si="16"/>
        <v>2.36</v>
      </c>
      <c r="O54" s="124">
        <f t="shared" si="17"/>
        <v>4.91</v>
      </c>
      <c r="P54" s="120">
        <v>0.19</v>
      </c>
      <c r="Q54" s="117" t="s">
        <v>356</v>
      </c>
      <c r="R54" s="124">
        <f t="shared" si="8"/>
        <v>136.01150000000001</v>
      </c>
      <c r="S54" s="120">
        <v>0</v>
      </c>
      <c r="T54">
        <f>VLOOKUP(A54,Composições!E:AF,10,FALSE)</f>
        <v>150.16</v>
      </c>
      <c r="U54"/>
      <c r="V54"/>
      <c r="W54" s="131">
        <f t="shared" si="9"/>
        <v>1</v>
      </c>
      <c r="X54" s="132">
        <f t="shared" si="10"/>
        <v>0</v>
      </c>
      <c r="Y54" s="132">
        <f t="shared" si="20"/>
        <v>8.3775703215571359E-2</v>
      </c>
      <c r="Z54" s="132">
        <f t="shared" si="21"/>
        <v>0</v>
      </c>
      <c r="AA54" s="126"/>
      <c r="AB54" s="127">
        <f t="shared" si="18"/>
        <v>13.72999999999999</v>
      </c>
      <c r="AC54" s="127">
        <f t="shared" si="19"/>
        <v>0</v>
      </c>
      <c r="AD54"/>
      <c r="AE54" s="189">
        <v>163.89</v>
      </c>
      <c r="AF54" s="188">
        <v>9.24</v>
      </c>
      <c r="AG54" s="128">
        <v>9.24</v>
      </c>
    </row>
    <row r="55" spans="1:33" hidden="1" x14ac:dyDescent="0.3">
      <c r="A55" s="174">
        <v>30195</v>
      </c>
      <c r="B55" s="159" t="s">
        <v>392</v>
      </c>
      <c r="C55" s="124">
        <f t="shared" si="5"/>
        <v>26.25</v>
      </c>
      <c r="D55" s="124">
        <f t="shared" si="6"/>
        <v>5.64</v>
      </c>
      <c r="E55" s="119">
        <v>18</v>
      </c>
      <c r="F55" s="120">
        <v>7</v>
      </c>
      <c r="G55" s="121">
        <v>2000</v>
      </c>
      <c r="H55" s="122">
        <v>30</v>
      </c>
      <c r="I55" s="123">
        <f t="shared" si="7"/>
        <v>84160.81</v>
      </c>
      <c r="J55" s="123">
        <v>84160.81</v>
      </c>
      <c r="K55" s="120">
        <v>0.5</v>
      </c>
      <c r="L55" s="124"/>
      <c r="M55" s="124">
        <f t="shared" si="15"/>
        <v>4.2</v>
      </c>
      <c r="N55" s="124">
        <f t="shared" si="16"/>
        <v>1.44</v>
      </c>
      <c r="O55" s="124">
        <f t="shared" si="17"/>
        <v>3</v>
      </c>
      <c r="P55" s="120">
        <v>0.19</v>
      </c>
      <c r="Q55" s="117" t="s">
        <v>356</v>
      </c>
      <c r="R55" s="124">
        <f t="shared" si="8"/>
        <v>17.613</v>
      </c>
      <c r="S55" s="120">
        <v>0</v>
      </c>
      <c r="T55" t="e">
        <f>VLOOKUP(A55,Composições!E:AF,10,FALSE)</f>
        <v>#N/A</v>
      </c>
      <c r="U55" t="s">
        <v>424</v>
      </c>
      <c r="V55"/>
      <c r="W55" s="131">
        <f t="shared" si="9"/>
        <v>1</v>
      </c>
      <c r="X55" s="132">
        <f t="shared" si="10"/>
        <v>0</v>
      </c>
      <c r="Y55" s="132"/>
      <c r="Z55" s="132"/>
      <c r="AA55" s="156"/>
      <c r="AB55" s="157">
        <f t="shared" si="18"/>
        <v>1.7800000000000011</v>
      </c>
      <c r="AC55" s="157">
        <f t="shared" si="19"/>
        <v>0</v>
      </c>
      <c r="AD55"/>
      <c r="AE55" s="187">
        <v>28.03</v>
      </c>
      <c r="AF55" s="188">
        <v>5.64</v>
      </c>
      <c r="AG55" s="128">
        <v>5.72</v>
      </c>
    </row>
    <row r="56" spans="1:33" x14ac:dyDescent="0.3">
      <c r="A56" s="118">
        <v>30044</v>
      </c>
      <c r="B56" s="116" t="s">
        <v>373</v>
      </c>
      <c r="C56" s="124">
        <f t="shared" si="5"/>
        <v>5.14</v>
      </c>
      <c r="D56" s="124">
        <f t="shared" si="6"/>
        <v>0.21</v>
      </c>
      <c r="E56" s="119">
        <v>3.1989999999999985</v>
      </c>
      <c r="F56" s="120">
        <v>7</v>
      </c>
      <c r="G56" s="121">
        <v>2000</v>
      </c>
      <c r="H56" s="122">
        <v>30</v>
      </c>
      <c r="I56" s="123">
        <f t="shared" si="7"/>
        <v>3345</v>
      </c>
      <c r="J56" s="123">
        <v>3345</v>
      </c>
      <c r="K56" s="120">
        <v>0.5</v>
      </c>
      <c r="L56" s="124"/>
      <c r="M56" s="124">
        <f t="shared" si="15"/>
        <v>0.16</v>
      </c>
      <c r="N56" s="124">
        <f t="shared" si="16"/>
        <v>0.05</v>
      </c>
      <c r="O56" s="124">
        <f t="shared" si="17"/>
        <v>0.11</v>
      </c>
      <c r="P56" s="120">
        <v>0.26</v>
      </c>
      <c r="Q56" s="117" t="s">
        <v>357</v>
      </c>
      <c r="R56" s="124">
        <f t="shared" si="8"/>
        <v>4.8240919999999976</v>
      </c>
      <c r="S56" s="120">
        <v>0</v>
      </c>
      <c r="T56">
        <f>VLOOKUP(A56,Composições!E:AF,10,FALSE)</f>
        <v>5.14</v>
      </c>
      <c r="U56"/>
      <c r="V56"/>
      <c r="W56" s="131">
        <f t="shared" si="9"/>
        <v>1</v>
      </c>
      <c r="X56" s="132">
        <f t="shared" si="10"/>
        <v>0</v>
      </c>
      <c r="Y56" s="132">
        <f>(AE56-C56)/AE56</f>
        <v>0</v>
      </c>
      <c r="Z56" s="132">
        <f>(AF56-D56)/AF56</f>
        <v>0</v>
      </c>
      <c r="AA56" s="126"/>
      <c r="AB56" s="127">
        <f t="shared" si="18"/>
        <v>0</v>
      </c>
      <c r="AC56" s="127">
        <f t="shared" si="19"/>
        <v>0</v>
      </c>
      <c r="AD56"/>
      <c r="AE56" s="188">
        <v>5.14</v>
      </c>
      <c r="AF56" s="188">
        <v>0.21</v>
      </c>
      <c r="AG56" s="128">
        <v>0.21</v>
      </c>
    </row>
    <row r="57" spans="1:33" hidden="1" x14ac:dyDescent="0.3">
      <c r="A57" s="118">
        <v>30042</v>
      </c>
      <c r="B57" s="116" t="s">
        <v>374</v>
      </c>
      <c r="C57" s="124">
        <f t="shared" si="5"/>
        <v>40.520000000000003</v>
      </c>
      <c r="D57" s="124">
        <f t="shared" si="6"/>
        <v>6.01</v>
      </c>
      <c r="E57" s="119">
        <v>32</v>
      </c>
      <c r="F57" s="120">
        <v>7</v>
      </c>
      <c r="G57" s="121">
        <v>2000</v>
      </c>
      <c r="H57" s="122">
        <v>30</v>
      </c>
      <c r="I57" s="123">
        <f t="shared" si="7"/>
        <v>89660.23</v>
      </c>
      <c r="J57" s="123">
        <v>89660.23</v>
      </c>
      <c r="K57" s="120">
        <v>0.5</v>
      </c>
      <c r="L57" s="124"/>
      <c r="M57" s="124">
        <f t="shared" si="15"/>
        <v>4.4800000000000004</v>
      </c>
      <c r="N57" s="124">
        <f t="shared" si="16"/>
        <v>1.53</v>
      </c>
      <c r="O57" s="124">
        <f t="shared" si="17"/>
        <v>3.2</v>
      </c>
      <c r="P57" s="120">
        <v>0.19</v>
      </c>
      <c r="Q57" s="117" t="s">
        <v>356</v>
      </c>
      <c r="R57" s="124">
        <f t="shared" si="8"/>
        <v>31.312000000000001</v>
      </c>
      <c r="S57" s="120">
        <v>0</v>
      </c>
      <c r="T57" t="e">
        <f>VLOOKUP(A57,Composições!E:AF,10,FALSE)</f>
        <v>#N/A</v>
      </c>
      <c r="U57"/>
      <c r="V57"/>
      <c r="W57" s="131">
        <f t="shared" si="9"/>
        <v>1</v>
      </c>
      <c r="X57" s="132">
        <f t="shared" si="10"/>
        <v>0</v>
      </c>
      <c r="Y57" s="132"/>
      <c r="Z57" s="132"/>
      <c r="AA57" s="126"/>
      <c r="AB57" s="127">
        <f t="shared" si="18"/>
        <v>3.1599999999999966</v>
      </c>
      <c r="AC57" s="127">
        <f t="shared" si="19"/>
        <v>0</v>
      </c>
      <c r="AD57"/>
      <c r="AE57" s="187">
        <v>43.68</v>
      </c>
      <c r="AF57" s="188">
        <v>6.01</v>
      </c>
      <c r="AG57" s="128">
        <v>6.52</v>
      </c>
    </row>
    <row r="58" spans="1:33" hidden="1" x14ac:dyDescent="0.3">
      <c r="A58" s="174">
        <v>30041</v>
      </c>
      <c r="B58" s="159" t="s">
        <v>330</v>
      </c>
      <c r="C58" s="124">
        <f t="shared" si="5"/>
        <v>64.739999999999995</v>
      </c>
      <c r="D58" s="124">
        <f t="shared" si="6"/>
        <v>7.77</v>
      </c>
      <c r="E58" s="119">
        <v>54</v>
      </c>
      <c r="F58" s="120">
        <v>7</v>
      </c>
      <c r="G58" s="121">
        <v>2000</v>
      </c>
      <c r="H58" s="122">
        <v>30</v>
      </c>
      <c r="I58" s="123">
        <f t="shared" si="7"/>
        <v>115985.91</v>
      </c>
      <c r="J58" s="123">
        <v>115985.91</v>
      </c>
      <c r="K58" s="120">
        <v>0.5</v>
      </c>
      <c r="L58" s="124"/>
      <c r="M58" s="124">
        <f t="shared" si="15"/>
        <v>5.79</v>
      </c>
      <c r="N58" s="124">
        <f t="shared" si="16"/>
        <v>1.98</v>
      </c>
      <c r="O58" s="124">
        <f t="shared" si="17"/>
        <v>4.1399999999999997</v>
      </c>
      <c r="P58" s="120">
        <v>0.19</v>
      </c>
      <c r="Q58" s="117" t="s">
        <v>356</v>
      </c>
      <c r="R58" s="124">
        <f t="shared" si="8"/>
        <v>52.839000000000006</v>
      </c>
      <c r="S58" s="120">
        <v>0</v>
      </c>
      <c r="T58" t="e">
        <f>VLOOKUP(A58,Composições!E:AF,10,FALSE)</f>
        <v>#N/A</v>
      </c>
      <c r="U58"/>
      <c r="V58"/>
      <c r="W58" s="131">
        <f t="shared" si="9"/>
        <v>1</v>
      </c>
      <c r="X58" s="132">
        <f t="shared" si="10"/>
        <v>0</v>
      </c>
      <c r="Y58" s="132"/>
      <c r="Z58" s="132"/>
      <c r="AA58" s="156"/>
      <c r="AB58" s="157">
        <f t="shared" si="18"/>
        <v>5.3400000000000034</v>
      </c>
      <c r="AC58" s="157">
        <f t="shared" si="19"/>
        <v>0</v>
      </c>
      <c r="AD58"/>
      <c r="AE58" s="187">
        <v>70.08</v>
      </c>
      <c r="AF58" s="188">
        <v>7.77</v>
      </c>
      <c r="AG58" s="128">
        <v>7.89</v>
      </c>
    </row>
    <row r="59" spans="1:33" hidden="1" x14ac:dyDescent="0.3">
      <c r="A59" s="174">
        <v>31013</v>
      </c>
      <c r="B59" s="159" t="s">
        <v>437</v>
      </c>
      <c r="C59" s="124">
        <f t="shared" si="5"/>
        <v>0.65</v>
      </c>
      <c r="D59" s="124">
        <f t="shared" si="6"/>
        <v>0.45</v>
      </c>
      <c r="E59" s="119">
        <v>0</v>
      </c>
      <c r="F59" s="120">
        <v>10</v>
      </c>
      <c r="G59" s="121">
        <v>2000</v>
      </c>
      <c r="H59" s="122">
        <v>20</v>
      </c>
      <c r="I59" s="123">
        <f t="shared" si="7"/>
        <v>8238.2800000000007</v>
      </c>
      <c r="J59" s="123">
        <v>8238.2800000000007</v>
      </c>
      <c r="K59" s="120">
        <v>0.5</v>
      </c>
      <c r="L59" s="124"/>
      <c r="M59" s="124">
        <f t="shared" si="15"/>
        <v>0.32</v>
      </c>
      <c r="N59" s="124">
        <f t="shared" si="16"/>
        <v>0.13</v>
      </c>
      <c r="O59" s="124">
        <f t="shared" si="17"/>
        <v>0.2</v>
      </c>
      <c r="P59" s="120">
        <v>0</v>
      </c>
      <c r="Q59" s="117"/>
      <c r="R59" s="124">
        <f t="shared" si="8"/>
        <v>0</v>
      </c>
      <c r="S59" s="120">
        <v>0</v>
      </c>
      <c r="T59" t="e">
        <f>VLOOKUP(A59,Composições!E:AF,10,FALSE)</f>
        <v>#N/A</v>
      </c>
      <c r="U59"/>
      <c r="V59"/>
      <c r="W59" s="131">
        <f t="shared" si="9"/>
        <v>1</v>
      </c>
      <c r="X59" s="132">
        <f t="shared" si="10"/>
        <v>0</v>
      </c>
      <c r="Y59" s="132"/>
      <c r="Z59" s="132"/>
      <c r="AA59" s="156"/>
      <c r="AB59" s="157">
        <f t="shared" si="18"/>
        <v>0</v>
      </c>
      <c r="AC59" s="157">
        <f t="shared" si="19"/>
        <v>0</v>
      </c>
      <c r="AD59"/>
      <c r="AE59" s="188">
        <v>0.65</v>
      </c>
      <c r="AF59" s="188">
        <v>0.45</v>
      </c>
      <c r="AG59" s="128">
        <v>238.93</v>
      </c>
    </row>
    <row r="60" spans="1:33" hidden="1" x14ac:dyDescent="0.3">
      <c r="A60" s="174">
        <v>30210</v>
      </c>
      <c r="B60" s="159" t="s">
        <v>393</v>
      </c>
      <c r="C60" s="124">
        <f t="shared" si="5"/>
        <v>471.04</v>
      </c>
      <c r="D60" s="124">
        <f t="shared" si="6"/>
        <v>237.94</v>
      </c>
      <c r="E60" s="119">
        <v>186</v>
      </c>
      <c r="F60" s="120">
        <v>10</v>
      </c>
      <c r="G60" s="121">
        <v>2000</v>
      </c>
      <c r="H60" s="122">
        <v>30</v>
      </c>
      <c r="I60" s="123">
        <f t="shared" si="7"/>
        <v>3704260.06</v>
      </c>
      <c r="J60" s="123">
        <v>3704260.06</v>
      </c>
      <c r="K60" s="120">
        <v>1</v>
      </c>
      <c r="L60" s="124"/>
      <c r="M60" s="124">
        <f t="shared" si="15"/>
        <v>129.63999999999999</v>
      </c>
      <c r="N60" s="124">
        <f t="shared" si="16"/>
        <v>61.12</v>
      </c>
      <c r="O60" s="124">
        <f t="shared" si="17"/>
        <v>185.21</v>
      </c>
      <c r="P60" s="120">
        <v>0.05</v>
      </c>
      <c r="Q60" s="117" t="s">
        <v>356</v>
      </c>
      <c r="R60" s="124">
        <f t="shared" si="8"/>
        <v>47.89500000000001</v>
      </c>
      <c r="S60" s="120">
        <v>47.18</v>
      </c>
      <c r="T60" t="e">
        <f>VLOOKUP(A60,Composições!E:AF,10,FALSE)</f>
        <v>#N/A</v>
      </c>
      <c r="U60"/>
      <c r="V60"/>
      <c r="W60" s="131">
        <f t="shared" si="9"/>
        <v>1</v>
      </c>
      <c r="X60" s="132">
        <f t="shared" si="10"/>
        <v>0</v>
      </c>
      <c r="Y60" s="132"/>
      <c r="Z60" s="132"/>
      <c r="AA60" s="156"/>
      <c r="AB60" s="157">
        <f t="shared" si="18"/>
        <v>4.839999999999975</v>
      </c>
      <c r="AC60" s="157">
        <f t="shared" si="19"/>
        <v>0</v>
      </c>
      <c r="AD60"/>
      <c r="AE60" s="189">
        <v>475.88</v>
      </c>
      <c r="AF60" s="189">
        <v>237.94</v>
      </c>
      <c r="AG60" s="128">
        <v>0.11</v>
      </c>
    </row>
    <row r="61" spans="1:33" hidden="1" x14ac:dyDescent="0.3">
      <c r="A61" s="174">
        <v>30200</v>
      </c>
      <c r="B61" s="159" t="s">
        <v>394</v>
      </c>
      <c r="C61" s="124">
        <f t="shared" si="5"/>
        <v>0.2</v>
      </c>
      <c r="D61" s="124">
        <f t="shared" si="6"/>
        <v>0.11</v>
      </c>
      <c r="E61" s="119">
        <v>9</v>
      </c>
      <c r="F61" s="120">
        <v>5</v>
      </c>
      <c r="G61" s="121">
        <v>2000</v>
      </c>
      <c r="H61" s="122">
        <v>20</v>
      </c>
      <c r="I61" s="123">
        <f t="shared" si="7"/>
        <v>1207.8499999999999</v>
      </c>
      <c r="J61" s="123">
        <v>1207.8499999999999</v>
      </c>
      <c r="K61" s="120">
        <v>0.8</v>
      </c>
      <c r="L61" s="124"/>
      <c r="M61" s="124">
        <f t="shared" si="15"/>
        <v>0.09</v>
      </c>
      <c r="N61" s="124">
        <f t="shared" si="16"/>
        <v>0.02</v>
      </c>
      <c r="O61" s="124">
        <f t="shared" si="17"/>
        <v>0.09</v>
      </c>
      <c r="P61" s="120">
        <v>0</v>
      </c>
      <c r="Q61" s="117" t="s">
        <v>355</v>
      </c>
      <c r="R61" s="124">
        <f t="shared" si="8"/>
        <v>0</v>
      </c>
      <c r="S61" s="120">
        <v>0</v>
      </c>
      <c r="T61" t="e">
        <f>VLOOKUP(A61,Composições!E:AF,10,FALSE)</f>
        <v>#N/A</v>
      </c>
      <c r="U61"/>
      <c r="V61"/>
      <c r="W61" s="131">
        <f t="shared" si="9"/>
        <v>1</v>
      </c>
      <c r="X61" s="132">
        <f t="shared" si="10"/>
        <v>0</v>
      </c>
      <c r="Y61" s="132"/>
      <c r="Z61" s="132"/>
      <c r="AA61" s="156"/>
      <c r="AB61" s="157">
        <f t="shared" si="18"/>
        <v>0</v>
      </c>
      <c r="AC61" s="157">
        <f t="shared" si="19"/>
        <v>0</v>
      </c>
      <c r="AD61"/>
      <c r="AE61" s="188">
        <v>0.2</v>
      </c>
      <c r="AF61" s="188">
        <v>0.11</v>
      </c>
      <c r="AG61" s="128">
        <v>31.63</v>
      </c>
    </row>
    <row r="62" spans="1:33" hidden="1" x14ac:dyDescent="0.3">
      <c r="A62" s="118">
        <v>30028</v>
      </c>
      <c r="B62" s="116" t="s">
        <v>264</v>
      </c>
      <c r="C62" s="124">
        <f t="shared" si="5"/>
        <v>34.770000000000003</v>
      </c>
      <c r="D62" s="124">
        <f t="shared" si="6"/>
        <v>32.39</v>
      </c>
      <c r="E62" s="119">
        <v>0</v>
      </c>
      <c r="F62" s="120">
        <v>5</v>
      </c>
      <c r="G62" s="121">
        <v>2000</v>
      </c>
      <c r="H62" s="122">
        <v>20</v>
      </c>
      <c r="I62" s="123">
        <f t="shared" si="7"/>
        <v>29789.94</v>
      </c>
      <c r="J62" s="123">
        <v>29789.94</v>
      </c>
      <c r="K62" s="120">
        <v>0.8</v>
      </c>
      <c r="L62" s="124"/>
      <c r="M62" s="124">
        <f t="shared" si="15"/>
        <v>2.38</v>
      </c>
      <c r="N62" s="124">
        <f t="shared" si="16"/>
        <v>0.53</v>
      </c>
      <c r="O62" s="124">
        <f t="shared" si="17"/>
        <v>2.38</v>
      </c>
      <c r="P62" s="120">
        <v>0</v>
      </c>
      <c r="Q62" s="117"/>
      <c r="R62" s="124">
        <f t="shared" si="8"/>
        <v>0</v>
      </c>
      <c r="S62" s="120">
        <v>29.48</v>
      </c>
      <c r="T62" t="e">
        <f>VLOOKUP(A62,Composições!E:AF,10,FALSE)</f>
        <v>#N/A</v>
      </c>
      <c r="U62"/>
      <c r="V62"/>
      <c r="W62" s="131">
        <f t="shared" si="9"/>
        <v>1</v>
      </c>
      <c r="X62" s="132">
        <f t="shared" si="10"/>
        <v>0</v>
      </c>
      <c r="Y62" s="132"/>
      <c r="Z62" s="132"/>
      <c r="AA62" s="125"/>
      <c r="AB62" s="127">
        <f t="shared" si="18"/>
        <v>0</v>
      </c>
      <c r="AC62" s="127">
        <f t="shared" si="19"/>
        <v>0</v>
      </c>
      <c r="AD62"/>
      <c r="AE62" s="187">
        <v>34.770000000000003</v>
      </c>
      <c r="AF62" s="187">
        <v>32.39</v>
      </c>
      <c r="AG62" s="128">
        <v>0.74</v>
      </c>
    </row>
    <row r="63" spans="1:33" x14ac:dyDescent="0.3">
      <c r="A63" s="118">
        <v>30052</v>
      </c>
      <c r="B63" s="116" t="s">
        <v>265</v>
      </c>
      <c r="C63" s="124">
        <f t="shared" si="5"/>
        <v>1.29</v>
      </c>
      <c r="D63" s="124">
        <f t="shared" si="6"/>
        <v>0.71</v>
      </c>
      <c r="E63" s="119">
        <v>1</v>
      </c>
      <c r="F63" s="120">
        <v>5</v>
      </c>
      <c r="G63" s="121">
        <v>2000</v>
      </c>
      <c r="H63" s="122">
        <v>20</v>
      </c>
      <c r="I63" s="123">
        <f t="shared" si="7"/>
        <v>7267.14</v>
      </c>
      <c r="J63" s="123">
        <v>7267.14</v>
      </c>
      <c r="K63" s="120">
        <v>0.8</v>
      </c>
      <c r="L63" s="124"/>
      <c r="M63" s="124">
        <f t="shared" si="15"/>
        <v>0.57999999999999996</v>
      </c>
      <c r="N63" s="124">
        <f t="shared" si="16"/>
        <v>0.13</v>
      </c>
      <c r="O63" s="124">
        <f t="shared" si="17"/>
        <v>0.57999999999999996</v>
      </c>
      <c r="P63" s="120">
        <v>0</v>
      </c>
      <c r="Q63" s="117" t="s">
        <v>355</v>
      </c>
      <c r="R63" s="124">
        <f t="shared" si="8"/>
        <v>0</v>
      </c>
      <c r="S63" s="120">
        <v>0</v>
      </c>
      <c r="T63">
        <f>VLOOKUP(A63,Composições!E:AF,10,FALSE)</f>
        <v>1.29</v>
      </c>
      <c r="U63"/>
      <c r="V63"/>
      <c r="W63" s="131">
        <f t="shared" si="9"/>
        <v>1</v>
      </c>
      <c r="X63" s="132">
        <f t="shared" si="10"/>
        <v>0</v>
      </c>
      <c r="Y63" s="132">
        <f>(AE63-C63)/AE63</f>
        <v>0</v>
      </c>
      <c r="Z63" s="132">
        <f>(AF63-D63)/AF63</f>
        <v>0</v>
      </c>
      <c r="AA63" s="127"/>
      <c r="AB63" s="127">
        <f t="shared" si="18"/>
        <v>0</v>
      </c>
      <c r="AC63" s="127">
        <f t="shared" si="19"/>
        <v>0</v>
      </c>
      <c r="AD63"/>
      <c r="AE63" s="188">
        <v>1.29</v>
      </c>
      <c r="AF63" s="188">
        <v>0.71</v>
      </c>
      <c r="AG63" s="128">
        <v>335.23</v>
      </c>
    </row>
    <row r="64" spans="1:33" hidden="1" x14ac:dyDescent="0.3">
      <c r="A64" s="174">
        <v>30215</v>
      </c>
      <c r="B64" s="159" t="s">
        <v>395</v>
      </c>
      <c r="C64" s="124">
        <f t="shared" si="5"/>
        <v>889.54</v>
      </c>
      <c r="D64" s="124">
        <f t="shared" si="6"/>
        <v>322.97000000000003</v>
      </c>
      <c r="E64" s="119">
        <v>486</v>
      </c>
      <c r="F64" s="120">
        <v>6</v>
      </c>
      <c r="G64" s="121">
        <v>2000</v>
      </c>
      <c r="H64" s="122">
        <v>20</v>
      </c>
      <c r="I64" s="123">
        <f t="shared" si="7"/>
        <v>3276824.5</v>
      </c>
      <c r="J64" s="123">
        <v>3276824.5</v>
      </c>
      <c r="K64" s="120">
        <v>0.7</v>
      </c>
      <c r="L64" s="124"/>
      <c r="M64" s="124">
        <f t="shared" si="15"/>
        <v>218.45</v>
      </c>
      <c r="N64" s="124">
        <f t="shared" si="16"/>
        <v>57.34</v>
      </c>
      <c r="O64" s="124">
        <f t="shared" si="17"/>
        <v>191.14</v>
      </c>
      <c r="P64" s="120">
        <v>0.15</v>
      </c>
      <c r="Q64" s="117" t="s">
        <v>356</v>
      </c>
      <c r="R64" s="124">
        <f t="shared" si="8"/>
        <v>375.435</v>
      </c>
      <c r="S64" s="120">
        <v>47.18</v>
      </c>
      <c r="T64" t="e">
        <f>VLOOKUP(A64,Composições!E:AF,10,FALSE)</f>
        <v>#N/A</v>
      </c>
      <c r="U64"/>
      <c r="V64"/>
      <c r="W64" s="131">
        <f t="shared" si="9"/>
        <v>1</v>
      </c>
      <c r="X64" s="132">
        <f t="shared" si="10"/>
        <v>0</v>
      </c>
      <c r="Y64" s="132"/>
      <c r="Z64" s="132"/>
      <c r="AA64" s="156"/>
      <c r="AB64" s="157">
        <f t="shared" si="18"/>
        <v>37.910000000000082</v>
      </c>
      <c r="AC64" s="157">
        <f t="shared" si="19"/>
        <v>0</v>
      </c>
      <c r="AD64"/>
      <c r="AE64" s="189">
        <v>927.45</v>
      </c>
      <c r="AF64" s="189">
        <v>322.97000000000003</v>
      </c>
      <c r="AG64" s="128">
        <v>88.36</v>
      </c>
    </row>
    <row r="65" spans="1:33" hidden="1" x14ac:dyDescent="0.3">
      <c r="A65" s="118">
        <v>30158</v>
      </c>
      <c r="B65" s="116" t="s">
        <v>266</v>
      </c>
      <c r="C65" s="124">
        <f t="shared" si="5"/>
        <v>182.51</v>
      </c>
      <c r="D65" s="124">
        <f t="shared" si="6"/>
        <v>88.59</v>
      </c>
      <c r="E65" s="119">
        <v>45.499218749999997</v>
      </c>
      <c r="F65" s="120">
        <v>5</v>
      </c>
      <c r="G65" s="121">
        <v>2000</v>
      </c>
      <c r="H65" s="122">
        <v>30</v>
      </c>
      <c r="I65" s="123">
        <f t="shared" si="7"/>
        <v>504918.51</v>
      </c>
      <c r="J65" s="123">
        <v>504918.51</v>
      </c>
      <c r="K65" s="120">
        <v>0.7</v>
      </c>
      <c r="L65" s="124"/>
      <c r="M65" s="124">
        <f t="shared" si="15"/>
        <v>35.340000000000003</v>
      </c>
      <c r="N65" s="124">
        <f t="shared" si="16"/>
        <v>9.08</v>
      </c>
      <c r="O65" s="124">
        <f t="shared" si="17"/>
        <v>35.340000000000003</v>
      </c>
      <c r="P65" s="120">
        <v>0.25</v>
      </c>
      <c r="Q65" s="117" t="s">
        <v>356</v>
      </c>
      <c r="R65" s="124">
        <f t="shared" si="8"/>
        <v>58.580244140624998</v>
      </c>
      <c r="S65" s="120">
        <v>44.17</v>
      </c>
      <c r="T65" t="e">
        <f>VLOOKUP(A65,Composições!E:AF,10,FALSE)</f>
        <v>#N/A</v>
      </c>
      <c r="U65"/>
      <c r="V65"/>
      <c r="W65" s="131">
        <f t="shared" si="9"/>
        <v>1</v>
      </c>
      <c r="X65" s="132">
        <f t="shared" si="10"/>
        <v>0</v>
      </c>
      <c r="Y65" s="132"/>
      <c r="Z65" s="132"/>
      <c r="AA65" s="126"/>
      <c r="AB65" s="127">
        <f t="shared" si="18"/>
        <v>5.9099999999999966</v>
      </c>
      <c r="AC65" s="127">
        <f t="shared" si="19"/>
        <v>0</v>
      </c>
      <c r="AD65"/>
      <c r="AE65" s="189">
        <v>188.42</v>
      </c>
      <c r="AF65" s="187">
        <v>88.59</v>
      </c>
      <c r="AG65" s="128">
        <v>81.16</v>
      </c>
    </row>
    <row r="66" spans="1:33" hidden="1" x14ac:dyDescent="0.3">
      <c r="A66" s="118">
        <v>30058</v>
      </c>
      <c r="B66" s="116" t="s">
        <v>267</v>
      </c>
      <c r="C66" s="124">
        <f t="shared" si="5"/>
        <v>169.62</v>
      </c>
      <c r="D66" s="124">
        <f t="shared" si="6"/>
        <v>81.41</v>
      </c>
      <c r="E66" s="119">
        <v>45.499218749999997</v>
      </c>
      <c r="F66" s="120">
        <v>5</v>
      </c>
      <c r="G66" s="121">
        <v>2000</v>
      </c>
      <c r="H66" s="122">
        <v>30</v>
      </c>
      <c r="I66" s="123">
        <f t="shared" si="7"/>
        <v>423299.65</v>
      </c>
      <c r="J66" s="123">
        <v>423299.65</v>
      </c>
      <c r="K66" s="120">
        <v>0.7</v>
      </c>
      <c r="L66" s="124"/>
      <c r="M66" s="124">
        <f t="shared" si="15"/>
        <v>29.63</v>
      </c>
      <c r="N66" s="124">
        <f t="shared" si="16"/>
        <v>7.61</v>
      </c>
      <c r="O66" s="124">
        <f t="shared" si="17"/>
        <v>29.63</v>
      </c>
      <c r="P66" s="120">
        <v>0.25</v>
      </c>
      <c r="Q66" s="117" t="s">
        <v>356</v>
      </c>
      <c r="R66" s="124">
        <f t="shared" si="8"/>
        <v>58.580244140624998</v>
      </c>
      <c r="S66" s="120">
        <v>44.17</v>
      </c>
      <c r="T66" t="e">
        <f>VLOOKUP(A66,Composições!E:AF,10,FALSE)</f>
        <v>#N/A</v>
      </c>
      <c r="U66" t="s">
        <v>424</v>
      </c>
      <c r="V66"/>
      <c r="W66" s="131">
        <f t="shared" si="9"/>
        <v>1</v>
      </c>
      <c r="X66" s="132">
        <f t="shared" si="10"/>
        <v>0</v>
      </c>
      <c r="Y66" s="132"/>
      <c r="Z66" s="132"/>
      <c r="AA66" s="126"/>
      <c r="AB66" s="127">
        <f t="shared" si="18"/>
        <v>5.9099999999999966</v>
      </c>
      <c r="AC66" s="127">
        <f t="shared" si="19"/>
        <v>0</v>
      </c>
      <c r="AD66"/>
      <c r="AE66" s="189">
        <v>175.53</v>
      </c>
      <c r="AF66" s="187">
        <v>81.41</v>
      </c>
      <c r="AG66" s="128">
        <v>32.6</v>
      </c>
    </row>
    <row r="67" spans="1:33" hidden="1" x14ac:dyDescent="0.3">
      <c r="A67" s="174">
        <v>30143</v>
      </c>
      <c r="B67" s="159" t="s">
        <v>331</v>
      </c>
      <c r="C67" s="124">
        <f t="shared" si="5"/>
        <v>35</v>
      </c>
      <c r="D67" s="124">
        <f t="shared" si="6"/>
        <v>32.700000000000003</v>
      </c>
      <c r="E67" s="119">
        <v>13</v>
      </c>
      <c r="F67" s="120">
        <v>5</v>
      </c>
      <c r="G67" s="121">
        <v>2000</v>
      </c>
      <c r="H67" s="122">
        <v>20</v>
      </c>
      <c r="I67" s="123">
        <f t="shared" si="7"/>
        <v>32958.639999999999</v>
      </c>
      <c r="J67" s="123">
        <v>32958.639999999999</v>
      </c>
      <c r="K67" s="120">
        <v>0.7</v>
      </c>
      <c r="L67" s="124"/>
      <c r="M67" s="124">
        <f t="shared" si="15"/>
        <v>2.63</v>
      </c>
      <c r="N67" s="124">
        <f t="shared" si="16"/>
        <v>0.59</v>
      </c>
      <c r="O67" s="124">
        <f t="shared" si="17"/>
        <v>2.2999999999999998</v>
      </c>
      <c r="P67" s="120">
        <v>0</v>
      </c>
      <c r="Q67" s="117" t="s">
        <v>355</v>
      </c>
      <c r="R67" s="124">
        <f t="shared" si="8"/>
        <v>0</v>
      </c>
      <c r="S67" s="120">
        <v>29.48</v>
      </c>
      <c r="T67" t="e">
        <f>VLOOKUP(A67,Composições!E:AF,10,FALSE)</f>
        <v>#N/A</v>
      </c>
      <c r="U67"/>
      <c r="V67"/>
      <c r="W67" s="131">
        <f t="shared" si="9"/>
        <v>1</v>
      </c>
      <c r="X67" s="132">
        <f t="shared" si="10"/>
        <v>0</v>
      </c>
      <c r="Y67" s="132"/>
      <c r="Z67" s="132"/>
      <c r="AA67" s="158"/>
      <c r="AB67" s="157">
        <f t="shared" si="18"/>
        <v>0</v>
      </c>
      <c r="AC67" s="157">
        <f t="shared" si="19"/>
        <v>0</v>
      </c>
      <c r="AD67"/>
      <c r="AE67" s="187">
        <v>35</v>
      </c>
      <c r="AF67" s="187">
        <v>32.700000000000003</v>
      </c>
      <c r="AG67" s="128">
        <v>130.22999999999999</v>
      </c>
    </row>
    <row r="68" spans="1:33" x14ac:dyDescent="0.3">
      <c r="A68" s="118">
        <v>30046</v>
      </c>
      <c r="B68" s="116" t="s">
        <v>268</v>
      </c>
      <c r="C68" s="124">
        <f t="shared" si="5"/>
        <v>149.79</v>
      </c>
      <c r="D68" s="124">
        <f t="shared" si="6"/>
        <v>61.42</v>
      </c>
      <c r="E68" s="119">
        <v>93</v>
      </c>
      <c r="F68" s="120">
        <v>7</v>
      </c>
      <c r="G68" s="121">
        <v>2000</v>
      </c>
      <c r="H68" s="122">
        <v>30</v>
      </c>
      <c r="I68" s="123">
        <f>TRUNC(J68*$Q$3,2)</f>
        <v>257136.96</v>
      </c>
      <c r="J68" s="123">
        <v>1285684.83</v>
      </c>
      <c r="K68" s="120">
        <v>0.9</v>
      </c>
      <c r="L68" s="124"/>
      <c r="M68" s="124">
        <f t="shared" si="15"/>
        <v>12.85</v>
      </c>
      <c r="N68" s="124">
        <f t="shared" si="16"/>
        <v>4.4000000000000004</v>
      </c>
      <c r="O68" s="124">
        <f t="shared" si="17"/>
        <v>16.53</v>
      </c>
      <c r="P68" s="120">
        <v>0.15</v>
      </c>
      <c r="Q68" s="117" t="s">
        <v>356</v>
      </c>
      <c r="R68" s="124">
        <f t="shared" si="8"/>
        <v>71.842500000000001</v>
      </c>
      <c r="S68" s="120">
        <v>44.17</v>
      </c>
      <c r="T68">
        <f>VLOOKUP(A68,Composições!E:AF,10,FALSE)</f>
        <v>149.79</v>
      </c>
      <c r="U68" t="s">
        <v>442</v>
      </c>
      <c r="V68"/>
      <c r="W68" s="131">
        <f t="shared" si="9"/>
        <v>0.1999999953332264</v>
      </c>
      <c r="X68" s="132">
        <f t="shared" si="10"/>
        <v>0.80000000466677357</v>
      </c>
      <c r="Y68" s="132">
        <f>(AE68-C68)/AE68</f>
        <v>0.48742428908736274</v>
      </c>
      <c r="Z68" s="132">
        <f>(AF68-D68)/AF68</f>
        <v>0.52931259100314199</v>
      </c>
      <c r="AA68" s="126"/>
      <c r="AB68" s="127">
        <f t="shared" si="18"/>
        <v>142.44000000000003</v>
      </c>
      <c r="AC68" s="127">
        <f t="shared" si="19"/>
        <v>69.070000000000007</v>
      </c>
      <c r="AD68"/>
      <c r="AE68" s="189">
        <v>292.23</v>
      </c>
      <c r="AF68" s="189">
        <v>130.49</v>
      </c>
      <c r="AG68" s="128">
        <v>31.13</v>
      </c>
    </row>
    <row r="69" spans="1:33" hidden="1" x14ac:dyDescent="0.3">
      <c r="A69" s="118">
        <v>31015</v>
      </c>
      <c r="B69" s="116" t="s">
        <v>269</v>
      </c>
      <c r="C69" s="124">
        <f t="shared" si="5"/>
        <v>37.61</v>
      </c>
      <c r="D69" s="124">
        <f t="shared" si="6"/>
        <v>31.32</v>
      </c>
      <c r="E69" s="119">
        <v>2.2999999999999976</v>
      </c>
      <c r="F69" s="120">
        <v>3</v>
      </c>
      <c r="G69" s="121">
        <v>400</v>
      </c>
      <c r="H69" s="122">
        <v>10</v>
      </c>
      <c r="I69" s="123">
        <f t="shared" si="7"/>
        <v>2184.25</v>
      </c>
      <c r="J69" s="123">
        <v>2184.25</v>
      </c>
      <c r="K69" s="120">
        <v>0.9</v>
      </c>
      <c r="L69" s="124"/>
      <c r="M69" s="124">
        <f t="shared" si="15"/>
        <v>1.63</v>
      </c>
      <c r="N69" s="124">
        <f t="shared" si="16"/>
        <v>0.21</v>
      </c>
      <c r="O69" s="124">
        <f t="shared" si="17"/>
        <v>1.63</v>
      </c>
      <c r="P69" s="120">
        <v>0.35</v>
      </c>
      <c r="Q69" s="117" t="s">
        <v>357</v>
      </c>
      <c r="R69" s="124">
        <f t="shared" si="8"/>
        <v>4.6689999999999943</v>
      </c>
      <c r="S69" s="120">
        <v>29.48</v>
      </c>
      <c r="T69" t="e">
        <f>VLOOKUP(A69,Composições!E:AF,10,FALSE)</f>
        <v>#N/A</v>
      </c>
      <c r="U69"/>
      <c r="V69"/>
      <c r="W69" s="131">
        <f t="shared" si="9"/>
        <v>1</v>
      </c>
      <c r="X69" s="132">
        <f t="shared" si="10"/>
        <v>0</v>
      </c>
      <c r="Y69" s="132"/>
      <c r="Z69" s="132"/>
      <c r="AA69" s="126"/>
      <c r="AB69" s="127">
        <f t="shared" si="18"/>
        <v>0</v>
      </c>
      <c r="AC69" s="127">
        <f t="shared" si="19"/>
        <v>0</v>
      </c>
      <c r="AD69"/>
      <c r="AE69" s="187">
        <v>37.61</v>
      </c>
      <c r="AF69" s="187">
        <v>31.32</v>
      </c>
      <c r="AG69" s="128">
        <v>197.18</v>
      </c>
    </row>
    <row r="70" spans="1:33" hidden="1" x14ac:dyDescent="0.3">
      <c r="A70" s="174">
        <v>30170</v>
      </c>
      <c r="B70" s="159" t="s">
        <v>332</v>
      </c>
      <c r="C70" s="124">
        <f t="shared" si="5"/>
        <v>347.65</v>
      </c>
      <c r="D70" s="124">
        <f t="shared" si="6"/>
        <v>197.42</v>
      </c>
      <c r="E70" s="119">
        <v>56</v>
      </c>
      <c r="F70" s="120">
        <v>6</v>
      </c>
      <c r="G70" s="121">
        <v>2000</v>
      </c>
      <c r="H70" s="122">
        <v>20</v>
      </c>
      <c r="I70" s="123">
        <f t="shared" si="7"/>
        <v>1820960.14</v>
      </c>
      <c r="J70" s="123">
        <v>1820960.14</v>
      </c>
      <c r="K70" s="120">
        <v>0.8</v>
      </c>
      <c r="L70" s="124"/>
      <c r="M70" s="124">
        <f t="shared" si="15"/>
        <v>121.39</v>
      </c>
      <c r="N70" s="124">
        <f t="shared" si="16"/>
        <v>31.86</v>
      </c>
      <c r="O70" s="124">
        <f t="shared" si="17"/>
        <v>121.39</v>
      </c>
      <c r="P70" s="120">
        <v>0.1</v>
      </c>
      <c r="Q70" s="117" t="s">
        <v>356</v>
      </c>
      <c r="R70" s="124">
        <f t="shared" si="8"/>
        <v>28.840000000000003</v>
      </c>
      <c r="S70" s="120">
        <v>44.17</v>
      </c>
      <c r="T70" t="e">
        <f>VLOOKUP(A70,Composições!E:AF,10,FALSE)</f>
        <v>#N/A</v>
      </c>
      <c r="U70"/>
      <c r="V70"/>
      <c r="W70" s="131">
        <f t="shared" si="9"/>
        <v>1</v>
      </c>
      <c r="X70" s="132">
        <f t="shared" si="10"/>
        <v>0</v>
      </c>
      <c r="Y70" s="132"/>
      <c r="Z70" s="132"/>
      <c r="AA70" s="156"/>
      <c r="AB70" s="157">
        <f t="shared" si="18"/>
        <v>2.910000000000025</v>
      </c>
      <c r="AC70" s="157">
        <f t="shared" si="19"/>
        <v>0</v>
      </c>
      <c r="AD70"/>
      <c r="AE70" s="189">
        <v>350.56</v>
      </c>
      <c r="AF70" s="189">
        <v>197.42</v>
      </c>
      <c r="AG70" s="128">
        <v>214.15</v>
      </c>
    </row>
    <row r="71" spans="1:33" hidden="1" x14ac:dyDescent="0.3">
      <c r="A71" s="118">
        <v>30029</v>
      </c>
      <c r="B71" s="116" t="s">
        <v>270</v>
      </c>
      <c r="C71" s="124">
        <f t="shared" si="5"/>
        <v>436.41</v>
      </c>
      <c r="D71" s="124">
        <f t="shared" si="6"/>
        <v>200.54</v>
      </c>
      <c r="E71" s="119">
        <v>145</v>
      </c>
      <c r="F71" s="120">
        <v>6</v>
      </c>
      <c r="G71" s="121">
        <v>2000</v>
      </c>
      <c r="H71" s="122">
        <v>20</v>
      </c>
      <c r="I71" s="123">
        <f t="shared" si="7"/>
        <v>1857971.12</v>
      </c>
      <c r="J71" s="123">
        <v>1857971.12</v>
      </c>
      <c r="K71" s="120">
        <v>0.8</v>
      </c>
      <c r="L71" s="124"/>
      <c r="M71" s="124">
        <f t="shared" si="15"/>
        <v>123.86</v>
      </c>
      <c r="N71" s="124">
        <f t="shared" si="16"/>
        <v>32.51</v>
      </c>
      <c r="O71" s="124">
        <f t="shared" si="17"/>
        <v>123.86</v>
      </c>
      <c r="P71" s="120">
        <v>0.15</v>
      </c>
      <c r="Q71" s="117" t="s">
        <v>356</v>
      </c>
      <c r="R71" s="124">
        <f t="shared" si="8"/>
        <v>112.0125</v>
      </c>
      <c r="S71" s="120">
        <v>44.17</v>
      </c>
      <c r="T71" t="e">
        <f>VLOOKUP(A71,Composições!E:AF,10,FALSE)</f>
        <v>#N/A</v>
      </c>
      <c r="U71"/>
      <c r="V71"/>
      <c r="W71" s="131">
        <f t="shared" si="9"/>
        <v>1</v>
      </c>
      <c r="X71" s="132">
        <f t="shared" si="10"/>
        <v>0</v>
      </c>
      <c r="Y71" s="132"/>
      <c r="Z71" s="132"/>
      <c r="AA71" s="126"/>
      <c r="AB71" s="127">
        <f t="shared" si="18"/>
        <v>11.310000000000002</v>
      </c>
      <c r="AC71" s="127">
        <f t="shared" si="19"/>
        <v>0</v>
      </c>
      <c r="AD71"/>
      <c r="AE71" s="189">
        <v>447.72</v>
      </c>
      <c r="AF71" s="189">
        <v>200.54</v>
      </c>
      <c r="AG71" s="128">
        <v>483.5</v>
      </c>
    </row>
    <row r="72" spans="1:33" s="54" customFormat="1" hidden="1" x14ac:dyDescent="0.3">
      <c r="A72" s="118">
        <v>30101</v>
      </c>
      <c r="B72" s="116" t="s">
        <v>271</v>
      </c>
      <c r="C72" s="124">
        <f t="shared" si="5"/>
        <v>1360.73</v>
      </c>
      <c r="D72" s="124">
        <f t="shared" si="6"/>
        <v>449.72</v>
      </c>
      <c r="E72" s="119">
        <v>455</v>
      </c>
      <c r="F72" s="120">
        <v>6</v>
      </c>
      <c r="G72" s="121">
        <v>2000</v>
      </c>
      <c r="H72" s="122">
        <v>30</v>
      </c>
      <c r="I72" s="123">
        <f t="shared" si="7"/>
        <v>5308369.4800000004</v>
      </c>
      <c r="J72" s="123">
        <v>5308369.4800000004</v>
      </c>
      <c r="K72" s="120">
        <v>1</v>
      </c>
      <c r="L72" s="124"/>
      <c r="M72" s="124">
        <f t="shared" si="15"/>
        <v>309.64999999999998</v>
      </c>
      <c r="N72" s="124">
        <f t="shared" si="16"/>
        <v>92.89</v>
      </c>
      <c r="O72" s="124">
        <f t="shared" si="17"/>
        <v>442.36</v>
      </c>
      <c r="P72" s="120">
        <v>0.2</v>
      </c>
      <c r="Q72" s="117" t="s">
        <v>356</v>
      </c>
      <c r="R72" s="124">
        <f t="shared" si="8"/>
        <v>468.65000000000003</v>
      </c>
      <c r="S72" s="120">
        <v>47.18</v>
      </c>
      <c r="T72" t="e">
        <f>VLOOKUP(A72,Composições!E:AF,10,FALSE)</f>
        <v>#N/A</v>
      </c>
      <c r="U72"/>
      <c r="V72"/>
      <c r="W72" s="131">
        <f t="shared" si="9"/>
        <v>1</v>
      </c>
      <c r="X72" s="132">
        <f t="shared" si="10"/>
        <v>0</v>
      </c>
      <c r="Y72" s="132"/>
      <c r="Z72" s="132"/>
      <c r="AA72" s="125"/>
      <c r="AB72" s="127">
        <f t="shared" si="18"/>
        <v>47.319999999999936</v>
      </c>
      <c r="AC72" s="127">
        <f t="shared" si="19"/>
        <v>0</v>
      </c>
      <c r="AD72"/>
      <c r="AE72" s="190">
        <v>1408.05</v>
      </c>
      <c r="AF72" s="189">
        <v>449.72</v>
      </c>
      <c r="AG72" s="128">
        <v>85.69</v>
      </c>
    </row>
    <row r="73" spans="1:33" s="54" customFormat="1" hidden="1" x14ac:dyDescent="0.3">
      <c r="A73" s="118">
        <v>30008</v>
      </c>
      <c r="B73" s="116" t="s">
        <v>272</v>
      </c>
      <c r="C73" s="124">
        <f t="shared" si="5"/>
        <v>158</v>
      </c>
      <c r="D73" s="124">
        <f t="shared" si="6"/>
        <v>85.94</v>
      </c>
      <c r="E73" s="119">
        <v>58</v>
      </c>
      <c r="F73" s="120">
        <v>5</v>
      </c>
      <c r="G73" s="121">
        <v>2000</v>
      </c>
      <c r="H73" s="122">
        <v>30</v>
      </c>
      <c r="I73" s="123">
        <f t="shared" si="7"/>
        <v>474748.53</v>
      </c>
      <c r="J73" s="123">
        <v>474748.53</v>
      </c>
      <c r="K73" s="120">
        <v>0.7</v>
      </c>
      <c r="L73" s="124"/>
      <c r="M73" s="124">
        <f t="shared" si="15"/>
        <v>33.229999999999997</v>
      </c>
      <c r="N73" s="124">
        <f t="shared" si="16"/>
        <v>8.5399999999999991</v>
      </c>
      <c r="O73" s="124">
        <f t="shared" si="17"/>
        <v>33.229999999999997</v>
      </c>
      <c r="P73" s="120">
        <v>0.13</v>
      </c>
      <c r="Q73" s="117" t="s">
        <v>356</v>
      </c>
      <c r="R73" s="124">
        <f t="shared" si="8"/>
        <v>38.83100000000001</v>
      </c>
      <c r="S73" s="120">
        <v>44.17</v>
      </c>
      <c r="T73" t="e">
        <f>VLOOKUP(A73,Composições!E:AF,10,FALSE)</f>
        <v>#N/A</v>
      </c>
      <c r="U73" t="s">
        <v>425</v>
      </c>
      <c r="V73"/>
      <c r="W73" s="131">
        <f t="shared" si="9"/>
        <v>1</v>
      </c>
      <c r="X73" s="132">
        <f t="shared" si="10"/>
        <v>0</v>
      </c>
      <c r="Y73" s="132"/>
      <c r="Z73" s="132"/>
      <c r="AA73" s="126"/>
      <c r="AB73" s="127">
        <f t="shared" si="18"/>
        <v>3.9199999999999875</v>
      </c>
      <c r="AC73" s="127">
        <f t="shared" si="19"/>
        <v>0</v>
      </c>
      <c r="AD73"/>
      <c r="AE73" s="189">
        <v>161.91999999999999</v>
      </c>
      <c r="AF73" s="187">
        <v>85.94</v>
      </c>
      <c r="AG73" s="128">
        <v>0.47</v>
      </c>
    </row>
    <row r="74" spans="1:33" s="54" customFormat="1" hidden="1" x14ac:dyDescent="0.3">
      <c r="A74" s="174">
        <v>30135</v>
      </c>
      <c r="B74" s="159" t="s">
        <v>273</v>
      </c>
      <c r="C74" s="124">
        <f t="shared" si="5"/>
        <v>9.73</v>
      </c>
      <c r="D74" s="124">
        <f t="shared" si="6"/>
        <v>0.47</v>
      </c>
      <c r="E74" s="119">
        <v>1.399790471106366</v>
      </c>
      <c r="F74" s="120">
        <v>3</v>
      </c>
      <c r="G74" s="121">
        <v>2000</v>
      </c>
      <c r="H74" s="122">
        <v>10</v>
      </c>
      <c r="I74" s="123">
        <f t="shared" si="7"/>
        <v>2864</v>
      </c>
      <c r="J74" s="123">
        <v>2864</v>
      </c>
      <c r="K74" s="120">
        <v>0.7</v>
      </c>
      <c r="L74" s="124"/>
      <c r="M74" s="124">
        <f t="shared" si="15"/>
        <v>0.42</v>
      </c>
      <c r="N74" s="124">
        <f t="shared" si="16"/>
        <v>0.05</v>
      </c>
      <c r="O74" s="124">
        <f t="shared" si="17"/>
        <v>0.33</v>
      </c>
      <c r="P74" s="120">
        <v>1.1000000000000001</v>
      </c>
      <c r="Q74" s="117" t="s">
        <v>357</v>
      </c>
      <c r="R74" s="124">
        <f t="shared" si="8"/>
        <v>8.9306632056586164</v>
      </c>
      <c r="S74" s="120">
        <v>0</v>
      </c>
      <c r="T74" t="e">
        <f>VLOOKUP(A74,Composições!E:AF,10,FALSE)</f>
        <v>#N/A</v>
      </c>
      <c r="U74" t="s">
        <v>424</v>
      </c>
      <c r="V74"/>
      <c r="W74" s="131">
        <f t="shared" si="9"/>
        <v>1</v>
      </c>
      <c r="X74" s="132">
        <f t="shared" si="10"/>
        <v>0</v>
      </c>
      <c r="Y74" s="132"/>
      <c r="Z74" s="132"/>
      <c r="AA74" s="156"/>
      <c r="AB74" s="157">
        <f t="shared" si="18"/>
        <v>0</v>
      </c>
      <c r="AC74" s="157">
        <f t="shared" si="19"/>
        <v>0</v>
      </c>
      <c r="AD74"/>
      <c r="AE74" s="188">
        <v>9.73</v>
      </c>
      <c r="AF74" s="188">
        <v>0.47</v>
      </c>
      <c r="AG74" s="128">
        <v>132.9</v>
      </c>
    </row>
    <row r="75" spans="1:33" s="54" customFormat="1" x14ac:dyDescent="0.3">
      <c r="A75" s="118">
        <v>30015</v>
      </c>
      <c r="B75" s="116" t="s">
        <v>274</v>
      </c>
      <c r="C75" s="124">
        <f t="shared" si="5"/>
        <v>132.94999999999999</v>
      </c>
      <c r="D75" s="124">
        <f t="shared" si="6"/>
        <v>61.96</v>
      </c>
      <c r="E75" s="119">
        <v>85</v>
      </c>
      <c r="F75" s="120">
        <v>6</v>
      </c>
      <c r="G75" s="121">
        <v>2000</v>
      </c>
      <c r="H75" s="122">
        <v>20</v>
      </c>
      <c r="I75" s="123">
        <f>TRUNC(J75*$Q$3,2)</f>
        <v>211470.98</v>
      </c>
      <c r="J75" s="123">
        <v>1057354.8999999999</v>
      </c>
      <c r="K75" s="120">
        <v>0.8</v>
      </c>
      <c r="L75" s="124"/>
      <c r="M75" s="124">
        <f t="shared" ref="M75:M92" si="22">TRUNC((((I75-(I75*H75/100))/(F75*G75))),2)</f>
        <v>14.09</v>
      </c>
      <c r="N75" s="124">
        <f t="shared" ref="N75:N92" si="23">TRUNC((((F75+1)/(2*F75))*I75*$B$7)/G75,2)</f>
        <v>3.7</v>
      </c>
      <c r="O75" s="124">
        <f t="shared" ref="O75:O92" si="24">TRUNC(I75*(K75/G75/F75),2)</f>
        <v>14.09</v>
      </c>
      <c r="P75" s="120">
        <v>0.13</v>
      </c>
      <c r="Q75" s="117" t="s">
        <v>356</v>
      </c>
      <c r="R75" s="124">
        <f t="shared" si="8"/>
        <v>56.907500000000006</v>
      </c>
      <c r="S75" s="120">
        <v>44.17</v>
      </c>
      <c r="T75">
        <f>VLOOKUP(A75,Composições!E:AF,10,FALSE)</f>
        <v>132.94999999999999</v>
      </c>
      <c r="U75" t="s">
        <v>442</v>
      </c>
      <c r="V75"/>
      <c r="W75" s="131">
        <f t="shared" si="9"/>
        <v>0.20000000000000004</v>
      </c>
      <c r="X75" s="132">
        <f t="shared" si="10"/>
        <v>0.79999999999999993</v>
      </c>
      <c r="Y75" s="132">
        <f t="shared" ref="Y75:Y76" si="25">(AE75-C75)/AE75</f>
        <v>0.50075103266992116</v>
      </c>
      <c r="Z75" s="132">
        <f t="shared" ref="Z75:Z76" si="26">(AF75-D75)/AF75</f>
        <v>0.53469510363472506</v>
      </c>
      <c r="AA75" s="126"/>
      <c r="AB75" s="127">
        <f t="shared" ref="AB75:AB92" si="27">AE75-C75</f>
        <v>133.35000000000002</v>
      </c>
      <c r="AC75" s="127">
        <f t="shared" ref="AC75:AC92" si="28">AF75-D75</f>
        <v>71.199999999999989</v>
      </c>
      <c r="AD75"/>
      <c r="AE75" s="189">
        <v>266.3</v>
      </c>
      <c r="AF75" s="189">
        <v>133.16</v>
      </c>
      <c r="AG75" s="128">
        <v>121.58</v>
      </c>
    </row>
    <row r="76" spans="1:33" s="54" customFormat="1" x14ac:dyDescent="0.3">
      <c r="A76" s="118">
        <v>30012</v>
      </c>
      <c r="B76" s="116" t="s">
        <v>375</v>
      </c>
      <c r="C76" s="124">
        <f t="shared" ref="C76:C92" si="29">TRUNC(L76+M76+N76+O76+R76+S76,2)</f>
        <v>199.93</v>
      </c>
      <c r="D76" s="124">
        <f t="shared" ref="D76:D91" si="30">TRUNC(M76+N76+S76+L76,2)</f>
        <v>67.459999999999994</v>
      </c>
      <c r="E76" s="119">
        <v>82</v>
      </c>
      <c r="F76" s="120">
        <v>6</v>
      </c>
      <c r="G76" s="121">
        <v>2000</v>
      </c>
      <c r="H76" s="122">
        <v>20</v>
      </c>
      <c r="I76" s="123">
        <f>TRUNC(J76*$T$3,2)</f>
        <v>276823.34999999998</v>
      </c>
      <c r="J76" s="123">
        <v>922744.51</v>
      </c>
      <c r="K76" s="120">
        <v>0.8</v>
      </c>
      <c r="L76" s="124"/>
      <c r="M76" s="124">
        <f t="shared" si="22"/>
        <v>18.45</v>
      </c>
      <c r="N76" s="124">
        <f t="shared" si="23"/>
        <v>4.84</v>
      </c>
      <c r="O76" s="124">
        <f t="shared" si="24"/>
        <v>18.45</v>
      </c>
      <c r="P76" s="120">
        <v>0.27</v>
      </c>
      <c r="Q76" s="117" t="s">
        <v>356</v>
      </c>
      <c r="R76" s="124">
        <f t="shared" ref="R76:R94" si="31">_xlfn.IFS(Q76="E",$B$5*P76*E76,Q76="D",$B$3*E76*P76,Q76="G",$B$4*E76*P76,Q76=0,0)</f>
        <v>114.02100000000002</v>
      </c>
      <c r="S76" s="120">
        <v>44.17</v>
      </c>
      <c r="T76">
        <f>VLOOKUP(A76,Composições!E:AF,10,FALSE)</f>
        <v>199.93</v>
      </c>
      <c r="U76" t="s">
        <v>443</v>
      </c>
      <c r="V76"/>
      <c r="W76" s="131">
        <f t="shared" ref="W76:W92" si="32">I76*$W$9/J76</f>
        <v>0.29999999674882916</v>
      </c>
      <c r="X76" s="132">
        <f t="shared" ref="X76:X92" si="33">$W$9-W76</f>
        <v>0.70000000325117084</v>
      </c>
      <c r="Y76" s="132">
        <f t="shared" si="25"/>
        <v>0.35268406397720653</v>
      </c>
      <c r="Z76" s="132">
        <f t="shared" si="26"/>
        <v>0.44623214578886883</v>
      </c>
      <c r="AA76" s="126"/>
      <c r="AB76" s="127">
        <f t="shared" si="27"/>
        <v>108.93</v>
      </c>
      <c r="AC76" s="127">
        <f t="shared" si="28"/>
        <v>54.36</v>
      </c>
      <c r="AD76"/>
      <c r="AE76" s="189">
        <v>308.86</v>
      </c>
      <c r="AF76" s="189">
        <v>121.82</v>
      </c>
      <c r="AG76" s="128">
        <v>123.07</v>
      </c>
    </row>
    <row r="77" spans="1:33" hidden="1" x14ac:dyDescent="0.3">
      <c r="A77" s="118">
        <v>30014</v>
      </c>
      <c r="B77" s="116" t="s">
        <v>275</v>
      </c>
      <c r="C77" s="124">
        <f t="shared" si="29"/>
        <v>265.92</v>
      </c>
      <c r="D77" s="124">
        <f t="shared" si="30"/>
        <v>123.31</v>
      </c>
      <c r="E77" s="119">
        <v>97</v>
      </c>
      <c r="F77" s="120">
        <v>6</v>
      </c>
      <c r="G77" s="121">
        <v>2000</v>
      </c>
      <c r="H77" s="122">
        <v>20</v>
      </c>
      <c r="I77" s="123">
        <f t="shared" ref="I77:I93" si="34">TRUNC(J77*$N$3,2)</f>
        <v>940443.49</v>
      </c>
      <c r="J77" s="123">
        <v>940443.49</v>
      </c>
      <c r="K77" s="120">
        <v>0.8</v>
      </c>
      <c r="L77" s="124"/>
      <c r="M77" s="124">
        <f t="shared" si="22"/>
        <v>62.69</v>
      </c>
      <c r="N77" s="124">
        <f t="shared" si="23"/>
        <v>16.45</v>
      </c>
      <c r="O77" s="124">
        <f t="shared" si="24"/>
        <v>62.69</v>
      </c>
      <c r="P77" s="120">
        <v>0.16</v>
      </c>
      <c r="Q77" s="117" t="s">
        <v>356</v>
      </c>
      <c r="R77" s="124">
        <f t="shared" si="31"/>
        <v>79.927999999999997</v>
      </c>
      <c r="S77" s="120">
        <v>44.17</v>
      </c>
      <c r="T77" t="e">
        <f>VLOOKUP(A77,Composições!E:AF,10,FALSE)</f>
        <v>#N/A</v>
      </c>
      <c r="U77"/>
      <c r="V77"/>
      <c r="W77" s="131">
        <f t="shared" si="32"/>
        <v>1</v>
      </c>
      <c r="X77" s="132">
        <f t="shared" si="33"/>
        <v>0</v>
      </c>
      <c r="Y77" s="132"/>
      <c r="Z77" s="132"/>
      <c r="AA77" s="126"/>
      <c r="AB77" s="127">
        <f t="shared" si="27"/>
        <v>8.0699999999999932</v>
      </c>
      <c r="AC77" s="127">
        <f t="shared" si="28"/>
        <v>0</v>
      </c>
      <c r="AD77"/>
      <c r="AE77" s="189">
        <v>273.99</v>
      </c>
      <c r="AF77" s="189">
        <v>123.31</v>
      </c>
      <c r="AG77" s="128">
        <v>109.93</v>
      </c>
    </row>
    <row r="78" spans="1:33" x14ac:dyDescent="0.3">
      <c r="A78" s="118">
        <v>30009</v>
      </c>
      <c r="B78" s="116" t="s">
        <v>276</v>
      </c>
      <c r="C78" s="124">
        <f t="shared" si="29"/>
        <v>230.6</v>
      </c>
      <c r="D78" s="124">
        <f t="shared" si="30"/>
        <v>110.5</v>
      </c>
      <c r="E78" s="119">
        <v>82</v>
      </c>
      <c r="F78" s="120">
        <v>6</v>
      </c>
      <c r="G78" s="121">
        <v>2000</v>
      </c>
      <c r="H78" s="122">
        <v>20</v>
      </c>
      <c r="I78" s="123">
        <f t="shared" si="34"/>
        <v>788156.83</v>
      </c>
      <c r="J78" s="123">
        <v>788156.83</v>
      </c>
      <c r="K78" s="120">
        <v>0.8</v>
      </c>
      <c r="L78" s="124"/>
      <c r="M78" s="124">
        <f t="shared" si="22"/>
        <v>52.54</v>
      </c>
      <c r="N78" s="124">
        <f t="shared" si="23"/>
        <v>13.79</v>
      </c>
      <c r="O78" s="124">
        <f t="shared" si="24"/>
        <v>52.54</v>
      </c>
      <c r="P78" s="120">
        <v>0.16</v>
      </c>
      <c r="Q78" s="117" t="s">
        <v>356</v>
      </c>
      <c r="R78" s="124">
        <f t="shared" si="31"/>
        <v>67.567999999999998</v>
      </c>
      <c r="S78" s="120">
        <v>44.17</v>
      </c>
      <c r="T78">
        <f>VLOOKUP(A78,Composições!E:AF,10,FALSE)</f>
        <v>230.6</v>
      </c>
      <c r="U78"/>
      <c r="V78"/>
      <c r="W78" s="131">
        <f t="shared" si="32"/>
        <v>1</v>
      </c>
      <c r="X78" s="132">
        <f t="shared" si="33"/>
        <v>0</v>
      </c>
      <c r="Y78" s="132">
        <f>(AE78-C78)/AE78</f>
        <v>2.8766373246851756E-2</v>
      </c>
      <c r="Z78" s="132">
        <f>(AF78-D78)/AF78</f>
        <v>0</v>
      </c>
      <c r="AA78" s="126"/>
      <c r="AB78" s="127">
        <f t="shared" si="27"/>
        <v>6.8300000000000125</v>
      </c>
      <c r="AC78" s="127">
        <f t="shared" si="28"/>
        <v>0</v>
      </c>
      <c r="AD78"/>
      <c r="AE78" s="189">
        <v>237.43</v>
      </c>
      <c r="AF78" s="189">
        <v>110.5</v>
      </c>
      <c r="AG78" s="128">
        <v>30</v>
      </c>
    </row>
    <row r="79" spans="1:33" hidden="1" x14ac:dyDescent="0.3">
      <c r="A79" s="118">
        <v>30047</v>
      </c>
      <c r="B79" s="116" t="s">
        <v>277</v>
      </c>
      <c r="C79" s="124">
        <f>TRUNC(L79+M79+N79+O79+R79+S79,2)</f>
        <v>30.56</v>
      </c>
      <c r="D79" s="124">
        <f t="shared" si="30"/>
        <v>30.22</v>
      </c>
      <c r="E79" s="119">
        <v>4</v>
      </c>
      <c r="F79" s="120">
        <v>5</v>
      </c>
      <c r="G79" s="121">
        <v>2000</v>
      </c>
      <c r="H79" s="122">
        <v>10</v>
      </c>
      <c r="I79" s="123">
        <f t="shared" si="34"/>
        <v>6906.81</v>
      </c>
      <c r="J79" s="123">
        <v>6906.81</v>
      </c>
      <c r="K79" s="120">
        <v>0.5</v>
      </c>
      <c r="L79" s="124"/>
      <c r="M79" s="124">
        <f t="shared" si="22"/>
        <v>0.62</v>
      </c>
      <c r="N79" s="124">
        <f t="shared" si="23"/>
        <v>0.12</v>
      </c>
      <c r="O79" s="124">
        <f t="shared" si="24"/>
        <v>0.34</v>
      </c>
      <c r="P79" s="120">
        <v>0</v>
      </c>
      <c r="Q79" s="117" t="s">
        <v>355</v>
      </c>
      <c r="R79" s="124">
        <f>_xlfn.IFS(Q79="E",$B$5*P79*E79,Q79="D",$B$3*E79*P79,Q79="G",$B$4*E79*P79,Q79=0,0)</f>
        <v>0</v>
      </c>
      <c r="S79" s="120">
        <v>29.48</v>
      </c>
      <c r="T79" t="e">
        <f>VLOOKUP(A79,Composições!E:AF,10,FALSE)</f>
        <v>#N/A</v>
      </c>
      <c r="U79"/>
      <c r="V79"/>
      <c r="W79" s="131">
        <f t="shared" si="32"/>
        <v>1</v>
      </c>
      <c r="X79" s="132">
        <f t="shared" si="33"/>
        <v>0</v>
      </c>
      <c r="Y79" s="132"/>
      <c r="Z79" s="132"/>
      <c r="AA79" s="126"/>
      <c r="AB79" s="127">
        <f t="shared" si="27"/>
        <v>0</v>
      </c>
      <c r="AC79" s="127">
        <f t="shared" si="28"/>
        <v>0</v>
      </c>
      <c r="AD79"/>
      <c r="AE79" s="187">
        <v>30.56</v>
      </c>
      <c r="AF79" s="187">
        <v>30.22</v>
      </c>
      <c r="AG79" s="128">
        <v>64.650000000000006</v>
      </c>
    </row>
    <row r="80" spans="1:33" hidden="1" x14ac:dyDescent="0.3">
      <c r="A80" s="174">
        <v>31017</v>
      </c>
      <c r="B80" s="159" t="s">
        <v>278</v>
      </c>
      <c r="C80" s="124">
        <f t="shared" si="29"/>
        <v>110.67</v>
      </c>
      <c r="D80" s="124">
        <f t="shared" si="30"/>
        <v>64.89</v>
      </c>
      <c r="E80" s="119">
        <v>20</v>
      </c>
      <c r="F80" s="120">
        <v>7</v>
      </c>
      <c r="G80" s="121">
        <v>2000</v>
      </c>
      <c r="H80" s="122">
        <v>20</v>
      </c>
      <c r="I80" s="123">
        <f t="shared" si="34"/>
        <v>476860.4</v>
      </c>
      <c r="J80" s="123">
        <v>476860.4</v>
      </c>
      <c r="K80" s="120">
        <v>0.8</v>
      </c>
      <c r="L80" s="124"/>
      <c r="M80" s="124">
        <f t="shared" si="22"/>
        <v>27.24</v>
      </c>
      <c r="N80" s="124">
        <f t="shared" si="23"/>
        <v>8.17</v>
      </c>
      <c r="O80" s="124">
        <f t="shared" si="24"/>
        <v>27.24</v>
      </c>
      <c r="P80" s="120">
        <v>0.18</v>
      </c>
      <c r="Q80" s="117" t="s">
        <v>356</v>
      </c>
      <c r="R80" s="124">
        <f t="shared" si="31"/>
        <v>18.54</v>
      </c>
      <c r="S80" s="120">
        <v>29.48</v>
      </c>
      <c r="T80" t="e">
        <f>VLOOKUP(A80,Composições!E:AF,10,FALSE)</f>
        <v>#N/A</v>
      </c>
      <c r="U80" t="s">
        <v>424</v>
      </c>
      <c r="V80"/>
      <c r="W80" s="131">
        <f t="shared" si="32"/>
        <v>1</v>
      </c>
      <c r="X80" s="132">
        <f t="shared" si="33"/>
        <v>0</v>
      </c>
      <c r="Y80" s="132"/>
      <c r="Z80" s="132"/>
      <c r="AA80" s="158"/>
      <c r="AB80" s="157">
        <f t="shared" si="27"/>
        <v>1.8700000000000045</v>
      </c>
      <c r="AC80" s="157">
        <f t="shared" si="28"/>
        <v>0</v>
      </c>
      <c r="AD80"/>
      <c r="AE80" s="189">
        <v>112.54</v>
      </c>
      <c r="AF80" s="187">
        <v>64.89</v>
      </c>
      <c r="AG80" s="128">
        <v>39.090000000000003</v>
      </c>
    </row>
    <row r="81" spans="1:33" x14ac:dyDescent="0.3">
      <c r="A81" s="118">
        <v>30020</v>
      </c>
      <c r="B81" s="116" t="s">
        <v>279</v>
      </c>
      <c r="C81" s="124">
        <f t="shared" si="29"/>
        <v>58.15</v>
      </c>
      <c r="D81" s="124">
        <f t="shared" si="30"/>
        <v>39.630000000000003</v>
      </c>
      <c r="E81" s="119">
        <v>0</v>
      </c>
      <c r="F81" s="120">
        <v>8</v>
      </c>
      <c r="G81" s="121">
        <v>2400</v>
      </c>
      <c r="H81" s="122">
        <v>20</v>
      </c>
      <c r="I81" s="123">
        <f t="shared" si="34"/>
        <v>711293.07</v>
      </c>
      <c r="J81" s="123">
        <v>711293.07</v>
      </c>
      <c r="K81" s="120">
        <v>0.5</v>
      </c>
      <c r="L81" s="124"/>
      <c r="M81" s="124">
        <f t="shared" si="22"/>
        <v>29.63</v>
      </c>
      <c r="N81" s="124">
        <f t="shared" si="23"/>
        <v>10</v>
      </c>
      <c r="O81" s="124">
        <f t="shared" si="24"/>
        <v>18.52</v>
      </c>
      <c r="P81" s="120">
        <v>0</v>
      </c>
      <c r="Q81" s="117"/>
      <c r="R81" s="124">
        <f t="shared" si="31"/>
        <v>0</v>
      </c>
      <c r="S81" s="120">
        <v>0</v>
      </c>
      <c r="T81">
        <f>VLOOKUP(A81,Composições!E:AF,10,FALSE)</f>
        <v>58.15</v>
      </c>
      <c r="U81"/>
      <c r="V81"/>
      <c r="W81" s="131">
        <f t="shared" si="32"/>
        <v>1</v>
      </c>
      <c r="X81" s="132">
        <f t="shared" si="33"/>
        <v>0</v>
      </c>
      <c r="Y81" s="132">
        <f t="shared" ref="Y81:Y82" si="35">(AE81-C81)/AE81</f>
        <v>0</v>
      </c>
      <c r="Z81" s="132">
        <f t="shared" ref="Z81:Z82" si="36">(AF81-D81)/AF81</f>
        <v>0</v>
      </c>
      <c r="AA81" s="126"/>
      <c r="AB81" s="127">
        <f t="shared" si="27"/>
        <v>0</v>
      </c>
      <c r="AC81" s="127">
        <f t="shared" si="28"/>
        <v>0</v>
      </c>
      <c r="AD81"/>
      <c r="AE81" s="187">
        <v>58.15</v>
      </c>
      <c r="AF81" s="187">
        <v>39.630000000000003</v>
      </c>
      <c r="AG81" s="128">
        <v>59.2</v>
      </c>
    </row>
    <row r="82" spans="1:33" x14ac:dyDescent="0.3">
      <c r="A82" s="118">
        <v>30005</v>
      </c>
      <c r="B82" s="116" t="s">
        <v>280</v>
      </c>
      <c r="C82" s="124">
        <f t="shared" si="29"/>
        <v>116.06</v>
      </c>
      <c r="D82" s="124">
        <f t="shared" si="30"/>
        <v>38.46</v>
      </c>
      <c r="E82" s="119">
        <v>77</v>
      </c>
      <c r="F82" s="120">
        <v>6</v>
      </c>
      <c r="G82" s="121">
        <v>2000</v>
      </c>
      <c r="H82" s="122">
        <v>20</v>
      </c>
      <c r="I82" s="123">
        <f>TRUNC(J82*$T$3,2)</f>
        <v>106819.5</v>
      </c>
      <c r="J82" s="123">
        <v>356065</v>
      </c>
      <c r="K82" s="120">
        <v>0.7</v>
      </c>
      <c r="L82" s="124"/>
      <c r="M82" s="124">
        <f t="shared" si="22"/>
        <v>7.12</v>
      </c>
      <c r="N82" s="124">
        <f t="shared" si="23"/>
        <v>1.86</v>
      </c>
      <c r="O82" s="124">
        <f t="shared" si="24"/>
        <v>6.23</v>
      </c>
      <c r="P82" s="120">
        <v>0.18</v>
      </c>
      <c r="Q82" s="117" t="s">
        <v>356</v>
      </c>
      <c r="R82" s="124">
        <f t="shared" si="31"/>
        <v>71.379000000000005</v>
      </c>
      <c r="S82" s="120">
        <v>29.48</v>
      </c>
      <c r="T82">
        <f>VLOOKUP(A82,Composições!E:AF,10,FALSE)</f>
        <v>116.06</v>
      </c>
      <c r="U82" t="s">
        <v>425</v>
      </c>
      <c r="V82"/>
      <c r="W82" s="131">
        <f t="shared" si="32"/>
        <v>0.3</v>
      </c>
      <c r="X82" s="132">
        <f t="shared" si="33"/>
        <v>0.7</v>
      </c>
      <c r="Y82" s="132">
        <f t="shared" si="35"/>
        <v>0.26909755022356568</v>
      </c>
      <c r="Z82" s="132">
        <f t="shared" si="36"/>
        <v>0.35296096904441449</v>
      </c>
      <c r="AA82" s="126"/>
      <c r="AB82" s="127">
        <f t="shared" si="27"/>
        <v>42.72999999999999</v>
      </c>
      <c r="AC82" s="127">
        <f t="shared" si="28"/>
        <v>20.979999999999997</v>
      </c>
      <c r="AD82"/>
      <c r="AE82" s="189">
        <v>158.79</v>
      </c>
      <c r="AF82" s="187">
        <v>59.44</v>
      </c>
      <c r="AG82" s="128">
        <v>61.23</v>
      </c>
    </row>
    <row r="83" spans="1:33" hidden="1" x14ac:dyDescent="0.3">
      <c r="A83" s="174">
        <v>30006</v>
      </c>
      <c r="B83" s="159" t="s">
        <v>281</v>
      </c>
      <c r="C83" s="124">
        <f t="shared" si="29"/>
        <v>155.01</v>
      </c>
      <c r="D83" s="124">
        <f t="shared" si="30"/>
        <v>61.47</v>
      </c>
      <c r="E83" s="119">
        <v>77</v>
      </c>
      <c r="F83" s="120">
        <v>6</v>
      </c>
      <c r="G83" s="121">
        <v>2000</v>
      </c>
      <c r="H83" s="122">
        <v>20</v>
      </c>
      <c r="I83" s="123">
        <f t="shared" si="34"/>
        <v>380179.25</v>
      </c>
      <c r="J83" s="123">
        <v>380179.25</v>
      </c>
      <c r="K83" s="120">
        <v>0.7</v>
      </c>
      <c r="L83" s="124"/>
      <c r="M83" s="124">
        <f t="shared" si="22"/>
        <v>25.34</v>
      </c>
      <c r="N83" s="124">
        <f t="shared" si="23"/>
        <v>6.65</v>
      </c>
      <c r="O83" s="124">
        <f t="shared" si="24"/>
        <v>22.17</v>
      </c>
      <c r="P83" s="120">
        <v>0.18</v>
      </c>
      <c r="Q83" s="117" t="s">
        <v>356</v>
      </c>
      <c r="R83" s="124">
        <f t="shared" si="31"/>
        <v>71.379000000000005</v>
      </c>
      <c r="S83" s="120">
        <v>29.48</v>
      </c>
      <c r="T83" t="e">
        <f>VLOOKUP(A83,Composições!E:AF,10,FALSE)</f>
        <v>#N/A</v>
      </c>
      <c r="U83"/>
      <c r="V83"/>
      <c r="W83" s="131">
        <f t="shared" si="32"/>
        <v>1</v>
      </c>
      <c r="X83" s="132">
        <f t="shared" si="33"/>
        <v>0</v>
      </c>
      <c r="Y83" s="132"/>
      <c r="Z83" s="132"/>
      <c r="AA83" s="156"/>
      <c r="AB83" s="157">
        <f t="shared" si="27"/>
        <v>7.210000000000008</v>
      </c>
      <c r="AC83" s="157">
        <f t="shared" si="28"/>
        <v>0</v>
      </c>
      <c r="AD83"/>
      <c r="AE83" s="189">
        <v>162.22</v>
      </c>
      <c r="AF83" s="187">
        <v>61.47</v>
      </c>
      <c r="AG83" s="128">
        <v>318.42</v>
      </c>
    </row>
    <row r="84" spans="1:33" hidden="1" x14ac:dyDescent="0.3">
      <c r="A84" s="174">
        <v>30002</v>
      </c>
      <c r="B84" s="159" t="s">
        <v>282</v>
      </c>
      <c r="C84" s="124">
        <f t="shared" si="29"/>
        <v>779.9</v>
      </c>
      <c r="D84" s="124">
        <f t="shared" si="30"/>
        <v>318.67</v>
      </c>
      <c r="E84" s="119">
        <v>259</v>
      </c>
      <c r="F84" s="120">
        <v>9</v>
      </c>
      <c r="G84" s="121">
        <v>2000</v>
      </c>
      <c r="H84" s="122">
        <v>30</v>
      </c>
      <c r="I84" s="123">
        <f t="shared" si="34"/>
        <v>4941130.6500000004</v>
      </c>
      <c r="J84" s="123">
        <v>4941130.6500000004</v>
      </c>
      <c r="K84" s="120">
        <v>1</v>
      </c>
      <c r="L84" s="124"/>
      <c r="M84" s="124">
        <f t="shared" si="22"/>
        <v>192.15</v>
      </c>
      <c r="N84" s="124">
        <f t="shared" si="23"/>
        <v>82.35</v>
      </c>
      <c r="O84" s="124">
        <f t="shared" si="24"/>
        <v>274.5</v>
      </c>
      <c r="P84" s="120">
        <v>0.14000000000000001</v>
      </c>
      <c r="Q84" s="117" t="s">
        <v>356</v>
      </c>
      <c r="R84" s="124">
        <f t="shared" si="31"/>
        <v>186.73900000000003</v>
      </c>
      <c r="S84" s="120">
        <v>44.17</v>
      </c>
      <c r="T84" t="e">
        <f>VLOOKUP(A84,Composições!E:AF,10,FALSE)</f>
        <v>#N/A</v>
      </c>
      <c r="U84" t="s">
        <v>425</v>
      </c>
      <c r="V84"/>
      <c r="W84" s="131">
        <f t="shared" si="32"/>
        <v>1</v>
      </c>
      <c r="X84" s="132">
        <f t="shared" si="33"/>
        <v>0</v>
      </c>
      <c r="Y84" s="132"/>
      <c r="Z84" s="132"/>
      <c r="AA84" s="156"/>
      <c r="AB84" s="157">
        <f t="shared" si="27"/>
        <v>18.860000000000014</v>
      </c>
      <c r="AC84" s="157">
        <f t="shared" si="28"/>
        <v>0</v>
      </c>
      <c r="AD84"/>
      <c r="AE84" s="189">
        <v>798.76</v>
      </c>
      <c r="AF84" s="189">
        <v>318.67</v>
      </c>
      <c r="AG84" s="128">
        <v>115.94</v>
      </c>
    </row>
    <row r="85" spans="1:33" hidden="1" x14ac:dyDescent="0.3">
      <c r="A85" s="174">
        <v>30059</v>
      </c>
      <c r="B85" s="159" t="s">
        <v>283</v>
      </c>
      <c r="C85" s="124">
        <f t="shared" si="29"/>
        <v>259.73</v>
      </c>
      <c r="D85" s="124">
        <f t="shared" si="30"/>
        <v>116.98</v>
      </c>
      <c r="E85" s="119">
        <v>97</v>
      </c>
      <c r="F85" s="120">
        <v>9</v>
      </c>
      <c r="G85" s="121">
        <v>2000</v>
      </c>
      <c r="H85" s="122">
        <v>30</v>
      </c>
      <c r="I85" s="123">
        <f t="shared" si="34"/>
        <v>1310834.3400000001</v>
      </c>
      <c r="J85" s="123">
        <v>1310834.3400000001</v>
      </c>
      <c r="K85" s="120">
        <v>1</v>
      </c>
      <c r="L85" s="124"/>
      <c r="M85" s="124">
        <f t="shared" si="22"/>
        <v>50.97</v>
      </c>
      <c r="N85" s="124">
        <f t="shared" si="23"/>
        <v>21.84</v>
      </c>
      <c r="O85" s="124">
        <f t="shared" si="24"/>
        <v>72.819999999999993</v>
      </c>
      <c r="P85" s="120">
        <v>0.14000000000000001</v>
      </c>
      <c r="Q85" s="117" t="s">
        <v>356</v>
      </c>
      <c r="R85" s="124">
        <f t="shared" si="31"/>
        <v>69.937000000000012</v>
      </c>
      <c r="S85" s="120">
        <v>44.17</v>
      </c>
      <c r="T85" t="e">
        <f>VLOOKUP(A85,Composições!E:AF,10,FALSE)</f>
        <v>#N/A</v>
      </c>
      <c r="U85" t="s">
        <v>425</v>
      </c>
      <c r="V85"/>
      <c r="W85" s="131">
        <f t="shared" si="32"/>
        <v>1</v>
      </c>
      <c r="X85" s="132">
        <f t="shared" si="33"/>
        <v>0</v>
      </c>
      <c r="Y85" s="132"/>
      <c r="Z85" s="132"/>
      <c r="AA85" s="156"/>
      <c r="AB85" s="157">
        <f t="shared" si="27"/>
        <v>7.0600000000000023</v>
      </c>
      <c r="AC85" s="157">
        <f t="shared" si="28"/>
        <v>0</v>
      </c>
      <c r="AD85"/>
      <c r="AE85" s="189">
        <v>266.79000000000002</v>
      </c>
      <c r="AF85" s="189">
        <v>116.98</v>
      </c>
      <c r="AG85" s="128">
        <v>138.84</v>
      </c>
    </row>
    <row r="86" spans="1:33" x14ac:dyDescent="0.3">
      <c r="A86" s="118">
        <v>30000</v>
      </c>
      <c r="B86" s="116" t="s">
        <v>284</v>
      </c>
      <c r="C86" s="124">
        <f t="shared" si="29"/>
        <v>192.67</v>
      </c>
      <c r="D86" s="124">
        <f t="shared" si="30"/>
        <v>72.64</v>
      </c>
      <c r="E86" s="119">
        <v>127</v>
      </c>
      <c r="F86" s="120">
        <v>9</v>
      </c>
      <c r="G86" s="121">
        <v>2000</v>
      </c>
      <c r="H86" s="122">
        <v>30</v>
      </c>
      <c r="I86" s="123">
        <f>TRUNC(J86*$T$3,2)</f>
        <v>512540.3</v>
      </c>
      <c r="J86" s="123">
        <v>1708467.67</v>
      </c>
      <c r="K86" s="120">
        <v>1</v>
      </c>
      <c r="L86" s="124"/>
      <c r="M86" s="124">
        <f t="shared" si="22"/>
        <v>19.93</v>
      </c>
      <c r="N86" s="124">
        <f t="shared" si="23"/>
        <v>8.5399999999999991</v>
      </c>
      <c r="O86" s="124">
        <f t="shared" si="24"/>
        <v>28.47</v>
      </c>
      <c r="P86" s="120">
        <v>0.14000000000000001</v>
      </c>
      <c r="Q86" s="117" t="s">
        <v>356</v>
      </c>
      <c r="R86" s="124">
        <f t="shared" si="31"/>
        <v>91.567000000000021</v>
      </c>
      <c r="S86" s="120">
        <v>44.17</v>
      </c>
      <c r="T86">
        <f>VLOOKUP(A86,Composições!E:AF,10,FALSE)</f>
        <v>192.67</v>
      </c>
      <c r="U86" t="s">
        <v>425</v>
      </c>
      <c r="V86"/>
      <c r="W86" s="131">
        <f t="shared" si="32"/>
        <v>0.2999999994146802</v>
      </c>
      <c r="X86" s="132">
        <f t="shared" si="33"/>
        <v>0.70000000058531975</v>
      </c>
      <c r="Y86" s="132">
        <f t="shared" ref="Y86:Y87" si="37">(AE86-C86)/AE86</f>
        <v>0.42452210274790925</v>
      </c>
      <c r="Z86" s="132">
        <f t="shared" ref="Z86:Z87" si="38">(AF86-D86)/AF86</f>
        <v>0.47771067011791779</v>
      </c>
      <c r="AA86" s="126"/>
      <c r="AB86" s="127">
        <f t="shared" si="27"/>
        <v>142.13000000000002</v>
      </c>
      <c r="AC86" s="127">
        <f t="shared" si="28"/>
        <v>66.440000000000012</v>
      </c>
      <c r="AD86"/>
      <c r="AE86" s="189">
        <v>334.8</v>
      </c>
      <c r="AF86" s="189">
        <v>139.08000000000001</v>
      </c>
      <c r="AG86" s="128">
        <v>311.72000000000003</v>
      </c>
    </row>
    <row r="87" spans="1:33" x14ac:dyDescent="0.3">
      <c r="A87" s="118">
        <v>30001</v>
      </c>
      <c r="B87" s="116" t="s">
        <v>285</v>
      </c>
      <c r="C87" s="124">
        <f t="shared" si="29"/>
        <v>391.57</v>
      </c>
      <c r="D87" s="124">
        <f t="shared" si="30"/>
        <v>124.5</v>
      </c>
      <c r="E87" s="119">
        <v>259</v>
      </c>
      <c r="F87" s="120">
        <v>9</v>
      </c>
      <c r="G87" s="121">
        <v>2000</v>
      </c>
      <c r="H87" s="122">
        <v>30</v>
      </c>
      <c r="I87" s="123">
        <f>TRUNC(J87*$T$3,2)</f>
        <v>1446149.35</v>
      </c>
      <c r="J87" s="123">
        <v>4820497.84</v>
      </c>
      <c r="K87" s="120">
        <v>1</v>
      </c>
      <c r="L87" s="124"/>
      <c r="M87" s="124">
        <f t="shared" si="22"/>
        <v>56.23</v>
      </c>
      <c r="N87" s="124">
        <f t="shared" si="23"/>
        <v>24.1</v>
      </c>
      <c r="O87" s="124">
        <f t="shared" si="24"/>
        <v>80.34</v>
      </c>
      <c r="P87" s="120">
        <v>0.14000000000000001</v>
      </c>
      <c r="Q87" s="117" t="s">
        <v>356</v>
      </c>
      <c r="R87" s="124">
        <f t="shared" si="31"/>
        <v>186.73900000000003</v>
      </c>
      <c r="S87" s="120">
        <v>44.17</v>
      </c>
      <c r="T87">
        <f>VLOOKUP(A87,Composições!E:AF,10,FALSE)</f>
        <v>391.57</v>
      </c>
      <c r="U87" t="s">
        <v>425</v>
      </c>
      <c r="V87"/>
      <c r="W87" s="131">
        <f t="shared" si="32"/>
        <v>0.29999999958510515</v>
      </c>
      <c r="X87" s="132">
        <f t="shared" si="33"/>
        <v>0.70000000041489485</v>
      </c>
      <c r="Y87" s="132">
        <f t="shared" si="37"/>
        <v>0.50141336457166141</v>
      </c>
      <c r="Z87" s="132">
        <f t="shared" si="38"/>
        <v>0.60092316568900861</v>
      </c>
      <c r="AA87" s="126"/>
      <c r="AB87" s="127">
        <f t="shared" si="27"/>
        <v>393.79</v>
      </c>
      <c r="AC87" s="127">
        <f t="shared" si="28"/>
        <v>187.47000000000003</v>
      </c>
      <c r="AD87"/>
      <c r="AE87" s="189">
        <v>785.36</v>
      </c>
      <c r="AF87" s="189">
        <v>311.97000000000003</v>
      </c>
      <c r="AG87" s="128">
        <v>289.39999999999998</v>
      </c>
    </row>
    <row r="88" spans="1:33" hidden="1" x14ac:dyDescent="0.3">
      <c r="A88" s="118">
        <v>30025</v>
      </c>
      <c r="B88" s="116" t="s">
        <v>286</v>
      </c>
      <c r="C88" s="124">
        <f t="shared" si="29"/>
        <v>520.30999999999995</v>
      </c>
      <c r="D88" s="124">
        <f t="shared" si="30"/>
        <v>288.89</v>
      </c>
      <c r="E88" s="119">
        <v>172</v>
      </c>
      <c r="F88" s="120">
        <v>7</v>
      </c>
      <c r="G88" s="121">
        <v>2000</v>
      </c>
      <c r="H88" s="122">
        <v>30</v>
      </c>
      <c r="I88" s="123">
        <f t="shared" si="34"/>
        <v>3600000</v>
      </c>
      <c r="J88" s="123">
        <v>3600000</v>
      </c>
      <c r="K88" s="120">
        <v>0.9</v>
      </c>
      <c r="L88" s="124"/>
      <c r="M88" s="124">
        <f t="shared" si="22"/>
        <v>180</v>
      </c>
      <c r="N88" s="124">
        <f t="shared" si="23"/>
        <v>61.71</v>
      </c>
      <c r="O88" s="124">
        <f t="shared" si="24"/>
        <v>231.42</v>
      </c>
      <c r="P88" s="120">
        <v>0</v>
      </c>
      <c r="Q88" s="117" t="s">
        <v>355</v>
      </c>
      <c r="R88" s="124">
        <f t="shared" si="31"/>
        <v>0</v>
      </c>
      <c r="S88" s="120">
        <v>47.18</v>
      </c>
      <c r="T88" t="e">
        <f>VLOOKUP(A88,Composições!E:AF,10,FALSE)</f>
        <v>#N/A</v>
      </c>
      <c r="U88" t="s">
        <v>425</v>
      </c>
      <c r="V88"/>
      <c r="W88" s="131">
        <f t="shared" si="32"/>
        <v>1</v>
      </c>
      <c r="X88" s="132">
        <f t="shared" si="33"/>
        <v>0</v>
      </c>
      <c r="Y88" s="132"/>
      <c r="Z88" s="132"/>
      <c r="AA88" s="126"/>
      <c r="AB88" s="127">
        <f t="shared" si="27"/>
        <v>0</v>
      </c>
      <c r="AC88" s="127">
        <f t="shared" si="28"/>
        <v>0</v>
      </c>
      <c r="AD88"/>
      <c r="AE88" s="189">
        <v>520.30999999999995</v>
      </c>
      <c r="AF88" s="189">
        <v>288.89</v>
      </c>
      <c r="AG88" s="128">
        <v>158.44999999999999</v>
      </c>
    </row>
    <row r="89" spans="1:33" hidden="1" x14ac:dyDescent="0.3">
      <c r="A89" s="118">
        <v>30016</v>
      </c>
      <c r="B89" s="116" t="s">
        <v>287</v>
      </c>
      <c r="C89" s="124">
        <f t="shared" si="29"/>
        <v>229.3</v>
      </c>
      <c r="D89" s="124">
        <f t="shared" si="30"/>
        <v>154.82</v>
      </c>
      <c r="E89" s="119">
        <v>44</v>
      </c>
      <c r="F89" s="120">
        <v>7</v>
      </c>
      <c r="G89" s="121">
        <v>2000</v>
      </c>
      <c r="H89" s="122">
        <v>20</v>
      </c>
      <c r="I89" s="123">
        <f t="shared" si="34"/>
        <v>1489700.34</v>
      </c>
      <c r="J89" s="123">
        <v>1489700.34</v>
      </c>
      <c r="K89" s="120">
        <v>0.7</v>
      </c>
      <c r="L89" s="124"/>
      <c r="M89" s="124">
        <f t="shared" si="22"/>
        <v>85.12</v>
      </c>
      <c r="N89" s="124">
        <f t="shared" si="23"/>
        <v>25.53</v>
      </c>
      <c r="O89" s="124">
        <f t="shared" si="24"/>
        <v>74.48</v>
      </c>
      <c r="P89" s="120">
        <v>0</v>
      </c>
      <c r="Q89" s="117" t="s">
        <v>355</v>
      </c>
      <c r="R89" s="124">
        <f t="shared" si="31"/>
        <v>0</v>
      </c>
      <c r="S89" s="120">
        <v>44.17</v>
      </c>
      <c r="T89" t="e">
        <f>VLOOKUP(A89,Composições!E:AF,10,FALSE)</f>
        <v>#N/A</v>
      </c>
      <c r="U89"/>
      <c r="V89"/>
      <c r="W89" s="131">
        <f t="shared" si="32"/>
        <v>1</v>
      </c>
      <c r="X89" s="132">
        <f t="shared" si="33"/>
        <v>0</v>
      </c>
      <c r="Y89" s="132"/>
      <c r="Z89" s="132"/>
      <c r="AA89" s="125"/>
      <c r="AB89" s="127">
        <f t="shared" si="27"/>
        <v>0</v>
      </c>
      <c r="AC89" s="127">
        <f t="shared" si="28"/>
        <v>0</v>
      </c>
      <c r="AD89"/>
      <c r="AE89" s="189">
        <v>229.3</v>
      </c>
      <c r="AF89" s="189">
        <v>154.82</v>
      </c>
      <c r="AG89" s="128">
        <v>241.34</v>
      </c>
    </row>
    <row r="90" spans="1:33" x14ac:dyDescent="0.3">
      <c r="A90" s="118">
        <v>30030</v>
      </c>
      <c r="B90" s="116" t="s">
        <v>288</v>
      </c>
      <c r="C90" s="124">
        <f>TRUNC(L90+M90+N90+O90+R90+S90,2)</f>
        <v>472.61</v>
      </c>
      <c r="D90" s="124">
        <f t="shared" si="30"/>
        <v>113.94</v>
      </c>
      <c r="E90" s="119">
        <v>335.60318559556782</v>
      </c>
      <c r="F90" s="120">
        <v>7</v>
      </c>
      <c r="G90" s="121">
        <v>2000</v>
      </c>
      <c r="H90" s="122">
        <v>40</v>
      </c>
      <c r="I90" s="123">
        <f>TRUNC(J90*$Q$3,2)</f>
        <v>471262.24</v>
      </c>
      <c r="J90" s="123">
        <v>2356311.2200000002</v>
      </c>
      <c r="K90" s="120">
        <v>0.9</v>
      </c>
      <c r="L90" s="124">
        <f>TRUNC(((((F90+1)/(2*F90))*I90)*0.025)/G90,2)</f>
        <v>3.36</v>
      </c>
      <c r="M90" s="124">
        <f t="shared" si="22"/>
        <v>20.190000000000001</v>
      </c>
      <c r="N90" s="124">
        <f t="shared" si="23"/>
        <v>8.07</v>
      </c>
      <c r="O90" s="124">
        <f t="shared" si="24"/>
        <v>30.29</v>
      </c>
      <c r="P90" s="120">
        <v>0.19</v>
      </c>
      <c r="Q90" s="117" t="s">
        <v>356</v>
      </c>
      <c r="R90" s="124">
        <f t="shared" si="31"/>
        <v>328.38771710526316</v>
      </c>
      <c r="S90" s="120">
        <v>82.32</v>
      </c>
      <c r="T90">
        <f>VLOOKUP(A90,Composições!E:AF,10,FALSE)</f>
        <v>472.61</v>
      </c>
      <c r="U90" t="s">
        <v>446</v>
      </c>
      <c r="V90"/>
      <c r="W90" s="131">
        <f t="shared" si="32"/>
        <v>0.19999999830243134</v>
      </c>
      <c r="X90" s="132">
        <f t="shared" si="33"/>
        <v>0.80000000169756869</v>
      </c>
      <c r="Y90" s="132">
        <f t="shared" ref="Y90:Y92" si="39">(AE90-C90)/AE90</f>
        <v>0.37280532958210022</v>
      </c>
      <c r="Z90" s="132">
        <f t="shared" ref="Z90:Z92" si="40">(AF90-D90)/AF90</f>
        <v>0.52627640113088314</v>
      </c>
      <c r="AA90" s="127"/>
      <c r="AB90" s="127">
        <f t="shared" si="27"/>
        <v>280.91999999999996</v>
      </c>
      <c r="AC90" s="129">
        <f t="shared" si="28"/>
        <v>126.58000000000001</v>
      </c>
      <c r="AD90"/>
      <c r="AE90" s="189">
        <v>753.53</v>
      </c>
      <c r="AF90" s="189">
        <v>240.52</v>
      </c>
      <c r="AG90" s="128">
        <v>61.32</v>
      </c>
    </row>
    <row r="91" spans="1:33" x14ac:dyDescent="0.3">
      <c r="A91" s="118">
        <v>30024</v>
      </c>
      <c r="B91" s="116" t="s">
        <v>289</v>
      </c>
      <c r="C91" s="124">
        <f t="shared" si="29"/>
        <v>73.27</v>
      </c>
      <c r="D91" s="124">
        <f t="shared" si="30"/>
        <v>61.56</v>
      </c>
      <c r="E91" s="119">
        <v>23</v>
      </c>
      <c r="F91" s="120">
        <v>7</v>
      </c>
      <c r="G91" s="121">
        <v>2000</v>
      </c>
      <c r="H91" s="122">
        <v>20</v>
      </c>
      <c r="I91" s="123">
        <f t="shared" si="34"/>
        <v>234249.9</v>
      </c>
      <c r="J91" s="123">
        <v>234249.9</v>
      </c>
      <c r="K91" s="120">
        <v>0.7</v>
      </c>
      <c r="L91" s="124"/>
      <c r="M91" s="124">
        <f t="shared" si="22"/>
        <v>13.38</v>
      </c>
      <c r="N91" s="124">
        <f t="shared" si="23"/>
        <v>4.01</v>
      </c>
      <c r="O91" s="124">
        <f t="shared" si="24"/>
        <v>11.71</v>
      </c>
      <c r="P91" s="120">
        <v>0</v>
      </c>
      <c r="Q91" s="117" t="s">
        <v>355</v>
      </c>
      <c r="R91" s="124">
        <f t="shared" si="31"/>
        <v>0</v>
      </c>
      <c r="S91" s="120">
        <v>44.17</v>
      </c>
      <c r="T91">
        <f>VLOOKUP(A91,Composições!E:AF,10,FALSE)</f>
        <v>73.27</v>
      </c>
      <c r="U91"/>
      <c r="V91"/>
      <c r="W91" s="131">
        <f t="shared" si="32"/>
        <v>1</v>
      </c>
      <c r="X91" s="132">
        <f t="shared" si="33"/>
        <v>0</v>
      </c>
      <c r="Y91" s="132">
        <f t="shared" si="39"/>
        <v>0</v>
      </c>
      <c r="Z91" s="132">
        <f t="shared" si="40"/>
        <v>0</v>
      </c>
      <c r="AA91" s="126"/>
      <c r="AB91" s="127">
        <f t="shared" si="27"/>
        <v>0</v>
      </c>
      <c r="AC91" s="127">
        <f t="shared" si="28"/>
        <v>0</v>
      </c>
      <c r="AD91"/>
      <c r="AE91" s="187">
        <v>73.27</v>
      </c>
      <c r="AF91" s="187">
        <v>61.56</v>
      </c>
      <c r="AG91" s="128">
        <v>8.41</v>
      </c>
    </row>
    <row r="92" spans="1:33" x14ac:dyDescent="0.3">
      <c r="A92" s="118">
        <v>30017</v>
      </c>
      <c r="B92" s="116" t="s">
        <v>290</v>
      </c>
      <c r="C92" s="124">
        <f t="shared" si="29"/>
        <v>2.61</v>
      </c>
      <c r="D92" s="124">
        <f>TRUNC(M92+N92+S92+L92,2)</f>
        <v>1.68</v>
      </c>
      <c r="E92" s="119">
        <v>0</v>
      </c>
      <c r="F92" s="120">
        <v>5</v>
      </c>
      <c r="G92" s="121">
        <v>2000</v>
      </c>
      <c r="H92" s="122">
        <v>10</v>
      </c>
      <c r="I92" s="123">
        <f>TRUNC(J92*$Q$3,2)</f>
        <v>15600.66</v>
      </c>
      <c r="J92" s="123">
        <v>78003.33</v>
      </c>
      <c r="K92" s="120">
        <v>0.6</v>
      </c>
      <c r="L92" s="124"/>
      <c r="M92" s="124">
        <f t="shared" si="22"/>
        <v>1.4</v>
      </c>
      <c r="N92" s="124">
        <f t="shared" si="23"/>
        <v>0.28000000000000003</v>
      </c>
      <c r="O92" s="124">
        <f t="shared" si="24"/>
        <v>0.93</v>
      </c>
      <c r="P92" s="120">
        <v>0</v>
      </c>
      <c r="Q92" s="117"/>
      <c r="R92" s="124">
        <f t="shared" si="31"/>
        <v>0</v>
      </c>
      <c r="S92" s="120">
        <v>0</v>
      </c>
      <c r="T92">
        <f>VLOOKUP(A92,Composições!E:AF,10,FALSE)</f>
        <v>2.61</v>
      </c>
      <c r="U92" t="s">
        <v>424</v>
      </c>
      <c r="V92"/>
      <c r="W92" s="131">
        <f t="shared" si="32"/>
        <v>0.19999992308020695</v>
      </c>
      <c r="X92" s="132">
        <f t="shared" si="33"/>
        <v>0.80000007691979302</v>
      </c>
      <c r="Y92" s="132">
        <f t="shared" si="39"/>
        <v>0.80076335877862603</v>
      </c>
      <c r="Z92" s="132">
        <f t="shared" si="40"/>
        <v>0.8004750593824228</v>
      </c>
      <c r="AA92" s="126"/>
      <c r="AB92" s="127">
        <f t="shared" si="27"/>
        <v>10.49</v>
      </c>
      <c r="AC92" s="127">
        <f t="shared" si="28"/>
        <v>6.74</v>
      </c>
      <c r="AD92"/>
      <c r="AE92" s="187">
        <v>13.1</v>
      </c>
      <c r="AF92" s="188">
        <v>8.42</v>
      </c>
      <c r="AG92" s="128">
        <v>0.84</v>
      </c>
    </row>
    <row r="93" spans="1:33" hidden="1" x14ac:dyDescent="0.3">
      <c r="A93" s="118">
        <v>30034</v>
      </c>
      <c r="B93" s="116" t="s">
        <v>291</v>
      </c>
      <c r="C93" s="124">
        <f t="shared" ref="C93:C94" si="41">TRUNC(L93+M93+N93+O93+R93+S93,2)</f>
        <v>9.52</v>
      </c>
      <c r="D93" s="124">
        <f t="shared" ref="D93:D94" si="42">TRUNC(M93+N93+S93+L93,2)</f>
        <v>0.79</v>
      </c>
      <c r="E93" s="119">
        <v>4.0999999999999996</v>
      </c>
      <c r="F93" s="120">
        <v>5</v>
      </c>
      <c r="G93" s="121">
        <v>1000</v>
      </c>
      <c r="H93" s="122">
        <v>20</v>
      </c>
      <c r="I93" s="123">
        <f t="shared" si="34"/>
        <v>4122.66</v>
      </c>
      <c r="J93" s="123">
        <v>4122.66</v>
      </c>
      <c r="K93" s="120">
        <v>0.5</v>
      </c>
      <c r="L93" s="124"/>
      <c r="M93" s="124">
        <f t="shared" ref="M93:M94" si="43">TRUNC((((I93-(I93*H93/100))/(F93*G93))),2)</f>
        <v>0.65</v>
      </c>
      <c r="N93" s="124">
        <f t="shared" ref="N93:N94" si="44">TRUNC((((F93+1)/(2*F93))*I93*$B$7)/G93,2)</f>
        <v>0.14000000000000001</v>
      </c>
      <c r="O93" s="124">
        <f t="shared" ref="O93:O94" si="45">TRUNC(I93*(K93/G93/F93),2)</f>
        <v>0.41</v>
      </c>
      <c r="P93" s="120">
        <v>0.35</v>
      </c>
      <c r="Q93" s="117" t="s">
        <v>357</v>
      </c>
      <c r="R93" s="124">
        <f t="shared" si="31"/>
        <v>8.3229999999999986</v>
      </c>
      <c r="S93" s="120">
        <v>0</v>
      </c>
      <c r="T93" t="e">
        <f>VLOOKUP(A93,Composições!E:AF,10,FALSE)</f>
        <v>#N/A</v>
      </c>
      <c r="U93"/>
      <c r="V93"/>
      <c r="W93" s="131">
        <f t="shared" ref="W93:W94" si="46">I93*$W$9/J93</f>
        <v>1</v>
      </c>
      <c r="X93" s="132">
        <f t="shared" ref="X93:X94" si="47">$W$9-W93</f>
        <v>0</v>
      </c>
      <c r="Y93" s="132"/>
      <c r="Z93" s="132"/>
      <c r="AA93" s="126"/>
      <c r="AB93" s="127">
        <f t="shared" ref="AB93:AB94" si="48">AE93-C93</f>
        <v>0</v>
      </c>
      <c r="AC93" s="127">
        <f t="shared" ref="AC93:AC94" si="49">AF93-D93</f>
        <v>0</v>
      </c>
      <c r="AD93"/>
      <c r="AE93" s="188">
        <v>9.52</v>
      </c>
      <c r="AF93" s="188">
        <v>0.79</v>
      </c>
      <c r="AG93" s="128">
        <v>0.84</v>
      </c>
    </row>
    <row r="94" spans="1:33" x14ac:dyDescent="0.3">
      <c r="A94" s="118">
        <v>30023</v>
      </c>
      <c r="B94" s="116" t="s">
        <v>292</v>
      </c>
      <c r="C94" s="124">
        <f t="shared" si="41"/>
        <v>170.12</v>
      </c>
      <c r="D94" s="124">
        <f t="shared" si="42"/>
        <v>69</v>
      </c>
      <c r="E94" s="119">
        <v>82</v>
      </c>
      <c r="F94" s="120">
        <v>7</v>
      </c>
      <c r="G94" s="121">
        <v>2000</v>
      </c>
      <c r="H94" s="122">
        <v>30</v>
      </c>
      <c r="I94" s="123">
        <f>TRUNC(J94*$Q$3,2)</f>
        <v>325086.39</v>
      </c>
      <c r="J94" s="123">
        <v>1625431.95</v>
      </c>
      <c r="K94" s="120">
        <v>0.9</v>
      </c>
      <c r="L94" s="124"/>
      <c r="M94" s="124">
        <f t="shared" si="43"/>
        <v>16.25</v>
      </c>
      <c r="N94" s="124">
        <f t="shared" si="44"/>
        <v>5.57</v>
      </c>
      <c r="O94" s="124">
        <f t="shared" si="45"/>
        <v>20.89</v>
      </c>
      <c r="P94" s="120">
        <v>0.19</v>
      </c>
      <c r="Q94" s="117" t="s">
        <v>356</v>
      </c>
      <c r="R94" s="124">
        <f t="shared" si="31"/>
        <v>80.237000000000009</v>
      </c>
      <c r="S94" s="120">
        <v>47.18</v>
      </c>
      <c r="T94">
        <f>VLOOKUP(A94,Composições!E:AF,10,FALSE)</f>
        <v>170.12</v>
      </c>
      <c r="U94" t="s">
        <v>442</v>
      </c>
      <c r="V94"/>
      <c r="W94" s="131">
        <f t="shared" si="46"/>
        <v>0.2</v>
      </c>
      <c r="X94" s="132">
        <f t="shared" si="47"/>
        <v>0.8</v>
      </c>
      <c r="Y94" s="132">
        <f>(AE94-C94)/AE94</f>
        <v>0.51273164723741871</v>
      </c>
      <c r="Z94" s="132">
        <f>(AF94-D94)/AF94</f>
        <v>0.55856950930842553</v>
      </c>
      <c r="AA94" s="126"/>
      <c r="AB94" s="127">
        <f t="shared" si="48"/>
        <v>179.01</v>
      </c>
      <c r="AC94" s="127">
        <f t="shared" si="49"/>
        <v>87.31</v>
      </c>
      <c r="AD94"/>
      <c r="AE94" s="189">
        <v>349.13</v>
      </c>
      <c r="AF94" s="189">
        <v>156.31</v>
      </c>
      <c r="AG94" s="128">
        <v>0.84</v>
      </c>
    </row>
  </sheetData>
  <autoFilter ref="A10:AG94" xr:uid="{00000000-0001-0000-0200-000000000000}">
    <filterColumn colId="19">
      <filters>
        <filter val="1"/>
        <filter val="1,29"/>
        <filter val="116,06"/>
        <filter val="121,71"/>
        <filter val="132,95"/>
        <filter val="149,79"/>
        <filter val="150,16"/>
        <filter val="170,12"/>
        <filter val="192,67"/>
        <filter val="197,26"/>
        <filter val="199,93"/>
        <filter val="2,61"/>
        <filter val="202,56"/>
        <filter val="226,28"/>
        <filter val="230,6"/>
        <filter val="233,48"/>
        <filter val="257,29"/>
        <filter val="356,58"/>
        <filter val="391,57"/>
        <filter val="4,93"/>
        <filter val="472,61"/>
        <filter val="5,14"/>
        <filter val="58,15"/>
        <filter val="73,27"/>
      </filters>
    </filterColumn>
  </autoFilter>
  <mergeCells count="2">
    <mergeCell ref="AB9:AC9"/>
    <mergeCell ref="A9:S9"/>
  </mergeCells>
  <printOptions horizontalCentered="1"/>
  <pageMargins left="0.51181102362204722" right="0.51181102362204722" top="1.1811023622047245" bottom="0.78740157480314965" header="0.31496062992125984" footer="0.31496062992125984"/>
  <pageSetup paperSize="9" scale="63" orientation="landscape" r:id="rId1"/>
  <headerFooter>
    <oddHeader>&amp;C&amp;G</oddHeader>
    <oddFooter>&amp;C&amp;G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AW103"/>
  <sheetViews>
    <sheetView view="pageBreakPreview" zoomScaleNormal="100" zoomScaleSheetLayoutView="100" workbookViewId="0">
      <pane ySplit="2" topLeftCell="A3" activePane="bottomLeft" state="frozen"/>
      <selection activeCell="N499" sqref="N499:U499"/>
      <selection pane="bottomLeft" activeCell="M32" sqref="M32"/>
    </sheetView>
  </sheetViews>
  <sheetFormatPr defaultColWidth="4.33203125" defaultRowHeight="15.6" x14ac:dyDescent="0.3"/>
  <cols>
    <col min="1" max="1" width="13.44140625" style="351" bestFit="1" customWidth="1"/>
    <col min="2" max="2" width="22.109375" style="334" customWidth="1"/>
    <col min="3" max="3" width="8.21875" style="334" customWidth="1"/>
    <col min="4" max="4" width="12.44140625" style="353" customWidth="1"/>
    <col min="5" max="5" width="12.21875" style="353" customWidth="1"/>
    <col min="6" max="6" width="12.33203125" style="334" customWidth="1"/>
    <col min="7" max="7" width="4.33203125" style="335"/>
    <col min="8" max="8" width="7" style="335" customWidth="1"/>
    <col min="9" max="9" width="4.33203125" style="335"/>
    <col min="10" max="10" width="6.5546875" style="335" bestFit="1" customWidth="1"/>
    <col min="11" max="26" width="4.33203125" style="335"/>
    <col min="27" max="30" width="4.33203125" style="334"/>
    <col min="31" max="31" width="11.88671875" style="334" bestFit="1" customWidth="1"/>
    <col min="32" max="32" width="11.5546875" style="334" bestFit="1" customWidth="1"/>
    <col min="33" max="16384" width="4.33203125" style="334"/>
  </cols>
  <sheetData>
    <row r="1" spans="1:26" x14ac:dyDescent="0.3">
      <c r="A1" s="333" t="s">
        <v>44</v>
      </c>
      <c r="B1" s="333"/>
      <c r="C1" s="333"/>
      <c r="D1" s="333"/>
      <c r="E1" s="333"/>
    </row>
    <row r="2" spans="1:26" s="337" customFormat="1" ht="31.2" x14ac:dyDescent="0.3">
      <c r="A2" s="354" t="s">
        <v>45</v>
      </c>
      <c r="B2" s="355" t="s">
        <v>46</v>
      </c>
      <c r="C2" s="355" t="s">
        <v>205</v>
      </c>
      <c r="D2" s="356" t="s">
        <v>47</v>
      </c>
      <c r="E2" s="356" t="s">
        <v>48</v>
      </c>
      <c r="F2" s="357" t="s">
        <v>204</v>
      </c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</row>
    <row r="3" spans="1:26" ht="20.399999999999999" customHeight="1" x14ac:dyDescent="0.3">
      <c r="A3" s="338">
        <v>20003</v>
      </c>
      <c r="B3" s="339" t="s">
        <v>49</v>
      </c>
      <c r="C3" s="340" t="s">
        <v>97</v>
      </c>
      <c r="D3" s="341">
        <v>7.86</v>
      </c>
      <c r="E3" s="342">
        <v>23.79</v>
      </c>
      <c r="F3" s="343">
        <v>202.68</v>
      </c>
      <c r="H3" s="335">
        <v>7.86</v>
      </c>
      <c r="I3" s="335" t="s">
        <v>445</v>
      </c>
      <c r="J3" s="335">
        <f>VLOOKUP(A3,Composições!E:AF,1,FALSE)</f>
        <v>20003</v>
      </c>
    </row>
    <row r="4" spans="1:26" s="3" customFormat="1" hidden="1" x14ac:dyDescent="0.3">
      <c r="A4" s="327">
        <v>20018</v>
      </c>
      <c r="B4" s="328" t="s">
        <v>50</v>
      </c>
      <c r="C4" s="329" t="s">
        <v>97</v>
      </c>
      <c r="D4" s="330">
        <v>10.48</v>
      </c>
      <c r="E4" s="331">
        <v>28.01</v>
      </c>
      <c r="F4" s="332">
        <v>167.29</v>
      </c>
      <c r="G4" s="4"/>
      <c r="H4" s="4"/>
      <c r="I4" s="4"/>
      <c r="J4" s="4" t="e">
        <f>VLOOKUP(A4,Composições!E:AF,1,FALSE)</f>
        <v>#N/A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s="3" customFormat="1" hidden="1" x14ac:dyDescent="0.3">
      <c r="A5" s="191">
        <v>20014</v>
      </c>
      <c r="B5" s="192" t="s">
        <v>51</v>
      </c>
      <c r="C5" s="86" t="s">
        <v>97</v>
      </c>
      <c r="D5" s="194">
        <v>12.35</v>
      </c>
      <c r="E5" s="195">
        <v>36.950000000000003</v>
      </c>
      <c r="F5" s="193">
        <v>199.26</v>
      </c>
      <c r="G5" s="4"/>
      <c r="H5" s="4"/>
      <c r="I5" s="4"/>
      <c r="J5" s="4" t="e">
        <f>VLOOKUP(A5,Composições!E:AF,1,FALSE)</f>
        <v>#N/A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3" customFormat="1" hidden="1" x14ac:dyDescent="0.3">
      <c r="A6" s="321">
        <v>20016</v>
      </c>
      <c r="B6" s="322" t="s">
        <v>52</v>
      </c>
      <c r="C6" s="323" t="s">
        <v>97</v>
      </c>
      <c r="D6" s="324">
        <v>10.48</v>
      </c>
      <c r="E6" s="325">
        <v>29.46</v>
      </c>
      <c r="F6" s="326">
        <v>181.2</v>
      </c>
      <c r="G6" s="4"/>
      <c r="H6" s="4"/>
      <c r="I6" s="4"/>
      <c r="J6" s="4" t="e">
        <f>VLOOKUP(A6,Composições!E:AF,1,FALSE)</f>
        <v>#N/A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6" customHeight="1" x14ac:dyDescent="0.3">
      <c r="A7" s="338">
        <v>20002</v>
      </c>
      <c r="B7" s="339" t="s">
        <v>78</v>
      </c>
      <c r="C7" s="340" t="s">
        <v>97</v>
      </c>
      <c r="D7" s="342">
        <v>12.91</v>
      </c>
      <c r="E7" s="342">
        <v>28.33</v>
      </c>
      <c r="F7" s="343">
        <v>119.46</v>
      </c>
      <c r="H7" s="335">
        <v>12.91</v>
      </c>
      <c r="I7" s="335" t="s">
        <v>445</v>
      </c>
      <c r="J7" s="335">
        <f>VLOOKUP(A7,Composições!E:AF,1,FALSE)</f>
        <v>20002</v>
      </c>
    </row>
    <row r="8" spans="1:26" x14ac:dyDescent="0.3">
      <c r="A8" s="338">
        <v>20013</v>
      </c>
      <c r="B8" s="339" t="s">
        <v>53</v>
      </c>
      <c r="C8" s="340" t="s">
        <v>97</v>
      </c>
      <c r="D8" s="342">
        <v>10.48</v>
      </c>
      <c r="E8" s="342">
        <v>25.83</v>
      </c>
      <c r="F8" s="343">
        <v>146.54</v>
      </c>
      <c r="H8" s="335">
        <v>10.48</v>
      </c>
      <c r="I8" s="335" t="s">
        <v>445</v>
      </c>
      <c r="J8" s="335">
        <f>VLOOKUP(A8,Composições!E:AF,1,FALSE)</f>
        <v>20013</v>
      </c>
    </row>
    <row r="9" spans="1:26" x14ac:dyDescent="0.3">
      <c r="A9" s="338">
        <v>20015</v>
      </c>
      <c r="B9" s="339" t="s">
        <v>54</v>
      </c>
      <c r="C9" s="340" t="s">
        <v>97</v>
      </c>
      <c r="D9" s="342">
        <v>10</v>
      </c>
      <c r="E9" s="342">
        <v>27.7</v>
      </c>
      <c r="F9" s="343">
        <v>177.07</v>
      </c>
      <c r="H9" s="335">
        <v>10</v>
      </c>
      <c r="J9" s="335">
        <f>VLOOKUP(A9,Composições!E:AF,1,FALSE)</f>
        <v>20015</v>
      </c>
    </row>
    <row r="10" spans="1:26" s="3" customFormat="1" hidden="1" x14ac:dyDescent="0.3">
      <c r="A10" s="327">
        <v>20027</v>
      </c>
      <c r="B10" s="328" t="s">
        <v>79</v>
      </c>
      <c r="C10" s="329" t="s">
        <v>97</v>
      </c>
      <c r="D10" s="330">
        <v>10.81</v>
      </c>
      <c r="E10" s="331">
        <v>29.63</v>
      </c>
      <c r="F10" s="332">
        <v>174.18</v>
      </c>
      <c r="G10" s="4"/>
      <c r="H10" s="4"/>
      <c r="I10" s="4"/>
      <c r="J10" s="4" t="e">
        <f>VLOOKUP(A10,Composições!E:AF,1,FALSE)</f>
        <v>#N/A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3" customFormat="1" hidden="1" x14ac:dyDescent="0.3">
      <c r="A11" s="191">
        <v>20028</v>
      </c>
      <c r="B11" s="192" t="s">
        <v>167</v>
      </c>
      <c r="C11" s="86" t="s">
        <v>97</v>
      </c>
      <c r="D11" s="194">
        <v>13.38</v>
      </c>
      <c r="E11" s="195">
        <v>35.14</v>
      </c>
      <c r="F11" s="193">
        <v>162.65</v>
      </c>
      <c r="G11" s="4"/>
      <c r="H11" s="4"/>
      <c r="I11" s="4"/>
      <c r="J11" s="4" t="e">
        <f>VLOOKUP(A11,Composições!E:AF,1,FALSE)</f>
        <v>#N/A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s="3" customFormat="1" hidden="1" x14ac:dyDescent="0.3">
      <c r="A12" s="191">
        <v>20001</v>
      </c>
      <c r="B12" s="192" t="s">
        <v>80</v>
      </c>
      <c r="C12" s="86" t="s">
        <v>97</v>
      </c>
      <c r="D12" s="194">
        <v>10.48</v>
      </c>
      <c r="E12" s="195">
        <v>28.52</v>
      </c>
      <c r="F12" s="193">
        <v>172.22</v>
      </c>
      <c r="G12" s="4"/>
      <c r="H12" s="4"/>
      <c r="I12" s="4"/>
      <c r="J12" s="4" t="e">
        <f>VLOOKUP(A12,Composições!E:AF,1,FALSE)</f>
        <v>#N/A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s="3" customFormat="1" ht="20.399999999999999" hidden="1" x14ac:dyDescent="0.3">
      <c r="A13" s="191">
        <v>20004</v>
      </c>
      <c r="B13" s="192" t="s">
        <v>81</v>
      </c>
      <c r="C13" s="86" t="s">
        <v>97</v>
      </c>
      <c r="D13" s="194">
        <v>19.559999999999999</v>
      </c>
      <c r="E13" s="195">
        <v>47.18</v>
      </c>
      <c r="F13" s="193">
        <v>141.22999999999999</v>
      </c>
      <c r="G13" s="4"/>
      <c r="H13" s="4"/>
      <c r="I13" s="4"/>
      <c r="J13" s="4" t="e">
        <f>VLOOKUP(A13,Composições!E:AF,1,FALSE)</f>
        <v>#N/A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s="3" customFormat="1" hidden="1" x14ac:dyDescent="0.3">
      <c r="A14" s="191">
        <v>20000</v>
      </c>
      <c r="B14" s="192" t="s">
        <v>168</v>
      </c>
      <c r="C14" s="86" t="s">
        <v>97</v>
      </c>
      <c r="D14" s="194">
        <v>10.48</v>
      </c>
      <c r="E14" s="195">
        <v>29.48</v>
      </c>
      <c r="F14" s="193">
        <v>181.36</v>
      </c>
      <c r="G14" s="4"/>
      <c r="H14" s="4"/>
      <c r="I14" s="4"/>
      <c r="J14" s="4" t="e">
        <f>VLOOKUP(A14,Composições!E:AF,1,FALSE)</f>
        <v>#N/A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s="3" customFormat="1" hidden="1" x14ac:dyDescent="0.3">
      <c r="A15" s="191">
        <v>20026</v>
      </c>
      <c r="B15" s="192" t="s">
        <v>82</v>
      </c>
      <c r="C15" s="86" t="s">
        <v>97</v>
      </c>
      <c r="D15" s="194">
        <v>17.47</v>
      </c>
      <c r="E15" s="195">
        <v>44.17</v>
      </c>
      <c r="F15" s="193">
        <v>152.88</v>
      </c>
      <c r="G15" s="4"/>
      <c r="H15" s="4"/>
      <c r="I15" s="4"/>
      <c r="J15" s="4" t="e">
        <f>VLOOKUP(A15,Composições!E:AF,1,FALSE)</f>
        <v>#N/A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s="3" customFormat="1" hidden="1" x14ac:dyDescent="0.3">
      <c r="A16" s="191">
        <v>20017</v>
      </c>
      <c r="B16" s="192" t="s">
        <v>55</v>
      </c>
      <c r="C16" s="86" t="s">
        <v>97</v>
      </c>
      <c r="D16" s="194">
        <v>10.48</v>
      </c>
      <c r="E16" s="195">
        <v>29.36</v>
      </c>
      <c r="F16" s="193">
        <v>180.23</v>
      </c>
      <c r="G16" s="4"/>
      <c r="H16" s="4"/>
      <c r="I16" s="4"/>
      <c r="J16" s="4" t="e">
        <f>VLOOKUP(A16,Composições!E:AF,1,FALSE)</f>
        <v>#N/A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40" s="3" customFormat="1" hidden="1" x14ac:dyDescent="0.3">
      <c r="A17" s="321">
        <v>20019</v>
      </c>
      <c r="B17" s="322" t="s">
        <v>56</v>
      </c>
      <c r="C17" s="323" t="s">
        <v>97</v>
      </c>
      <c r="D17" s="324">
        <v>10.48</v>
      </c>
      <c r="E17" s="325">
        <v>28</v>
      </c>
      <c r="F17" s="326">
        <v>167.24</v>
      </c>
      <c r="G17" s="4"/>
      <c r="H17" s="4"/>
      <c r="I17" s="4"/>
      <c r="J17" s="4" t="e">
        <f>VLOOKUP(A17,Composições!E:AF,1,FALSE)</f>
        <v>#N/A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40" x14ac:dyDescent="0.3">
      <c r="A18" s="338">
        <v>20031</v>
      </c>
      <c r="B18" s="339" t="s">
        <v>57</v>
      </c>
      <c r="C18" s="340" t="s">
        <v>97</v>
      </c>
      <c r="D18" s="341">
        <v>7.38</v>
      </c>
      <c r="E18" s="342">
        <v>22.8</v>
      </c>
      <c r="F18" s="343">
        <v>209.05</v>
      </c>
      <c r="H18" s="335">
        <v>7.38</v>
      </c>
      <c r="J18" s="335">
        <f>VLOOKUP(A18,Composições!E:AF,1,FALSE)</f>
        <v>20031</v>
      </c>
    </row>
    <row r="19" spans="1:40" s="3" customFormat="1" hidden="1" x14ac:dyDescent="0.3">
      <c r="A19" s="327">
        <v>21030</v>
      </c>
      <c r="B19" s="328" t="s">
        <v>299</v>
      </c>
      <c r="C19" s="329" t="s">
        <v>97</v>
      </c>
      <c r="D19" s="330">
        <v>15.57</v>
      </c>
      <c r="E19" s="331">
        <v>39.83</v>
      </c>
      <c r="F19" s="332">
        <v>155.83000000000001</v>
      </c>
      <c r="G19" s="4"/>
      <c r="H19" s="4"/>
      <c r="I19" s="4"/>
      <c r="J19" s="4" t="e">
        <f>VLOOKUP(A19,Composições!E:AF,1,FALSE)</f>
        <v>#N/A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40" s="3" customFormat="1" hidden="1" x14ac:dyDescent="0.3">
      <c r="A20" s="81"/>
      <c r="B20" s="82"/>
      <c r="C20" s="86"/>
      <c r="D20" s="83"/>
      <c r="E20" s="87"/>
      <c r="F20" s="85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idden="1" x14ac:dyDescent="0.3">
      <c r="A21" s="81"/>
      <c r="B21" s="82"/>
      <c r="C21" s="86"/>
      <c r="D21" s="84"/>
      <c r="E21" s="87"/>
      <c r="F21" s="8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x14ac:dyDescent="0.3">
      <c r="A22" s="344"/>
      <c r="B22" s="345"/>
      <c r="C22" s="346"/>
      <c r="D22" s="347"/>
      <c r="E22" s="347"/>
      <c r="F22" s="348"/>
      <c r="AE22" s="335"/>
      <c r="AF22" s="335"/>
      <c r="AG22" s="335"/>
      <c r="AH22" s="335"/>
      <c r="AI22" s="335"/>
      <c r="AJ22" s="335"/>
      <c r="AK22" s="335"/>
      <c r="AL22" s="335"/>
      <c r="AM22" s="335"/>
      <c r="AN22" s="335"/>
    </row>
    <row r="23" spans="1:40" x14ac:dyDescent="0.3">
      <c r="A23" s="335"/>
      <c r="B23" s="335"/>
      <c r="C23" s="335"/>
      <c r="D23" s="335"/>
      <c r="E23" s="335"/>
      <c r="F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</row>
    <row r="24" spans="1:40" x14ac:dyDescent="0.3">
      <c r="A24" s="335"/>
      <c r="B24" s="335"/>
      <c r="C24" s="335"/>
      <c r="D24" s="335"/>
      <c r="E24" s="335"/>
      <c r="F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</row>
    <row r="25" spans="1:40" x14ac:dyDescent="0.3">
      <c r="A25" s="335"/>
      <c r="B25" s="335"/>
      <c r="C25" s="335"/>
      <c r="D25" s="335"/>
      <c r="E25" s="335"/>
      <c r="F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</row>
    <row r="26" spans="1:40" x14ac:dyDescent="0.3">
      <c r="A26" s="335"/>
      <c r="B26" s="335"/>
      <c r="C26" s="335"/>
      <c r="D26" s="335"/>
      <c r="E26" s="335"/>
      <c r="F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</row>
    <row r="27" spans="1:40" ht="15.6" customHeight="1" x14ac:dyDescent="0.3">
      <c r="A27" s="335"/>
      <c r="B27" s="335"/>
      <c r="C27" s="335"/>
      <c r="D27" s="335"/>
      <c r="E27" s="335"/>
      <c r="F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</row>
    <row r="28" spans="1:40" x14ac:dyDescent="0.3">
      <c r="A28" s="335"/>
      <c r="B28" s="335"/>
      <c r="C28" s="335"/>
      <c r="D28" s="335"/>
      <c r="E28" s="335"/>
      <c r="F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</row>
    <row r="29" spans="1:40" x14ac:dyDescent="0.3">
      <c r="A29" s="335"/>
      <c r="B29" s="335"/>
      <c r="C29" s="335"/>
      <c r="D29" s="335"/>
      <c r="E29" s="335"/>
      <c r="F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</row>
    <row r="30" spans="1:40" x14ac:dyDescent="0.3">
      <c r="A30" s="335"/>
      <c r="B30" s="335"/>
      <c r="C30" s="335"/>
      <c r="D30" s="335"/>
      <c r="E30" s="335"/>
      <c r="F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</row>
    <row r="31" spans="1:40" x14ac:dyDescent="0.3">
      <c r="A31" s="335"/>
      <c r="B31" s="335"/>
      <c r="C31" s="335"/>
      <c r="D31" s="335"/>
      <c r="E31" s="335"/>
      <c r="F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</row>
    <row r="32" spans="1:40" x14ac:dyDescent="0.3">
      <c r="A32" s="335"/>
      <c r="B32" s="335"/>
      <c r="C32" s="335"/>
      <c r="D32" s="335"/>
      <c r="E32" s="335"/>
      <c r="F32" s="335"/>
      <c r="AE32" s="335"/>
      <c r="AF32" s="335"/>
      <c r="AG32" s="335"/>
      <c r="AH32" s="335"/>
      <c r="AI32" s="335"/>
      <c r="AJ32" s="335"/>
      <c r="AK32" s="335"/>
      <c r="AL32" s="335"/>
      <c r="AM32" s="335"/>
      <c r="AN32" s="335"/>
    </row>
    <row r="33" spans="1:49" x14ac:dyDescent="0.3">
      <c r="A33" s="335"/>
      <c r="B33" s="335"/>
      <c r="C33" s="335"/>
      <c r="D33" s="335"/>
      <c r="E33" s="335"/>
      <c r="F33" s="335"/>
      <c r="AE33" s="335"/>
      <c r="AF33" s="335"/>
      <c r="AG33" s="335"/>
      <c r="AH33" s="335"/>
      <c r="AI33" s="335"/>
      <c r="AJ33" s="335"/>
      <c r="AK33" s="335"/>
      <c r="AL33" s="335"/>
      <c r="AM33" s="335"/>
      <c r="AN33" s="335"/>
    </row>
    <row r="34" spans="1:49" x14ac:dyDescent="0.3">
      <c r="A34" s="335"/>
      <c r="B34" s="335"/>
      <c r="C34" s="335"/>
      <c r="D34" s="335"/>
      <c r="E34" s="335"/>
      <c r="F34" s="335"/>
      <c r="AE34" s="335"/>
      <c r="AF34" s="335"/>
      <c r="AG34" s="335"/>
      <c r="AH34" s="335"/>
      <c r="AI34" s="335"/>
      <c r="AJ34" s="335"/>
      <c r="AK34" s="335"/>
      <c r="AL34" s="335"/>
      <c r="AM34" s="335"/>
      <c r="AN34" s="335"/>
    </row>
    <row r="35" spans="1:49" x14ac:dyDescent="0.3">
      <c r="A35" s="335"/>
      <c r="B35" s="335"/>
      <c r="C35" s="335"/>
      <c r="D35" s="335"/>
      <c r="E35" s="335"/>
      <c r="F35" s="335"/>
      <c r="AE35" s="335"/>
      <c r="AF35" s="335"/>
      <c r="AG35" s="335"/>
      <c r="AH35" s="335"/>
      <c r="AI35" s="335"/>
      <c r="AJ35" s="335"/>
      <c r="AK35" s="335"/>
      <c r="AL35" s="335"/>
      <c r="AM35" s="335"/>
      <c r="AN35" s="335"/>
    </row>
    <row r="36" spans="1:49" x14ac:dyDescent="0.3">
      <c r="A36" s="335"/>
      <c r="B36" s="335"/>
      <c r="C36" s="335"/>
      <c r="D36" s="335"/>
      <c r="E36" s="335"/>
      <c r="F36" s="335"/>
      <c r="AE36" s="335"/>
      <c r="AF36" s="335"/>
      <c r="AG36" s="335"/>
      <c r="AH36" s="335"/>
      <c r="AI36" s="335"/>
      <c r="AJ36" s="335"/>
      <c r="AK36" s="335"/>
      <c r="AL36" s="335"/>
      <c r="AM36" s="335"/>
      <c r="AN36" s="335"/>
    </row>
    <row r="37" spans="1:49" x14ac:dyDescent="0.3">
      <c r="A37" s="335"/>
      <c r="B37" s="335"/>
      <c r="C37" s="335"/>
      <c r="D37" s="335"/>
      <c r="E37" s="335"/>
      <c r="F37" s="335"/>
      <c r="AE37" s="335"/>
      <c r="AF37" s="335"/>
      <c r="AG37" s="335"/>
      <c r="AH37" s="335"/>
      <c r="AI37" s="335"/>
      <c r="AJ37" s="335"/>
      <c r="AK37" s="335"/>
      <c r="AL37" s="335"/>
      <c r="AM37" s="335"/>
      <c r="AN37" s="335"/>
    </row>
    <row r="38" spans="1:49" x14ac:dyDescent="0.3">
      <c r="A38" s="335"/>
      <c r="B38" s="335"/>
      <c r="C38" s="335"/>
      <c r="D38" s="335"/>
      <c r="E38" s="335"/>
      <c r="F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335"/>
    </row>
    <row r="39" spans="1:49" x14ac:dyDescent="0.3">
      <c r="A39" s="335"/>
      <c r="B39" s="335"/>
      <c r="C39" s="335"/>
      <c r="D39" s="335"/>
      <c r="E39" s="335"/>
      <c r="F39" s="335"/>
      <c r="AE39" s="335"/>
      <c r="AF39" s="335"/>
      <c r="AG39" s="335"/>
      <c r="AH39" s="335"/>
      <c r="AI39" s="335"/>
      <c r="AJ39" s="335"/>
      <c r="AK39" s="335"/>
      <c r="AL39" s="335"/>
      <c r="AM39" s="335"/>
      <c r="AN39" s="335"/>
    </row>
    <row r="40" spans="1:49" x14ac:dyDescent="0.3">
      <c r="A40" s="335"/>
      <c r="B40" s="335"/>
      <c r="C40" s="335"/>
      <c r="D40" s="335"/>
      <c r="E40" s="335"/>
      <c r="F40" s="335"/>
      <c r="AE40" s="335"/>
      <c r="AF40" s="335"/>
      <c r="AG40" s="335"/>
      <c r="AH40" s="335"/>
      <c r="AI40" s="335"/>
      <c r="AJ40" s="335"/>
      <c r="AK40" s="335"/>
      <c r="AL40" s="335"/>
      <c r="AM40" s="335"/>
      <c r="AN40" s="335"/>
    </row>
    <row r="41" spans="1:49" x14ac:dyDescent="0.3">
      <c r="A41" s="335"/>
      <c r="B41" s="335"/>
      <c r="C41" s="335"/>
      <c r="D41" s="335"/>
      <c r="E41" s="335"/>
      <c r="F41" s="335"/>
      <c r="AE41" s="335"/>
      <c r="AF41" s="335"/>
      <c r="AG41" s="335"/>
      <c r="AH41" s="335"/>
      <c r="AI41" s="335"/>
      <c r="AJ41" s="335"/>
      <c r="AK41" s="335"/>
      <c r="AL41" s="335"/>
      <c r="AM41" s="335"/>
      <c r="AN41" s="335"/>
    </row>
    <row r="42" spans="1:49" x14ac:dyDescent="0.3">
      <c r="A42" s="335"/>
      <c r="B42" s="335"/>
      <c r="C42" s="335"/>
      <c r="D42" s="335"/>
      <c r="E42" s="335"/>
      <c r="F42" s="335"/>
      <c r="AE42" s="335"/>
      <c r="AF42" s="335"/>
      <c r="AG42" s="335"/>
      <c r="AH42" s="335"/>
      <c r="AI42" s="335"/>
      <c r="AJ42" s="335"/>
      <c r="AK42" s="335"/>
      <c r="AL42" s="335"/>
      <c r="AM42" s="335"/>
      <c r="AN42" s="335"/>
    </row>
    <row r="43" spans="1:49" x14ac:dyDescent="0.3">
      <c r="A43" s="335"/>
      <c r="B43" s="335"/>
      <c r="C43" s="335"/>
      <c r="D43" s="335"/>
      <c r="E43" s="335"/>
      <c r="F43" s="335"/>
      <c r="AE43" s="335"/>
      <c r="AF43" s="335"/>
      <c r="AG43" s="33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</row>
    <row r="44" spans="1:49" x14ac:dyDescent="0.3">
      <c r="A44" s="335"/>
      <c r="B44" s="335"/>
      <c r="C44" s="335"/>
      <c r="D44" s="335"/>
      <c r="E44" s="335"/>
      <c r="F44" s="335"/>
      <c r="AE44" s="335"/>
      <c r="AF44" s="335"/>
      <c r="AG44" s="335"/>
      <c r="AH44" s="335"/>
      <c r="AI44" s="335"/>
      <c r="AJ44" s="335"/>
      <c r="AK44" s="335"/>
      <c r="AL44" s="335"/>
      <c r="AM44" s="335"/>
      <c r="AN44" s="335"/>
      <c r="AO44" s="335"/>
      <c r="AP44" s="335"/>
      <c r="AQ44" s="335"/>
      <c r="AR44" s="335"/>
      <c r="AS44" s="335"/>
      <c r="AT44" s="335"/>
      <c r="AU44" s="335"/>
      <c r="AV44" s="335"/>
      <c r="AW44" s="335"/>
    </row>
    <row r="45" spans="1:49" x14ac:dyDescent="0.3">
      <c r="A45" s="349"/>
      <c r="B45" s="335"/>
      <c r="C45" s="335"/>
      <c r="D45" s="350"/>
      <c r="E45" s="350"/>
      <c r="F45" s="335"/>
      <c r="AE45" s="335"/>
      <c r="AF45" s="335"/>
      <c r="AG45" s="335"/>
      <c r="AH45" s="335"/>
      <c r="AI45" s="335"/>
      <c r="AJ45" s="335"/>
      <c r="AK45" s="335"/>
      <c r="AL45" s="335"/>
      <c r="AM45" s="335"/>
      <c r="AN45" s="335"/>
      <c r="AO45" s="335"/>
      <c r="AP45" s="335"/>
      <c r="AQ45" s="335"/>
      <c r="AR45" s="335"/>
      <c r="AS45" s="335"/>
      <c r="AT45" s="335"/>
      <c r="AU45" s="335"/>
      <c r="AV45" s="335"/>
      <c r="AW45" s="335"/>
    </row>
    <row r="46" spans="1:49" x14ac:dyDescent="0.3">
      <c r="A46" s="349"/>
      <c r="B46" s="335"/>
      <c r="C46" s="335"/>
      <c r="D46" s="350"/>
      <c r="E46" s="350"/>
      <c r="F46" s="335"/>
      <c r="AE46" s="335"/>
      <c r="AF46" s="335"/>
      <c r="AG46" s="33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</row>
    <row r="47" spans="1:49" x14ac:dyDescent="0.3">
      <c r="A47" s="349"/>
      <c r="B47" s="335"/>
      <c r="C47" s="335"/>
      <c r="D47" s="350"/>
      <c r="E47" s="350"/>
      <c r="F47" s="335"/>
      <c r="AE47" s="335"/>
      <c r="AF47" s="335"/>
      <c r="AG47" s="33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</row>
    <row r="48" spans="1:49" x14ac:dyDescent="0.3">
      <c r="A48" s="349"/>
      <c r="B48" s="335"/>
      <c r="C48" s="335"/>
      <c r="D48" s="350"/>
      <c r="E48" s="350"/>
      <c r="F48" s="335"/>
      <c r="AE48" s="335"/>
      <c r="AF48" s="335"/>
      <c r="AG48" s="33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</row>
    <row r="49" spans="1:43" x14ac:dyDescent="0.3">
      <c r="A49" s="349"/>
      <c r="B49" s="335"/>
      <c r="C49" s="335"/>
      <c r="D49" s="350"/>
      <c r="E49" s="350"/>
      <c r="F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</row>
    <row r="50" spans="1:43" x14ac:dyDescent="0.3">
      <c r="A50" s="349"/>
      <c r="B50" s="335"/>
      <c r="C50" s="335"/>
      <c r="D50" s="350"/>
      <c r="E50" s="350"/>
      <c r="F50" s="335"/>
      <c r="AE50" s="335"/>
      <c r="AF50" s="335"/>
      <c r="AG50" s="33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</row>
    <row r="51" spans="1:43" x14ac:dyDescent="0.3">
      <c r="A51" s="349"/>
      <c r="B51" s="335"/>
      <c r="C51" s="335"/>
      <c r="D51" s="350"/>
      <c r="E51" s="350"/>
      <c r="F51" s="335"/>
      <c r="AE51" s="335"/>
      <c r="AF51" s="335"/>
      <c r="AG51" s="335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</row>
    <row r="52" spans="1:43" x14ac:dyDescent="0.3">
      <c r="A52" s="349"/>
      <c r="B52" s="335"/>
      <c r="C52" s="335"/>
      <c r="D52" s="350"/>
      <c r="E52" s="350"/>
      <c r="F52" s="335"/>
      <c r="AE52" s="335"/>
      <c r="AF52" s="335"/>
      <c r="AG52" s="335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</row>
    <row r="53" spans="1:43" x14ac:dyDescent="0.3">
      <c r="A53" s="349"/>
      <c r="B53" s="335"/>
      <c r="C53" s="335"/>
      <c r="D53" s="350"/>
      <c r="E53" s="350"/>
      <c r="F53" s="335"/>
      <c r="AE53" s="335"/>
      <c r="AF53" s="335"/>
      <c r="AG53" s="335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</row>
    <row r="54" spans="1:43" x14ac:dyDescent="0.3">
      <c r="A54" s="349"/>
      <c r="B54" s="335"/>
      <c r="C54" s="335"/>
      <c r="D54" s="350"/>
      <c r="E54" s="350"/>
      <c r="F54" s="335"/>
      <c r="AE54" s="33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</row>
    <row r="55" spans="1:43" x14ac:dyDescent="0.3">
      <c r="A55" s="349"/>
      <c r="B55" s="335"/>
      <c r="C55" s="335"/>
      <c r="D55" s="350"/>
      <c r="E55" s="350"/>
      <c r="F55" s="335"/>
      <c r="AE55" s="335"/>
      <c r="AF55" s="335"/>
      <c r="AG55" s="335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</row>
    <row r="56" spans="1:43" x14ac:dyDescent="0.3">
      <c r="A56" s="349"/>
      <c r="B56" s="335"/>
      <c r="C56" s="335"/>
      <c r="D56" s="350"/>
      <c r="E56" s="350"/>
      <c r="F56" s="335"/>
      <c r="AE56" s="335"/>
      <c r="AF56" s="335"/>
      <c r="AG56" s="335"/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</row>
    <row r="57" spans="1:43" x14ac:dyDescent="0.3">
      <c r="A57" s="349"/>
      <c r="B57" s="335"/>
      <c r="C57" s="335"/>
      <c r="D57" s="350"/>
      <c r="E57" s="350"/>
      <c r="F57" s="335"/>
      <c r="AE57" s="335"/>
      <c r="AF57" s="335"/>
      <c r="AG57" s="335"/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</row>
    <row r="58" spans="1:43" x14ac:dyDescent="0.3">
      <c r="A58" s="349"/>
      <c r="B58" s="335"/>
      <c r="C58" s="335"/>
      <c r="D58" s="350"/>
      <c r="E58" s="350"/>
      <c r="F58" s="335"/>
      <c r="AE58" s="335"/>
      <c r="AF58" s="335"/>
      <c r="AG58" s="335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</row>
    <row r="59" spans="1:43" x14ac:dyDescent="0.3">
      <c r="A59" s="349"/>
      <c r="B59" s="335"/>
      <c r="C59" s="335"/>
      <c r="D59" s="350"/>
      <c r="E59" s="350"/>
      <c r="F59" s="335"/>
      <c r="AE59" s="335"/>
      <c r="AF59" s="335"/>
      <c r="AG59" s="335"/>
      <c r="AH59" s="335"/>
      <c r="AI59" s="335"/>
      <c r="AJ59" s="335"/>
      <c r="AK59" s="335"/>
      <c r="AL59" s="335"/>
      <c r="AM59" s="335"/>
      <c r="AN59" s="335"/>
      <c r="AO59" s="335"/>
      <c r="AP59" s="335"/>
      <c r="AQ59" s="335"/>
    </row>
    <row r="60" spans="1:43" x14ac:dyDescent="0.3">
      <c r="A60" s="349"/>
      <c r="B60" s="335"/>
      <c r="C60" s="335"/>
      <c r="D60" s="350"/>
      <c r="E60" s="350"/>
      <c r="F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</row>
    <row r="61" spans="1:43" x14ac:dyDescent="0.3">
      <c r="A61" s="349"/>
      <c r="B61" s="335"/>
      <c r="C61" s="335"/>
      <c r="D61" s="350"/>
      <c r="E61" s="350"/>
      <c r="F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</row>
    <row r="62" spans="1:43" x14ac:dyDescent="0.3">
      <c r="A62" s="349"/>
      <c r="B62" s="335"/>
      <c r="C62" s="335"/>
      <c r="D62" s="350"/>
      <c r="E62" s="350"/>
      <c r="F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</row>
    <row r="63" spans="1:43" x14ac:dyDescent="0.3">
      <c r="A63" s="349"/>
      <c r="B63" s="335"/>
      <c r="C63" s="335"/>
      <c r="D63" s="350"/>
      <c r="E63" s="350"/>
      <c r="F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</row>
    <row r="64" spans="1:43" x14ac:dyDescent="0.3">
      <c r="A64" s="349"/>
      <c r="B64" s="335"/>
      <c r="C64" s="335"/>
      <c r="D64" s="350"/>
      <c r="E64" s="350"/>
      <c r="F64" s="335"/>
      <c r="AE64" s="335"/>
      <c r="AF64" s="335"/>
      <c r="AG64" s="335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</row>
    <row r="65" spans="1:43" x14ac:dyDescent="0.3">
      <c r="A65" s="349"/>
      <c r="B65" s="335"/>
      <c r="C65" s="335"/>
      <c r="D65" s="350"/>
      <c r="E65" s="350"/>
      <c r="F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</row>
    <row r="66" spans="1:43" x14ac:dyDescent="0.3">
      <c r="A66" s="349"/>
      <c r="B66" s="335"/>
      <c r="C66" s="335"/>
      <c r="D66" s="350"/>
      <c r="E66" s="350"/>
      <c r="F66" s="335"/>
      <c r="AE66" s="335"/>
      <c r="AF66" s="335"/>
      <c r="AG66" s="335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</row>
    <row r="67" spans="1:43" x14ac:dyDescent="0.3">
      <c r="A67" s="349"/>
      <c r="B67" s="335"/>
      <c r="C67" s="335"/>
      <c r="D67" s="350"/>
      <c r="E67" s="350"/>
      <c r="F67" s="335"/>
      <c r="AE67" s="335"/>
      <c r="AF67" s="335"/>
      <c r="AG67" s="335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</row>
    <row r="68" spans="1:43" x14ac:dyDescent="0.3">
      <c r="A68" s="349"/>
      <c r="B68" s="335"/>
      <c r="C68" s="335"/>
      <c r="D68" s="350"/>
      <c r="E68" s="350"/>
      <c r="F68" s="335"/>
      <c r="AE68" s="335"/>
      <c r="AF68" s="335"/>
      <c r="AG68" s="335"/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</row>
    <row r="69" spans="1:43" x14ac:dyDescent="0.3">
      <c r="A69" s="349"/>
      <c r="B69" s="335"/>
      <c r="C69" s="335"/>
      <c r="D69" s="350"/>
      <c r="E69" s="350"/>
      <c r="F69" s="335"/>
      <c r="AE69" s="335"/>
      <c r="AF69" s="335"/>
      <c r="AG69" s="335"/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</row>
    <row r="70" spans="1:43" x14ac:dyDescent="0.3">
      <c r="A70" s="349"/>
      <c r="B70" s="335"/>
      <c r="C70" s="335"/>
      <c r="D70" s="350"/>
      <c r="E70" s="350"/>
      <c r="F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</row>
    <row r="71" spans="1:43" x14ac:dyDescent="0.3">
      <c r="A71" s="349"/>
      <c r="B71" s="335"/>
      <c r="C71" s="335"/>
      <c r="D71" s="350"/>
      <c r="E71" s="350"/>
      <c r="F71" s="335"/>
      <c r="AE71" s="335"/>
      <c r="AF71" s="335"/>
      <c r="AG71" s="335"/>
      <c r="AH71" s="335"/>
      <c r="AI71" s="335"/>
      <c r="AJ71" s="335"/>
      <c r="AK71" s="335"/>
      <c r="AL71" s="335"/>
      <c r="AM71" s="335"/>
      <c r="AN71" s="335"/>
      <c r="AO71" s="335"/>
      <c r="AP71" s="335"/>
      <c r="AQ71" s="335"/>
    </row>
    <row r="72" spans="1:43" x14ac:dyDescent="0.3">
      <c r="A72" s="349"/>
      <c r="B72" s="335"/>
      <c r="C72" s="335"/>
      <c r="D72" s="350"/>
      <c r="E72" s="350"/>
      <c r="F72" s="335"/>
      <c r="AE72" s="335"/>
      <c r="AF72" s="335"/>
      <c r="AG72" s="335"/>
      <c r="AH72" s="335"/>
      <c r="AI72" s="335"/>
      <c r="AJ72" s="335"/>
      <c r="AK72" s="335"/>
      <c r="AL72" s="335"/>
      <c r="AM72" s="335"/>
      <c r="AN72" s="335"/>
      <c r="AO72" s="335"/>
      <c r="AP72" s="335"/>
      <c r="AQ72" s="335"/>
    </row>
    <row r="73" spans="1:43" x14ac:dyDescent="0.3">
      <c r="A73" s="349"/>
      <c r="B73" s="335"/>
      <c r="C73" s="335"/>
      <c r="D73" s="350"/>
      <c r="E73" s="350"/>
      <c r="F73" s="335"/>
      <c r="AE73" s="335"/>
      <c r="AF73" s="335"/>
      <c r="AG73" s="335"/>
      <c r="AH73" s="335"/>
      <c r="AI73" s="335"/>
      <c r="AJ73" s="335"/>
      <c r="AK73" s="335"/>
      <c r="AL73" s="335"/>
      <c r="AM73" s="335"/>
      <c r="AN73" s="335"/>
      <c r="AO73" s="335"/>
      <c r="AP73" s="335"/>
      <c r="AQ73" s="335"/>
    </row>
    <row r="74" spans="1:43" x14ac:dyDescent="0.3">
      <c r="A74" s="349"/>
      <c r="B74" s="335"/>
      <c r="C74" s="335"/>
      <c r="D74" s="350"/>
      <c r="E74" s="350"/>
      <c r="F74" s="335"/>
      <c r="AE74" s="335"/>
      <c r="AF74" s="335"/>
      <c r="AG74" s="335"/>
      <c r="AH74" s="335"/>
      <c r="AI74" s="335"/>
      <c r="AJ74" s="335"/>
      <c r="AK74" s="335"/>
      <c r="AL74" s="335"/>
      <c r="AM74" s="335"/>
      <c r="AN74" s="335"/>
      <c r="AO74" s="335"/>
      <c r="AP74" s="335"/>
      <c r="AQ74" s="335"/>
    </row>
    <row r="75" spans="1:43" x14ac:dyDescent="0.3">
      <c r="A75" s="349"/>
      <c r="B75" s="335"/>
      <c r="C75" s="335"/>
      <c r="D75" s="350"/>
      <c r="E75" s="350"/>
      <c r="F75" s="335"/>
    </row>
    <row r="76" spans="1:43" x14ac:dyDescent="0.3">
      <c r="A76" s="349"/>
      <c r="B76" s="335"/>
      <c r="C76" s="335"/>
      <c r="D76" s="350"/>
      <c r="E76" s="350"/>
      <c r="F76" s="335"/>
    </row>
    <row r="77" spans="1:43" x14ac:dyDescent="0.3">
      <c r="A77" s="349"/>
      <c r="B77" s="335"/>
      <c r="C77" s="335"/>
      <c r="D77" s="350"/>
      <c r="E77" s="350"/>
      <c r="F77" s="335"/>
    </row>
    <row r="78" spans="1:43" x14ac:dyDescent="0.3">
      <c r="A78" s="349"/>
      <c r="B78" s="335"/>
      <c r="C78" s="335"/>
      <c r="D78" s="350"/>
      <c r="E78" s="350"/>
      <c r="F78" s="335"/>
    </row>
    <row r="79" spans="1:43" x14ac:dyDescent="0.3">
      <c r="A79" s="349"/>
      <c r="B79" s="335"/>
      <c r="C79" s="335"/>
      <c r="D79" s="350"/>
      <c r="E79" s="350"/>
      <c r="F79" s="335"/>
    </row>
    <row r="80" spans="1:43" x14ac:dyDescent="0.3">
      <c r="A80" s="349"/>
      <c r="B80" s="335"/>
      <c r="C80" s="335"/>
      <c r="D80" s="350"/>
      <c r="E80" s="350"/>
      <c r="F80" s="335"/>
    </row>
    <row r="81" spans="1:6" x14ac:dyDescent="0.3">
      <c r="A81" s="349"/>
      <c r="B81" s="335"/>
      <c r="C81" s="335"/>
      <c r="D81" s="350"/>
      <c r="E81" s="350"/>
      <c r="F81" s="335"/>
    </row>
    <row r="82" spans="1:6" x14ac:dyDescent="0.3">
      <c r="A82" s="349"/>
      <c r="B82" s="335"/>
      <c r="C82" s="335"/>
      <c r="D82" s="350"/>
      <c r="E82" s="350"/>
      <c r="F82" s="335"/>
    </row>
    <row r="83" spans="1:6" x14ac:dyDescent="0.3">
      <c r="A83" s="349"/>
      <c r="B83" s="335"/>
      <c r="C83" s="335"/>
      <c r="D83" s="350"/>
      <c r="E83" s="350"/>
      <c r="F83" s="335"/>
    </row>
    <row r="84" spans="1:6" x14ac:dyDescent="0.3">
      <c r="A84" s="349"/>
      <c r="B84" s="335"/>
      <c r="C84" s="335"/>
      <c r="D84" s="350"/>
      <c r="E84" s="350"/>
      <c r="F84" s="335"/>
    </row>
    <row r="85" spans="1:6" x14ac:dyDescent="0.3">
      <c r="A85" s="349"/>
      <c r="B85" s="335"/>
      <c r="C85" s="335"/>
      <c r="D85" s="350"/>
      <c r="E85" s="350"/>
      <c r="F85" s="335"/>
    </row>
    <row r="86" spans="1:6" x14ac:dyDescent="0.3">
      <c r="A86" s="349"/>
      <c r="B86" s="335"/>
      <c r="C86" s="335"/>
      <c r="D86" s="350"/>
      <c r="E86" s="350"/>
      <c r="F86" s="335"/>
    </row>
    <row r="87" spans="1:6" x14ac:dyDescent="0.3">
      <c r="A87" s="349"/>
      <c r="B87" s="335"/>
      <c r="C87" s="335"/>
      <c r="D87" s="350"/>
      <c r="E87" s="350"/>
      <c r="F87" s="335"/>
    </row>
    <row r="88" spans="1:6" x14ac:dyDescent="0.3">
      <c r="A88" s="349"/>
      <c r="B88" s="335"/>
      <c r="C88" s="335"/>
      <c r="D88" s="350"/>
      <c r="E88" s="350"/>
      <c r="F88" s="335"/>
    </row>
    <row r="89" spans="1:6" x14ac:dyDescent="0.3">
      <c r="D89" s="352"/>
      <c r="E89" s="352"/>
    </row>
    <row r="90" spans="1:6" x14ac:dyDescent="0.3">
      <c r="D90" s="352"/>
      <c r="E90" s="352"/>
    </row>
    <row r="91" spans="1:6" x14ac:dyDescent="0.3">
      <c r="D91" s="352"/>
      <c r="E91" s="352"/>
    </row>
    <row r="92" spans="1:6" x14ac:dyDescent="0.3">
      <c r="D92" s="352"/>
      <c r="E92" s="352"/>
    </row>
    <row r="93" spans="1:6" x14ac:dyDescent="0.3">
      <c r="D93" s="352"/>
      <c r="E93" s="352"/>
    </row>
    <row r="94" spans="1:6" x14ac:dyDescent="0.3">
      <c r="D94" s="352"/>
      <c r="E94" s="352"/>
    </row>
    <row r="95" spans="1:6" x14ac:dyDescent="0.3">
      <c r="D95" s="352"/>
      <c r="E95" s="352"/>
    </row>
    <row r="96" spans="1:6" x14ac:dyDescent="0.3">
      <c r="D96" s="352"/>
      <c r="E96" s="352"/>
    </row>
    <row r="97" spans="4:5" x14ac:dyDescent="0.3">
      <c r="D97" s="352"/>
      <c r="E97" s="352"/>
    </row>
    <row r="98" spans="4:5" x14ac:dyDescent="0.3">
      <c r="D98" s="352"/>
      <c r="E98" s="352"/>
    </row>
    <row r="99" spans="4:5" x14ac:dyDescent="0.3">
      <c r="D99" s="352"/>
      <c r="E99" s="352"/>
    </row>
    <row r="100" spans="4:5" x14ac:dyDescent="0.3">
      <c r="D100" s="352"/>
      <c r="E100" s="352"/>
    </row>
    <row r="101" spans="4:5" x14ac:dyDescent="0.3">
      <c r="D101" s="352"/>
      <c r="E101" s="352"/>
    </row>
    <row r="102" spans="4:5" x14ac:dyDescent="0.3">
      <c r="D102" s="352"/>
      <c r="E102" s="352"/>
    </row>
    <row r="103" spans="4:5" x14ac:dyDescent="0.3">
      <c r="D103" s="352"/>
      <c r="E103" s="352"/>
    </row>
  </sheetData>
  <autoFilter ref="A2:K21" xr:uid="{00000000-0001-0000-0300-000000000000}">
    <filterColumn colId="9">
      <filters>
        <filter val="20002"/>
        <filter val="20003"/>
        <filter val="20013"/>
        <filter val="20015"/>
        <filter val="20031"/>
      </filters>
    </filterColumn>
  </autoFilter>
  <mergeCells count="1">
    <mergeCell ref="A1:E1"/>
  </mergeCells>
  <printOptions horizontalCentered="1" verticalCentered="1"/>
  <pageMargins left="0.39370078740157483" right="0.39370078740157483" top="1.1811023622047245" bottom="0.78740157480314965" header="0.19685039370078741" footer="0.19685039370078741"/>
  <pageSetup paperSize="9" scale="95" orientation="landscape" r:id="rId1"/>
  <headerFooter alignWithMargins="0"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FF8C4-CE14-4E9E-AE13-1CF9B58137EF}">
  <sheetPr>
    <pageSetUpPr fitToPage="1"/>
  </sheetPr>
  <dimension ref="A1:AN43"/>
  <sheetViews>
    <sheetView view="pageBreakPreview" zoomScale="60" zoomScaleNormal="100" workbookViewId="0">
      <selection activeCell="AG46" sqref="AG46"/>
    </sheetView>
  </sheetViews>
  <sheetFormatPr defaultColWidth="11.44140625" defaultRowHeight="14.4" x14ac:dyDescent="0.3"/>
  <cols>
    <col min="1" max="1" width="8.33203125" style="360" customWidth="1"/>
    <col min="2" max="2" width="30.5546875" style="360" bestFit="1" customWidth="1"/>
    <col min="3" max="3" width="5.6640625" style="360" customWidth="1"/>
    <col min="4" max="12" width="6.6640625" style="360" customWidth="1"/>
    <col min="13" max="13" width="14.33203125" style="360" customWidth="1"/>
    <col min="14" max="29" width="6.6640625" style="360" customWidth="1"/>
    <col min="30" max="30" width="11.88671875" style="360" bestFit="1" customWidth="1"/>
    <col min="31" max="31" width="17.33203125" style="360" customWidth="1"/>
    <col min="32" max="34" width="11.88671875" style="360" customWidth="1"/>
    <col min="35" max="35" width="8.21875" style="360" customWidth="1"/>
    <col min="36" max="36" width="11.44140625" style="360"/>
    <col min="37" max="37" width="45.33203125" style="360" customWidth="1"/>
    <col min="38" max="16384" width="11.44140625" style="360"/>
  </cols>
  <sheetData>
    <row r="1" spans="1:40" ht="10.199999999999999" customHeight="1" x14ac:dyDescent="0.3">
      <c r="A1" s="358" t="s">
        <v>447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9"/>
      <c r="AF1" s="359"/>
      <c r="AG1" s="359"/>
      <c r="AH1" s="359"/>
      <c r="AN1" s="360" t="s">
        <v>7</v>
      </c>
    </row>
    <row r="2" spans="1:40" ht="10.95" customHeight="1" x14ac:dyDescent="0.3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9"/>
      <c r="AF2" s="359"/>
      <c r="AG2" s="359"/>
      <c r="AH2" s="359"/>
    </row>
    <row r="3" spans="1:40" ht="2.4" customHeight="1" x14ac:dyDescent="0.3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2"/>
      <c r="AF3" s="362"/>
      <c r="AG3" s="362"/>
      <c r="AH3" s="362"/>
    </row>
    <row r="4" spans="1:40" ht="10.199999999999999" customHeight="1" x14ac:dyDescent="0.3">
      <c r="A4" s="363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4"/>
      <c r="AF4" s="364"/>
      <c r="AG4" s="364"/>
      <c r="AH4" s="364"/>
    </row>
    <row r="5" spans="1:40" ht="14.4" customHeight="1" x14ac:dyDescent="0.3">
      <c r="A5" s="365" t="s">
        <v>448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  <c r="AE5" s="366"/>
      <c r="AF5" s="366"/>
      <c r="AG5" s="366"/>
      <c r="AH5" s="366"/>
    </row>
    <row r="6" spans="1:40" ht="5.4" customHeight="1" x14ac:dyDescent="0.3">
      <c r="A6" s="364"/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4"/>
      <c r="AB6" s="364"/>
      <c r="AC6" s="364"/>
      <c r="AD6" s="364"/>
      <c r="AE6" s="364"/>
      <c r="AF6" s="364"/>
      <c r="AG6" s="364"/>
      <c r="AH6" s="364"/>
    </row>
    <row r="7" spans="1:40" ht="21.6" customHeight="1" x14ac:dyDescent="0.3">
      <c r="A7" s="367" t="s">
        <v>10</v>
      </c>
      <c r="B7" s="367" t="s">
        <v>449</v>
      </c>
      <c r="C7" s="367" t="s">
        <v>0</v>
      </c>
      <c r="D7" s="367" t="s">
        <v>450</v>
      </c>
      <c r="E7" s="367"/>
      <c r="F7" s="367"/>
      <c r="G7" s="367"/>
      <c r="H7" s="367"/>
      <c r="I7" s="367"/>
      <c r="J7" s="367"/>
      <c r="K7" s="367"/>
      <c r="L7" s="367"/>
      <c r="M7" s="367" t="s">
        <v>451</v>
      </c>
      <c r="N7" s="367"/>
      <c r="O7" s="367"/>
      <c r="P7" s="367"/>
      <c r="Q7" s="367"/>
      <c r="R7" s="367"/>
      <c r="S7" s="367"/>
      <c r="T7" s="367"/>
      <c r="U7" s="367"/>
      <c r="V7" s="367"/>
      <c r="W7" s="367" t="s">
        <v>452</v>
      </c>
      <c r="X7" s="367"/>
      <c r="Y7" s="367"/>
      <c r="Z7" s="367"/>
      <c r="AA7" s="367"/>
      <c r="AB7" s="368" t="s">
        <v>453</v>
      </c>
      <c r="AC7" s="368"/>
      <c r="AD7" s="369" t="s">
        <v>454</v>
      </c>
      <c r="AE7" s="370" t="s">
        <v>455</v>
      </c>
      <c r="AF7" s="369" t="s">
        <v>456</v>
      </c>
      <c r="AG7" s="392"/>
      <c r="AH7" s="392"/>
    </row>
    <row r="8" spans="1:40" x14ac:dyDescent="0.3">
      <c r="A8" s="367"/>
      <c r="B8" s="367"/>
      <c r="C8" s="367"/>
      <c r="D8" s="371" t="s">
        <v>457</v>
      </c>
      <c r="E8" s="371" t="s">
        <v>458</v>
      </c>
      <c r="F8" s="371" t="s">
        <v>459</v>
      </c>
      <c r="G8" s="371" t="s">
        <v>460</v>
      </c>
      <c r="H8" s="371" t="s">
        <v>461</v>
      </c>
      <c r="I8" s="371" t="s">
        <v>462</v>
      </c>
      <c r="J8" s="371" t="s">
        <v>463</v>
      </c>
      <c r="K8" s="371" t="s">
        <v>464</v>
      </c>
      <c r="L8" s="371" t="s">
        <v>465</v>
      </c>
      <c r="M8" s="371" t="s">
        <v>466</v>
      </c>
      <c r="N8" s="371" t="s">
        <v>467</v>
      </c>
      <c r="O8" s="371" t="s">
        <v>468</v>
      </c>
      <c r="P8" s="371" t="s">
        <v>469</v>
      </c>
      <c r="Q8" s="371" t="s">
        <v>470</v>
      </c>
      <c r="R8" s="371" t="s">
        <v>471</v>
      </c>
      <c r="S8" s="371" t="s">
        <v>472</v>
      </c>
      <c r="T8" s="371" t="s">
        <v>473</v>
      </c>
      <c r="U8" s="371" t="s">
        <v>474</v>
      </c>
      <c r="V8" s="371" t="s">
        <v>475</v>
      </c>
      <c r="W8" s="371" t="s">
        <v>476</v>
      </c>
      <c r="X8" s="371" t="s">
        <v>477</v>
      </c>
      <c r="Y8" s="371" t="s">
        <v>478</v>
      </c>
      <c r="Z8" s="371" t="s">
        <v>479</v>
      </c>
      <c r="AA8" s="371" t="s">
        <v>480</v>
      </c>
      <c r="AB8" s="371" t="s">
        <v>481</v>
      </c>
      <c r="AC8" s="371" t="s">
        <v>482</v>
      </c>
      <c r="AD8" s="369"/>
      <c r="AE8" s="370"/>
      <c r="AF8" s="369"/>
      <c r="AG8" s="392"/>
      <c r="AH8" s="392"/>
    </row>
    <row r="9" spans="1:40" x14ac:dyDescent="0.3">
      <c r="A9" s="372">
        <v>20003</v>
      </c>
      <c r="B9" s="373" t="s">
        <v>49</v>
      </c>
      <c r="C9" s="374" t="s">
        <v>483</v>
      </c>
      <c r="D9" s="375">
        <v>0.2</v>
      </c>
      <c r="E9" s="375">
        <v>0.08</v>
      </c>
      <c r="F9" s="375">
        <v>2.5000000000000001E-2</v>
      </c>
      <c r="G9" s="375">
        <v>1.4999999999999999E-2</v>
      </c>
      <c r="H9" s="375">
        <v>1.6E-2</v>
      </c>
      <c r="I9" s="375">
        <v>2E-3</v>
      </c>
      <c r="J9" s="375">
        <v>0.03</v>
      </c>
      <c r="K9" s="375">
        <v>0.01</v>
      </c>
      <c r="L9" s="375">
        <v>0</v>
      </c>
      <c r="M9" s="375">
        <v>0.17791254740000001</v>
      </c>
      <c r="N9" s="375">
        <v>4.9206544499999998E-2</v>
      </c>
      <c r="O9" s="375">
        <v>1.1185717999999999E-3</v>
      </c>
      <c r="P9" s="375">
        <v>8.7375995000000001E-3</v>
      </c>
      <c r="Q9" s="375">
        <v>4.9069179999999997E-4</v>
      </c>
      <c r="R9" s="375">
        <v>8.9184789999999996E-4</v>
      </c>
      <c r="S9" s="375">
        <v>9.2368230300000007E-2</v>
      </c>
      <c r="T9" s="375">
        <v>7.4235732999999998E-3</v>
      </c>
      <c r="U9" s="375">
        <v>1.3049409999999999E-4</v>
      </c>
      <c r="V9" s="375">
        <v>0</v>
      </c>
      <c r="W9" s="375">
        <v>8.1750698699999999E-2</v>
      </c>
      <c r="X9" s="375">
        <v>2.2520956000000002E-3</v>
      </c>
      <c r="Y9" s="375">
        <v>0.1220390685</v>
      </c>
      <c r="Z9" s="375">
        <v>4.2824963200000003E-2</v>
      </c>
      <c r="AA9" s="375">
        <v>9.2794665999999994E-3</v>
      </c>
      <c r="AB9" s="375">
        <v>0.12786987799999999</v>
      </c>
      <c r="AC9" s="375">
        <v>7.3913479999999998E-3</v>
      </c>
      <c r="AD9" s="375">
        <f>SUM(D9:AC9)</f>
        <v>1.1096876192</v>
      </c>
      <c r="AE9" s="376">
        <v>0.91711238080000002</v>
      </c>
      <c r="AF9" s="375">
        <f>SUM(AE9+AD9)</f>
        <v>2.0268000000000002</v>
      </c>
      <c r="AG9" s="375">
        <f>AH9-AF9</f>
        <v>0</v>
      </c>
      <c r="AH9" s="375">
        <f>VLOOKUP(A9,'Mão de Obra'!$A:$F,6,FALSE)/100</f>
        <v>2.0268000000000002</v>
      </c>
    </row>
    <row r="10" spans="1:40" x14ac:dyDescent="0.3">
      <c r="A10" s="372">
        <v>20018</v>
      </c>
      <c r="B10" s="373" t="s">
        <v>50</v>
      </c>
      <c r="C10" s="374" t="s">
        <v>483</v>
      </c>
      <c r="D10" s="375">
        <v>0.2</v>
      </c>
      <c r="E10" s="375">
        <v>0.08</v>
      </c>
      <c r="F10" s="375">
        <v>2.5000000000000001E-2</v>
      </c>
      <c r="G10" s="375">
        <v>1.4999999999999999E-2</v>
      </c>
      <c r="H10" s="375">
        <v>1.6E-2</v>
      </c>
      <c r="I10" s="375">
        <v>2E-3</v>
      </c>
      <c r="J10" s="375">
        <v>0.03</v>
      </c>
      <c r="K10" s="375">
        <v>5.0000000000000001E-3</v>
      </c>
      <c r="L10" s="375">
        <v>0</v>
      </c>
      <c r="M10" s="375">
        <v>0.1804829892</v>
      </c>
      <c r="N10" s="375">
        <v>4.9928678800000001E-2</v>
      </c>
      <c r="O10" s="375">
        <v>2.0856969199999999E-2</v>
      </c>
      <c r="P10" s="375">
        <v>8.9866617000000006E-3</v>
      </c>
      <c r="Q10" s="375">
        <v>4.9074959999999995E-4</v>
      </c>
      <c r="R10" s="375">
        <v>8.8978009999999999E-4</v>
      </c>
      <c r="S10" s="375">
        <v>9.2379106399999994E-2</v>
      </c>
      <c r="T10" s="375">
        <v>7.4244474E-3</v>
      </c>
      <c r="U10" s="375">
        <v>2.6243999999999998E-6</v>
      </c>
      <c r="V10" s="375">
        <v>0</v>
      </c>
      <c r="W10" s="375">
        <v>6.8530120700000002E-2</v>
      </c>
      <c r="X10" s="375">
        <v>1.8878906999999999E-3</v>
      </c>
      <c r="Y10" s="375">
        <v>0.1023151726</v>
      </c>
      <c r="Z10" s="375">
        <v>4.3566144199999997E-2</v>
      </c>
      <c r="AA10" s="375">
        <v>9.2805591999999999E-3</v>
      </c>
      <c r="AB10" s="375">
        <v>0.13481786849999999</v>
      </c>
      <c r="AC10" s="375">
        <v>6.1865929000000002E-3</v>
      </c>
      <c r="AD10" s="375">
        <f>SUM(D10:AC10)</f>
        <v>1.1010263556</v>
      </c>
      <c r="AE10" s="376">
        <v>0.5718736444000001</v>
      </c>
      <c r="AF10" s="375">
        <f t="shared" ref="AF10:AF14" si="0">SUM(AE10+AD10)</f>
        <v>1.6729000000000001</v>
      </c>
      <c r="AG10" s="375">
        <f t="shared" ref="AG10:AG14" si="1">AH10-AF10</f>
        <v>0</v>
      </c>
      <c r="AH10" s="375">
        <f>VLOOKUP(A10,'Mão de Obra'!$A:$F,6,FALSE)/100</f>
        <v>1.6728999999999998</v>
      </c>
    </row>
    <row r="11" spans="1:40" ht="14.4" customHeight="1" x14ac:dyDescent="0.3">
      <c r="A11" s="372">
        <v>20031</v>
      </c>
      <c r="B11" s="373" t="s">
        <v>57</v>
      </c>
      <c r="C11" s="374" t="s">
        <v>483</v>
      </c>
      <c r="D11" s="375">
        <v>0.2</v>
      </c>
      <c r="E11" s="375">
        <v>0.08</v>
      </c>
      <c r="F11" s="375">
        <v>2.5000000000000001E-2</v>
      </c>
      <c r="G11" s="375">
        <v>1.4999999999999999E-2</v>
      </c>
      <c r="H11" s="375">
        <v>1.6E-2</v>
      </c>
      <c r="I11" s="375">
        <v>2E-3</v>
      </c>
      <c r="J11" s="375">
        <v>0.03</v>
      </c>
      <c r="K11" s="375">
        <v>0.01</v>
      </c>
      <c r="L11" s="375">
        <v>0</v>
      </c>
      <c r="M11" s="375">
        <v>0.17791254740000001</v>
      </c>
      <c r="N11" s="375">
        <v>4.9206544499999998E-2</v>
      </c>
      <c r="O11" s="375">
        <v>1.1185717999999999E-3</v>
      </c>
      <c r="P11" s="375">
        <v>8.7375995000000001E-3</v>
      </c>
      <c r="Q11" s="375">
        <v>4.9069179999999997E-4</v>
      </c>
      <c r="R11" s="375">
        <v>8.9184789999999996E-4</v>
      </c>
      <c r="S11" s="375">
        <v>9.2368230300000007E-2</v>
      </c>
      <c r="T11" s="375">
        <v>7.4235732999999998E-3</v>
      </c>
      <c r="U11" s="375">
        <v>1.3049409999999999E-4</v>
      </c>
      <c r="V11" s="375">
        <v>0</v>
      </c>
      <c r="W11" s="375">
        <v>8.1750698699999999E-2</v>
      </c>
      <c r="X11" s="375">
        <v>2.2520956000000002E-3</v>
      </c>
      <c r="Y11" s="375">
        <v>0.1220390685</v>
      </c>
      <c r="Z11" s="375">
        <v>4.2824963200000003E-2</v>
      </c>
      <c r="AA11" s="375">
        <v>9.2794665999999994E-3</v>
      </c>
      <c r="AB11" s="375">
        <v>0.12786987799999999</v>
      </c>
      <c r="AC11" s="375">
        <v>7.3913479999999998E-3</v>
      </c>
      <c r="AD11" s="375">
        <f>SUM(D11:AC11)</f>
        <v>1.1096876192</v>
      </c>
      <c r="AE11" s="376">
        <v>0.98081238079999999</v>
      </c>
      <c r="AF11" s="375">
        <f t="shared" si="0"/>
        <v>2.0905</v>
      </c>
      <c r="AG11" s="375">
        <f t="shared" si="1"/>
        <v>0</v>
      </c>
      <c r="AH11" s="375">
        <f>VLOOKUP(A11,'Mão de Obra'!$A:$F,6,FALSE)/100</f>
        <v>2.0905</v>
      </c>
    </row>
    <row r="12" spans="1:40" ht="14.4" customHeight="1" x14ac:dyDescent="0.3">
      <c r="A12" s="372">
        <v>20015</v>
      </c>
      <c r="B12" s="373" t="s">
        <v>54</v>
      </c>
      <c r="C12" s="374" t="s">
        <v>483</v>
      </c>
      <c r="D12" s="375">
        <v>0.2</v>
      </c>
      <c r="E12" s="375">
        <v>0.08</v>
      </c>
      <c r="F12" s="375">
        <v>2.5000000000000001E-2</v>
      </c>
      <c r="G12" s="375">
        <v>1.4999999999999999E-2</v>
      </c>
      <c r="H12" s="375">
        <v>1.6E-2</v>
      </c>
      <c r="I12" s="375">
        <v>2E-3</v>
      </c>
      <c r="J12" s="375">
        <v>0.03</v>
      </c>
      <c r="K12" s="375">
        <v>5.0000000000000001E-3</v>
      </c>
      <c r="L12" s="375">
        <v>0</v>
      </c>
      <c r="M12" s="375">
        <v>0.18368758060000001</v>
      </c>
      <c r="N12" s="375">
        <v>5.0828995699999997E-2</v>
      </c>
      <c r="O12" s="375">
        <v>4.5510991899999999E-2</v>
      </c>
      <c r="P12" s="375">
        <v>8.9876803999999998E-3</v>
      </c>
      <c r="Q12" s="375">
        <v>4.9080520000000004E-4</v>
      </c>
      <c r="R12" s="375">
        <v>9.8626380000000008E-4</v>
      </c>
      <c r="S12" s="375">
        <v>9.2389578599999994E-2</v>
      </c>
      <c r="T12" s="375">
        <v>7.4252889999999998E-3</v>
      </c>
      <c r="U12" s="375">
        <v>1.95697E-5</v>
      </c>
      <c r="V12" s="375">
        <v>0</v>
      </c>
      <c r="W12" s="375">
        <v>5.2020451699999998E-2</v>
      </c>
      <c r="X12" s="375">
        <v>1.4330768E-3</v>
      </c>
      <c r="Y12" s="375">
        <v>7.7675112899999996E-2</v>
      </c>
      <c r="Z12" s="375">
        <v>4.44904562E-2</v>
      </c>
      <c r="AA12" s="375">
        <v>9.2816112999999992E-3</v>
      </c>
      <c r="AB12" s="375">
        <v>0.14559187970000001</v>
      </c>
      <c r="AC12" s="375">
        <v>4.6961737999999999E-3</v>
      </c>
      <c r="AD12" s="375">
        <f>SUM(D12:AC12)</f>
        <v>1.0985155173000001</v>
      </c>
      <c r="AE12" s="376">
        <v>0.67218448269999986</v>
      </c>
      <c r="AF12" s="375">
        <f t="shared" si="0"/>
        <v>1.7706999999999999</v>
      </c>
      <c r="AG12" s="375">
        <f t="shared" si="1"/>
        <v>0</v>
      </c>
      <c r="AH12" s="375">
        <f>VLOOKUP(A12,'Mão de Obra'!$A:$F,6,FALSE)/100</f>
        <v>1.7706999999999999</v>
      </c>
    </row>
    <row r="13" spans="1:40" x14ac:dyDescent="0.3">
      <c r="A13" s="372">
        <v>20002</v>
      </c>
      <c r="B13" s="373" t="s">
        <v>78</v>
      </c>
      <c r="C13" s="374" t="s">
        <v>483</v>
      </c>
      <c r="D13" s="375">
        <v>0.2</v>
      </c>
      <c r="E13" s="375">
        <v>0.08</v>
      </c>
      <c r="F13" s="375">
        <v>2.5000000000000001E-2</v>
      </c>
      <c r="G13" s="375">
        <v>1.4999999999999999E-2</v>
      </c>
      <c r="H13" s="375">
        <v>1.6E-2</v>
      </c>
      <c r="I13" s="375">
        <v>2E-3</v>
      </c>
      <c r="J13" s="375">
        <v>0.03</v>
      </c>
      <c r="K13" s="375">
        <v>0.01</v>
      </c>
      <c r="L13" s="375">
        <v>0</v>
      </c>
      <c r="M13" s="375">
        <v>0</v>
      </c>
      <c r="N13" s="375">
        <v>0</v>
      </c>
      <c r="O13" s="375">
        <v>5.6248940099999999E-2</v>
      </c>
      <c r="P13" s="375">
        <v>8.7351237999999994E-3</v>
      </c>
      <c r="Q13" s="375">
        <v>4.9055279999999995E-4</v>
      </c>
      <c r="R13" s="375">
        <v>7.0146599999999998E-4</v>
      </c>
      <c r="S13" s="375">
        <v>9.2342058500000004E-2</v>
      </c>
      <c r="T13" s="375">
        <v>7.4214698999999999E-3</v>
      </c>
      <c r="U13" s="375">
        <v>3.7425100000000002E-5</v>
      </c>
      <c r="V13" s="375">
        <v>0</v>
      </c>
      <c r="W13" s="375">
        <v>4.4809664499999999E-2</v>
      </c>
      <c r="X13" s="375">
        <v>1.2344316E-3</v>
      </c>
      <c r="Y13" s="375">
        <v>6.6873804600000003E-2</v>
      </c>
      <c r="Z13" s="375">
        <v>3.7311265199999999E-2</v>
      </c>
      <c r="AA13" s="375">
        <v>9.2768373000000001E-3</v>
      </c>
      <c r="AB13" s="375">
        <v>6.2739319599999996E-2</v>
      </c>
      <c r="AC13" s="375">
        <v>4.0513883000000001E-3</v>
      </c>
      <c r="AD13" s="375">
        <f>SUM(D13:AC13)</f>
        <v>0.77027374730000009</v>
      </c>
      <c r="AE13" s="376">
        <v>0.42432625270000002</v>
      </c>
      <c r="AF13" s="375">
        <f t="shared" si="0"/>
        <v>1.1946000000000001</v>
      </c>
      <c r="AG13" s="375">
        <f t="shared" si="1"/>
        <v>0</v>
      </c>
      <c r="AH13" s="375">
        <f>VLOOKUP(A13,'Mão de Obra'!$A:$F,6,FALSE)/100</f>
        <v>1.1945999999999999</v>
      </c>
    </row>
    <row r="14" spans="1:40" x14ac:dyDescent="0.3">
      <c r="A14" s="372">
        <v>20013</v>
      </c>
      <c r="B14" s="373" t="s">
        <v>53</v>
      </c>
      <c r="C14" s="374" t="s">
        <v>483</v>
      </c>
      <c r="D14" s="375">
        <v>0.2</v>
      </c>
      <c r="E14" s="375">
        <v>0.08</v>
      </c>
      <c r="F14" s="375">
        <v>2.5000000000000001E-2</v>
      </c>
      <c r="G14" s="375">
        <v>1.4999999999999999E-2</v>
      </c>
      <c r="H14" s="375">
        <v>1.6E-2</v>
      </c>
      <c r="I14" s="375">
        <v>2E-3</v>
      </c>
      <c r="J14" s="375">
        <v>0.03</v>
      </c>
      <c r="K14" s="375">
        <v>5.0000000000000001E-3</v>
      </c>
      <c r="L14" s="375">
        <v>0</v>
      </c>
      <c r="M14" s="375">
        <v>0.1840471501</v>
      </c>
      <c r="N14" s="375">
        <v>5.0929607799999999E-2</v>
      </c>
      <c r="O14" s="375">
        <v>4.7560302700000001E-2</v>
      </c>
      <c r="P14" s="375">
        <v>8.9924758E-3</v>
      </c>
      <c r="Q14" s="375">
        <v>4.9106710000000001E-4</v>
      </c>
      <c r="R14" s="375">
        <v>6.8307109999999997E-4</v>
      </c>
      <c r="S14" s="375">
        <v>9.2438873199999994E-2</v>
      </c>
      <c r="T14" s="375">
        <v>7.4292508000000004E-3</v>
      </c>
      <c r="U14" s="375">
        <v>8.5571849999999995E-4</v>
      </c>
      <c r="V14" s="375">
        <v>0</v>
      </c>
      <c r="W14" s="375">
        <v>5.0664976200000003E-2</v>
      </c>
      <c r="X14" s="375">
        <v>1.3957357E-3</v>
      </c>
      <c r="Y14" s="375">
        <v>7.5691528199999997E-2</v>
      </c>
      <c r="Z14" s="375">
        <v>4.4589680499999999E-2</v>
      </c>
      <c r="AA14" s="375">
        <v>9.2865634999999992E-3</v>
      </c>
      <c r="AB14" s="375">
        <v>0.14674846380000001</v>
      </c>
      <c r="AC14" s="375">
        <v>4.5738074999999998E-3</v>
      </c>
      <c r="AD14" s="375">
        <f>SUM(D14:AC14)</f>
        <v>1.0993782724999999</v>
      </c>
      <c r="AE14" s="376">
        <v>0.36602172750000017</v>
      </c>
      <c r="AF14" s="375">
        <f t="shared" si="0"/>
        <v>1.4654</v>
      </c>
      <c r="AG14" s="375">
        <f t="shared" si="1"/>
        <v>0</v>
      </c>
      <c r="AH14" s="375">
        <f>VLOOKUP(A14,'Mão de Obra'!$A:$F,6,FALSE)/100</f>
        <v>1.4653999999999998</v>
      </c>
    </row>
    <row r="16" spans="1:40" ht="15" customHeight="1" x14ac:dyDescent="0.3">
      <c r="B16" s="377" t="s">
        <v>484</v>
      </c>
      <c r="C16" s="378"/>
      <c r="D16" s="378"/>
      <c r="E16" s="378"/>
      <c r="F16" s="378"/>
      <c r="G16" s="378"/>
      <c r="H16" s="378"/>
      <c r="I16" s="378"/>
      <c r="J16" s="378"/>
      <c r="N16" s="379"/>
      <c r="O16" s="380"/>
    </row>
    <row r="17" spans="2:29" x14ac:dyDescent="0.3">
      <c r="B17" s="381" t="s">
        <v>485</v>
      </c>
      <c r="C17" s="381" t="s">
        <v>486</v>
      </c>
      <c r="D17" s="382" t="s">
        <v>449</v>
      </c>
      <c r="E17" s="382"/>
      <c r="F17" s="382"/>
      <c r="G17" s="382"/>
      <c r="H17" s="382"/>
      <c r="I17" s="382"/>
      <c r="J17" s="382"/>
      <c r="N17" s="373"/>
      <c r="O17" s="373"/>
      <c r="P17" s="373"/>
      <c r="Q17" s="373"/>
      <c r="R17" s="373"/>
      <c r="S17" s="373"/>
      <c r="T17" s="373"/>
      <c r="U17" s="373"/>
      <c r="V17" s="373"/>
      <c r="W17" s="373"/>
      <c r="X17" s="373"/>
      <c r="Y17" s="373"/>
      <c r="Z17" s="373"/>
      <c r="AA17" s="373"/>
      <c r="AB17" s="373"/>
      <c r="AC17" s="373"/>
    </row>
    <row r="18" spans="2:29" x14ac:dyDescent="0.3">
      <c r="B18" s="383" t="s">
        <v>487</v>
      </c>
      <c r="C18" s="384" t="s">
        <v>457</v>
      </c>
      <c r="D18" s="383" t="s">
        <v>488</v>
      </c>
      <c r="E18" s="383"/>
      <c r="F18" s="383"/>
      <c r="G18" s="383"/>
      <c r="H18" s="383"/>
      <c r="I18" s="383"/>
      <c r="J18" s="383"/>
      <c r="K18" s="385"/>
      <c r="N18" s="373"/>
      <c r="O18" s="373"/>
      <c r="P18" s="373"/>
      <c r="Q18" s="373"/>
      <c r="R18" s="373"/>
      <c r="S18" s="373"/>
      <c r="T18" s="373"/>
      <c r="U18" s="373"/>
      <c r="V18" s="373"/>
      <c r="W18" s="373"/>
      <c r="X18" s="373"/>
      <c r="Y18" s="373"/>
      <c r="Z18" s="373"/>
      <c r="AA18" s="373"/>
      <c r="AB18" s="373"/>
      <c r="AC18" s="373"/>
    </row>
    <row r="19" spans="2:29" x14ac:dyDescent="0.3">
      <c r="B19" s="386"/>
      <c r="C19" s="387" t="s">
        <v>458</v>
      </c>
      <c r="D19" s="386" t="s">
        <v>489</v>
      </c>
      <c r="E19" s="386"/>
      <c r="F19" s="386"/>
      <c r="G19" s="386"/>
      <c r="H19" s="386"/>
      <c r="I19" s="386"/>
      <c r="J19" s="386"/>
      <c r="K19" s="385"/>
      <c r="N19" s="373"/>
      <c r="O19" s="373"/>
      <c r="P19" s="373"/>
      <c r="Q19" s="373"/>
      <c r="R19" s="373"/>
      <c r="S19" s="373"/>
      <c r="T19" s="373"/>
      <c r="U19" s="373"/>
      <c r="V19" s="373"/>
      <c r="W19" s="373"/>
      <c r="X19" s="373"/>
      <c r="Y19" s="373"/>
      <c r="Z19" s="373"/>
      <c r="AA19" s="373"/>
      <c r="AB19" s="373"/>
      <c r="AC19" s="373"/>
    </row>
    <row r="20" spans="2:29" x14ac:dyDescent="0.3">
      <c r="B20" s="386"/>
      <c r="C20" s="387" t="s">
        <v>459</v>
      </c>
      <c r="D20" s="386" t="s">
        <v>490</v>
      </c>
      <c r="E20" s="386"/>
      <c r="F20" s="386"/>
      <c r="G20" s="386"/>
      <c r="H20" s="386"/>
      <c r="I20" s="386"/>
      <c r="J20" s="386"/>
      <c r="K20" s="385"/>
      <c r="N20" s="373"/>
      <c r="O20" s="373"/>
      <c r="P20" s="373"/>
      <c r="Q20" s="373"/>
      <c r="R20" s="373"/>
      <c r="S20" s="373"/>
      <c r="T20" s="373"/>
      <c r="U20" s="373"/>
      <c r="V20" s="373"/>
      <c r="W20" s="373"/>
      <c r="X20" s="373"/>
      <c r="Y20" s="373"/>
      <c r="Z20" s="373"/>
      <c r="AA20" s="373"/>
      <c r="AB20" s="373"/>
      <c r="AC20" s="373"/>
    </row>
    <row r="21" spans="2:29" x14ac:dyDescent="0.3">
      <c r="B21" s="386"/>
      <c r="C21" s="387" t="s">
        <v>460</v>
      </c>
      <c r="D21" s="386" t="s">
        <v>491</v>
      </c>
      <c r="E21" s="386"/>
      <c r="F21" s="386"/>
      <c r="G21" s="386"/>
      <c r="H21" s="386"/>
      <c r="I21" s="386"/>
      <c r="J21" s="386"/>
      <c r="K21" s="385"/>
      <c r="N21" s="373"/>
      <c r="O21" s="373"/>
      <c r="P21" s="373"/>
      <c r="Q21" s="373"/>
      <c r="R21" s="373"/>
      <c r="S21" s="373"/>
      <c r="T21" s="373"/>
      <c r="U21" s="373"/>
      <c r="V21" s="373"/>
      <c r="W21" s="373"/>
      <c r="X21" s="373"/>
      <c r="Y21" s="373"/>
      <c r="Z21" s="373"/>
      <c r="AA21" s="373"/>
      <c r="AB21" s="373"/>
      <c r="AC21" s="373"/>
    </row>
    <row r="22" spans="2:29" x14ac:dyDescent="0.3">
      <c r="B22" s="386"/>
      <c r="C22" s="387" t="s">
        <v>461</v>
      </c>
      <c r="D22" s="386" t="s">
        <v>492</v>
      </c>
      <c r="E22" s="386"/>
      <c r="F22" s="386"/>
      <c r="G22" s="386"/>
      <c r="H22" s="386"/>
      <c r="I22" s="386"/>
      <c r="J22" s="386"/>
      <c r="K22" s="385"/>
      <c r="N22" s="373"/>
      <c r="O22" s="373"/>
      <c r="P22" s="373"/>
      <c r="Q22" s="373"/>
      <c r="R22" s="373"/>
      <c r="S22" s="373"/>
      <c r="T22" s="373"/>
      <c r="U22" s="373"/>
      <c r="V22" s="373"/>
      <c r="W22" s="373"/>
      <c r="X22" s="373"/>
      <c r="Y22" s="373"/>
      <c r="Z22" s="373"/>
      <c r="AA22" s="373"/>
      <c r="AB22" s="373"/>
      <c r="AC22" s="373"/>
    </row>
    <row r="23" spans="2:29" x14ac:dyDescent="0.3">
      <c r="B23" s="386"/>
      <c r="C23" s="387" t="s">
        <v>462</v>
      </c>
      <c r="D23" s="386" t="s">
        <v>493</v>
      </c>
      <c r="E23" s="386"/>
      <c r="F23" s="386"/>
      <c r="G23" s="386"/>
      <c r="H23" s="386"/>
      <c r="I23" s="386"/>
      <c r="J23" s="386"/>
      <c r="K23" s="385"/>
      <c r="N23" s="373"/>
      <c r="O23" s="373"/>
      <c r="P23" s="373"/>
      <c r="Q23" s="373"/>
      <c r="R23" s="373"/>
      <c r="S23" s="373"/>
      <c r="T23" s="373"/>
      <c r="U23" s="373"/>
      <c r="V23" s="373"/>
      <c r="W23" s="373"/>
      <c r="X23" s="373"/>
      <c r="Y23" s="373"/>
      <c r="Z23" s="373"/>
      <c r="AA23" s="373"/>
      <c r="AB23" s="373"/>
      <c r="AC23" s="373"/>
    </row>
    <row r="24" spans="2:29" x14ac:dyDescent="0.3">
      <c r="B24" s="386"/>
      <c r="C24" s="387" t="s">
        <v>463</v>
      </c>
      <c r="D24" s="386" t="s">
        <v>494</v>
      </c>
      <c r="E24" s="386"/>
      <c r="F24" s="386"/>
      <c r="G24" s="386"/>
      <c r="H24" s="386"/>
      <c r="I24" s="386"/>
      <c r="J24" s="386"/>
      <c r="K24" s="385"/>
      <c r="N24" s="388"/>
      <c r="O24" s="388"/>
      <c r="P24" s="388"/>
      <c r="Q24" s="388"/>
      <c r="R24" s="388"/>
      <c r="S24" s="388"/>
      <c r="T24" s="388"/>
      <c r="U24" s="388"/>
      <c r="V24" s="388"/>
      <c r="W24" s="388"/>
      <c r="X24" s="388"/>
      <c r="Y24" s="388"/>
      <c r="Z24" s="388"/>
      <c r="AA24" s="388"/>
      <c r="AB24" s="388"/>
      <c r="AC24" s="388"/>
    </row>
    <row r="25" spans="2:29" x14ac:dyDescent="0.3">
      <c r="B25" s="386"/>
      <c r="C25" s="387" t="s">
        <v>464</v>
      </c>
      <c r="D25" s="386" t="s">
        <v>495</v>
      </c>
      <c r="E25" s="386"/>
      <c r="F25" s="386"/>
      <c r="G25" s="386"/>
      <c r="H25" s="386"/>
      <c r="I25" s="386"/>
      <c r="J25" s="386"/>
      <c r="K25" s="385"/>
    </row>
    <row r="26" spans="2:29" x14ac:dyDescent="0.3">
      <c r="B26" s="389"/>
      <c r="C26" s="390" t="s">
        <v>465</v>
      </c>
      <c r="D26" s="389" t="s">
        <v>496</v>
      </c>
      <c r="E26" s="389"/>
      <c r="F26" s="389"/>
      <c r="G26" s="389"/>
      <c r="H26" s="389"/>
      <c r="I26" s="389"/>
      <c r="J26" s="389"/>
      <c r="K26" s="385"/>
    </row>
    <row r="27" spans="2:29" x14ac:dyDescent="0.3">
      <c r="B27" s="383" t="s">
        <v>497</v>
      </c>
      <c r="C27" s="384" t="s">
        <v>466</v>
      </c>
      <c r="D27" s="383" t="s">
        <v>498</v>
      </c>
      <c r="E27" s="383"/>
      <c r="F27" s="383"/>
      <c r="G27" s="383"/>
      <c r="H27" s="383"/>
      <c r="I27" s="383"/>
      <c r="J27" s="383"/>
      <c r="K27" s="385"/>
    </row>
    <row r="28" spans="2:29" x14ac:dyDescent="0.3">
      <c r="B28" s="386"/>
      <c r="C28" s="387" t="s">
        <v>467</v>
      </c>
      <c r="D28" s="386" t="s">
        <v>499</v>
      </c>
      <c r="E28" s="386"/>
      <c r="F28" s="386"/>
      <c r="G28" s="386"/>
      <c r="H28" s="386"/>
      <c r="I28" s="386"/>
      <c r="J28" s="386"/>
      <c r="K28" s="385"/>
    </row>
    <row r="29" spans="2:29" x14ac:dyDescent="0.3">
      <c r="B29" s="386"/>
      <c r="C29" s="387" t="s">
        <v>468</v>
      </c>
      <c r="D29" s="386" t="s">
        <v>500</v>
      </c>
      <c r="E29" s="386"/>
      <c r="F29" s="386"/>
      <c r="G29" s="386"/>
      <c r="H29" s="386"/>
      <c r="I29" s="386"/>
      <c r="J29" s="386"/>
      <c r="K29" s="385"/>
    </row>
    <row r="30" spans="2:29" x14ac:dyDescent="0.3">
      <c r="B30" s="386"/>
      <c r="C30" s="387" t="s">
        <v>469</v>
      </c>
      <c r="D30" s="386" t="s">
        <v>501</v>
      </c>
      <c r="E30" s="386"/>
      <c r="F30" s="386"/>
      <c r="G30" s="386"/>
      <c r="H30" s="386"/>
      <c r="I30" s="386"/>
      <c r="J30" s="386"/>
      <c r="K30" s="385"/>
    </row>
    <row r="31" spans="2:29" x14ac:dyDescent="0.3">
      <c r="B31" s="386"/>
      <c r="C31" s="387" t="s">
        <v>470</v>
      </c>
      <c r="D31" s="386" t="s">
        <v>502</v>
      </c>
      <c r="E31" s="386"/>
      <c r="F31" s="386"/>
      <c r="G31" s="386"/>
      <c r="H31" s="386"/>
      <c r="I31" s="386"/>
      <c r="J31" s="386"/>
      <c r="K31" s="385"/>
    </row>
    <row r="32" spans="2:29" x14ac:dyDescent="0.3">
      <c r="B32" s="386"/>
      <c r="C32" s="387" t="s">
        <v>471</v>
      </c>
      <c r="D32" s="386" t="s">
        <v>503</v>
      </c>
      <c r="E32" s="386"/>
      <c r="F32" s="386"/>
      <c r="G32" s="386"/>
      <c r="H32" s="386"/>
      <c r="I32" s="386"/>
      <c r="J32" s="386"/>
      <c r="K32" s="385"/>
    </row>
    <row r="33" spans="2:11" x14ac:dyDescent="0.3">
      <c r="B33" s="386"/>
      <c r="C33" s="387" t="s">
        <v>472</v>
      </c>
      <c r="D33" s="386" t="s">
        <v>504</v>
      </c>
      <c r="E33" s="386"/>
      <c r="F33" s="386"/>
      <c r="G33" s="386"/>
      <c r="H33" s="386"/>
      <c r="I33" s="386"/>
      <c r="J33" s="386"/>
      <c r="K33" s="385"/>
    </row>
    <row r="34" spans="2:11" x14ac:dyDescent="0.3">
      <c r="B34" s="386"/>
      <c r="C34" s="387" t="s">
        <v>473</v>
      </c>
      <c r="D34" s="386" t="s">
        <v>505</v>
      </c>
      <c r="E34" s="386"/>
      <c r="F34" s="386"/>
      <c r="G34" s="386"/>
      <c r="H34" s="386"/>
      <c r="I34" s="386"/>
      <c r="J34" s="386"/>
      <c r="K34" s="385"/>
    </row>
    <row r="35" spans="2:11" x14ac:dyDescent="0.3">
      <c r="B35" s="386"/>
      <c r="C35" s="387" t="s">
        <v>474</v>
      </c>
      <c r="D35" s="386" t="s">
        <v>506</v>
      </c>
      <c r="E35" s="386"/>
      <c r="F35" s="386"/>
      <c r="G35" s="386"/>
      <c r="H35" s="386"/>
      <c r="I35" s="386"/>
      <c r="J35" s="386"/>
      <c r="K35" s="385"/>
    </row>
    <row r="36" spans="2:11" x14ac:dyDescent="0.3">
      <c r="B36" s="389"/>
      <c r="C36" s="390" t="s">
        <v>475</v>
      </c>
      <c r="D36" s="389" t="s">
        <v>507</v>
      </c>
      <c r="E36" s="389"/>
      <c r="F36" s="389"/>
      <c r="G36" s="389"/>
      <c r="H36" s="389"/>
      <c r="I36" s="389"/>
      <c r="J36" s="389"/>
      <c r="K36" s="385"/>
    </row>
    <row r="37" spans="2:11" x14ac:dyDescent="0.3">
      <c r="B37" s="383" t="s">
        <v>508</v>
      </c>
      <c r="C37" s="384" t="s">
        <v>476</v>
      </c>
      <c r="D37" s="383" t="s">
        <v>509</v>
      </c>
      <c r="E37" s="383"/>
      <c r="F37" s="383"/>
      <c r="G37" s="383"/>
      <c r="H37" s="383"/>
      <c r="I37" s="383"/>
      <c r="J37" s="383"/>
      <c r="K37" s="385"/>
    </row>
    <row r="38" spans="2:11" x14ac:dyDescent="0.3">
      <c r="B38" s="386"/>
      <c r="C38" s="387" t="s">
        <v>477</v>
      </c>
      <c r="D38" s="386" t="s">
        <v>510</v>
      </c>
      <c r="E38" s="386"/>
      <c r="F38" s="386"/>
      <c r="G38" s="386"/>
      <c r="H38" s="386"/>
      <c r="I38" s="386"/>
      <c r="J38" s="386"/>
      <c r="K38" s="385"/>
    </row>
    <row r="39" spans="2:11" x14ac:dyDescent="0.3">
      <c r="B39" s="386"/>
      <c r="C39" s="387" t="s">
        <v>478</v>
      </c>
      <c r="D39" s="386" t="s">
        <v>511</v>
      </c>
      <c r="E39" s="386"/>
      <c r="F39" s="386"/>
      <c r="G39" s="386"/>
      <c r="H39" s="386"/>
      <c r="I39" s="386"/>
      <c r="J39" s="386"/>
      <c r="K39" s="385"/>
    </row>
    <row r="40" spans="2:11" x14ac:dyDescent="0.3">
      <c r="B40" s="386"/>
      <c r="C40" s="387" t="s">
        <v>479</v>
      </c>
      <c r="D40" s="386" t="s">
        <v>512</v>
      </c>
      <c r="E40" s="386"/>
      <c r="F40" s="386"/>
      <c r="G40" s="386"/>
      <c r="H40" s="386"/>
      <c r="I40" s="386"/>
      <c r="J40" s="386"/>
      <c r="K40" s="385"/>
    </row>
    <row r="41" spans="2:11" x14ac:dyDescent="0.3">
      <c r="B41" s="389"/>
      <c r="C41" s="390" t="s">
        <v>480</v>
      </c>
      <c r="D41" s="389" t="s">
        <v>513</v>
      </c>
      <c r="E41" s="389"/>
      <c r="F41" s="389"/>
      <c r="G41" s="389"/>
      <c r="H41" s="389"/>
      <c r="I41" s="389"/>
      <c r="J41" s="389"/>
      <c r="K41" s="385"/>
    </row>
    <row r="42" spans="2:11" x14ac:dyDescent="0.3">
      <c r="B42" s="383" t="s">
        <v>514</v>
      </c>
      <c r="C42" s="384" t="s">
        <v>481</v>
      </c>
      <c r="D42" s="383" t="s">
        <v>515</v>
      </c>
      <c r="E42" s="383"/>
      <c r="F42" s="383"/>
      <c r="G42" s="383"/>
      <c r="H42" s="383"/>
      <c r="I42" s="383"/>
      <c r="J42" s="383"/>
      <c r="K42" s="385"/>
    </row>
    <row r="43" spans="2:11" ht="26.4" customHeight="1" x14ac:dyDescent="0.3">
      <c r="B43" s="389"/>
      <c r="C43" s="390" t="s">
        <v>482</v>
      </c>
      <c r="D43" s="391" t="s">
        <v>516</v>
      </c>
      <c r="E43" s="391"/>
      <c r="F43" s="391"/>
      <c r="G43" s="391"/>
      <c r="H43" s="391"/>
      <c r="I43" s="391"/>
      <c r="J43" s="391"/>
      <c r="K43" s="385"/>
    </row>
  </sheetData>
  <autoFilter ref="A8:AW14" xr:uid="{6E2FF8C4-CE14-4E9E-AE13-1CF9B58137EF}"/>
  <mergeCells count="45">
    <mergeCell ref="B42:B43"/>
    <mergeCell ref="D42:J42"/>
    <mergeCell ref="D43:J43"/>
    <mergeCell ref="B37:B41"/>
    <mergeCell ref="D37:J37"/>
    <mergeCell ref="D38:J38"/>
    <mergeCell ref="D39:J39"/>
    <mergeCell ref="D40:J40"/>
    <mergeCell ref="D41:J41"/>
    <mergeCell ref="D31:J31"/>
    <mergeCell ref="D32:J32"/>
    <mergeCell ref="D33:J33"/>
    <mergeCell ref="D34:J34"/>
    <mergeCell ref="D35:J35"/>
    <mergeCell ref="D36:J36"/>
    <mergeCell ref="D22:J22"/>
    <mergeCell ref="D23:J23"/>
    <mergeCell ref="D24:J24"/>
    <mergeCell ref="D25:J25"/>
    <mergeCell ref="D26:J26"/>
    <mergeCell ref="B27:B36"/>
    <mergeCell ref="D27:J27"/>
    <mergeCell ref="D28:J28"/>
    <mergeCell ref="D29:J29"/>
    <mergeCell ref="D30:J30"/>
    <mergeCell ref="AB7:AC7"/>
    <mergeCell ref="AD7:AD8"/>
    <mergeCell ref="AE7:AE8"/>
    <mergeCell ref="AF7:AF8"/>
    <mergeCell ref="D17:J17"/>
    <mergeCell ref="B18:B26"/>
    <mergeCell ref="D18:J18"/>
    <mergeCell ref="D19:J19"/>
    <mergeCell ref="D20:J20"/>
    <mergeCell ref="D21:J21"/>
    <mergeCell ref="A1:AD2"/>
    <mergeCell ref="A3:AD3"/>
    <mergeCell ref="A4:AD4"/>
    <mergeCell ref="A5:AD5"/>
    <mergeCell ref="A7:A8"/>
    <mergeCell ref="B7:B8"/>
    <mergeCell ref="C7:C8"/>
    <mergeCell ref="D7:L7"/>
    <mergeCell ref="M7:V7"/>
    <mergeCell ref="W7:AA7"/>
  </mergeCells>
  <conditionalFormatting sqref="D9:AH14">
    <cfRule type="cellIs" dxfId="0" priority="1" operator="equal">
      <formula>0</formula>
    </cfRule>
  </conditionalFormatting>
  <printOptions horizontalCentered="1"/>
  <pageMargins left="0.39370078740157483" right="0.39370078740157483" top="1.1811023622047245" bottom="0.78740157480314965" header="0.11811023622047245" footer="0.11811023622047245"/>
  <pageSetup paperSize="9" scale="53" orientation="landscape" horizontalDpi="1200" verticalDpi="1200" r:id="rId1"/>
  <headerFooter>
    <oddHeader>&amp;C&amp;G</oddHeader>
    <oddFooter>&amp;C&amp;G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Y626"/>
  <sheetViews>
    <sheetView view="pageBreakPreview" zoomScale="115" zoomScaleNormal="100" zoomScaleSheetLayoutView="115" workbookViewId="0">
      <pane ySplit="2" topLeftCell="A34" activePane="bottomLeft" state="frozen"/>
      <selection activeCell="B24" sqref="B24"/>
      <selection pane="bottomLeft" activeCell="G184" sqref="G184"/>
    </sheetView>
  </sheetViews>
  <sheetFormatPr defaultColWidth="4.5546875" defaultRowHeight="15.6" x14ac:dyDescent="0.3"/>
  <cols>
    <col min="1" max="1" width="15" style="60" bestFit="1" customWidth="1"/>
    <col min="2" max="2" width="64" style="4" bestFit="1" customWidth="1"/>
    <col min="3" max="3" width="10.44140625" style="60" bestFit="1" customWidth="1"/>
    <col min="4" max="4" width="16.88671875" style="61" bestFit="1" customWidth="1"/>
    <col min="5" max="5" width="17.21875" customWidth="1"/>
    <col min="6" max="6" width="8.88671875" style="4" customWidth="1"/>
    <col min="7" max="7" width="10.109375" style="4" bestFit="1" customWidth="1"/>
    <col min="8" max="8" width="7.33203125" style="4" customWidth="1"/>
    <col min="9" max="9" width="11.5546875" style="4" customWidth="1"/>
    <col min="10" max="10" width="12" style="4" bestFit="1" customWidth="1"/>
    <col min="11" max="11" width="11.88671875" style="4" customWidth="1"/>
    <col min="12" max="12" width="13.109375" style="4" bestFit="1" customWidth="1"/>
    <col min="13" max="14" width="4.5546875" style="4"/>
    <col min="15" max="15" width="10.109375" style="4" bestFit="1" customWidth="1"/>
    <col min="16" max="16" width="8.109375" style="4" bestFit="1" customWidth="1"/>
    <col min="17" max="17" width="1.33203125" style="4" customWidth="1"/>
    <col min="18" max="18" width="11" style="4" bestFit="1" customWidth="1"/>
    <col min="19" max="19" width="11.33203125" style="4" bestFit="1" customWidth="1"/>
    <col min="20" max="20" width="16.44140625" style="4" customWidth="1"/>
    <col min="21" max="21" width="10.21875" style="4" bestFit="1" customWidth="1"/>
    <col min="22" max="23" width="4.5546875" style="4"/>
    <col min="24" max="24" width="5.109375" style="4" bestFit="1" customWidth="1"/>
    <col min="25" max="25" width="7.88671875" style="4" bestFit="1" customWidth="1"/>
    <col min="26" max="16384" width="4.5546875" style="4"/>
  </cols>
  <sheetData>
    <row r="1" spans="1:25" ht="21" x14ac:dyDescent="0.3">
      <c r="A1" s="320" t="s">
        <v>58</v>
      </c>
      <c r="B1" s="320"/>
      <c r="C1" s="320"/>
      <c r="D1" s="320"/>
      <c r="F1" s="4">
        <v>18.98</v>
      </c>
      <c r="G1" s="36"/>
      <c r="J1" s="56">
        <v>0.25</v>
      </c>
      <c r="O1" s="36" t="s">
        <v>359</v>
      </c>
      <c r="P1" s="48">
        <f>1-J1</f>
        <v>0.75</v>
      </c>
      <c r="S1" s="36" t="s">
        <v>359</v>
      </c>
      <c r="T1" s="48">
        <f>1-U1</f>
        <v>0.75009999999999999</v>
      </c>
      <c r="U1" s="183">
        <v>0.24990000000000001</v>
      </c>
      <c r="X1" s="48">
        <f>1-Y1</f>
        <v>0.75</v>
      </c>
      <c r="Y1" s="183">
        <v>0.25</v>
      </c>
    </row>
    <row r="2" spans="1:25" s="59" customFormat="1" x14ac:dyDescent="0.3">
      <c r="A2" s="57" t="s">
        <v>45</v>
      </c>
      <c r="B2" s="58" t="s">
        <v>412</v>
      </c>
      <c r="C2" s="58" t="s">
        <v>59</v>
      </c>
      <c r="D2" s="5" t="s">
        <v>60</v>
      </c>
      <c r="E2"/>
      <c r="H2" s="4"/>
      <c r="T2" s="163" t="s">
        <v>413</v>
      </c>
      <c r="X2" s="163" t="s">
        <v>434</v>
      </c>
    </row>
    <row r="3" spans="1:25" hidden="1" x14ac:dyDescent="0.3">
      <c r="A3" s="191">
        <v>10069</v>
      </c>
      <c r="B3" s="192" t="s">
        <v>83</v>
      </c>
      <c r="C3" s="196" t="s">
        <v>61</v>
      </c>
      <c r="D3" s="104">
        <f>TRUNC(G3*$P$1,3)</f>
        <v>5.0469999999999997</v>
      </c>
      <c r="F3" s="104" t="e">
        <f>VLOOKUP(A3,Composições!E:AF,5,FALSE)</f>
        <v>#N/A</v>
      </c>
      <c r="G3" s="104">
        <v>6.73</v>
      </c>
      <c r="O3"/>
      <c r="P3" s="56"/>
      <c r="S3" s="56"/>
      <c r="T3" s="105"/>
    </row>
    <row r="4" spans="1:25" hidden="1" x14ac:dyDescent="0.3">
      <c r="A4" s="191">
        <v>11095</v>
      </c>
      <c r="B4" s="192" t="s">
        <v>376</v>
      </c>
      <c r="C4" s="196" t="s">
        <v>61</v>
      </c>
      <c r="D4" s="104">
        <f t="shared" ref="D4:D67" si="0">TRUNC(G4*$P$1,3)</f>
        <v>9.7870000000000008</v>
      </c>
      <c r="F4" s="104" t="e">
        <f>VLOOKUP(A4,Composições!E:AF,5,FALSE)</f>
        <v>#N/A</v>
      </c>
      <c r="G4" s="104">
        <v>13.05</v>
      </c>
      <c r="O4"/>
      <c r="P4" s="56"/>
      <c r="S4" s="56"/>
      <c r="T4" s="105"/>
    </row>
    <row r="5" spans="1:25" hidden="1" x14ac:dyDescent="0.3">
      <c r="A5" s="191">
        <v>10400</v>
      </c>
      <c r="B5" s="192" t="s">
        <v>169</v>
      </c>
      <c r="C5" s="196" t="s">
        <v>61</v>
      </c>
      <c r="D5" s="104">
        <f t="shared" si="0"/>
        <v>70.132000000000005</v>
      </c>
      <c r="F5" s="104" t="e">
        <f>VLOOKUP(A5,Composições!E:AF,5,FALSE)</f>
        <v>#N/A</v>
      </c>
      <c r="G5" s="104">
        <v>93.51</v>
      </c>
      <c r="O5"/>
      <c r="P5" s="56"/>
      <c r="S5" s="56"/>
      <c r="T5" s="105"/>
    </row>
    <row r="6" spans="1:25" hidden="1" x14ac:dyDescent="0.3">
      <c r="A6" s="191">
        <v>10097</v>
      </c>
      <c r="B6" s="192" t="s">
        <v>170</v>
      </c>
      <c r="C6" s="196" t="s">
        <v>61</v>
      </c>
      <c r="D6" s="104">
        <f t="shared" si="0"/>
        <v>5.16</v>
      </c>
      <c r="F6" s="104" t="e">
        <f>VLOOKUP(A6,Composições!E:AF,5,FALSE)</f>
        <v>#N/A</v>
      </c>
      <c r="G6" s="104">
        <v>6.88</v>
      </c>
      <c r="O6"/>
      <c r="P6" s="56"/>
      <c r="S6" s="56"/>
      <c r="T6" s="105"/>
    </row>
    <row r="7" spans="1:25" hidden="1" x14ac:dyDescent="0.3">
      <c r="A7" s="191">
        <v>10000</v>
      </c>
      <c r="B7" s="192" t="s">
        <v>171</v>
      </c>
      <c r="C7" s="196" t="s">
        <v>61</v>
      </c>
      <c r="D7" s="104">
        <f t="shared" si="0"/>
        <v>2.452</v>
      </c>
      <c r="F7" s="104" t="e">
        <f>VLOOKUP(A7,Composições!E:AF,5,FALSE)</f>
        <v>#N/A</v>
      </c>
      <c r="G7" s="104">
        <v>3.27</v>
      </c>
      <c r="O7"/>
      <c r="P7" s="56"/>
      <c r="S7" s="56"/>
      <c r="T7" s="105"/>
    </row>
    <row r="8" spans="1:25" hidden="1" x14ac:dyDescent="0.3">
      <c r="A8" s="191">
        <v>10404</v>
      </c>
      <c r="B8" s="192" t="s">
        <v>172</v>
      </c>
      <c r="C8" s="196" t="s">
        <v>61</v>
      </c>
      <c r="D8" s="104">
        <f t="shared" si="0"/>
        <v>0.315</v>
      </c>
      <c r="F8" s="104" t="e">
        <f>VLOOKUP(A8,Composições!E:AF,5,FALSE)</f>
        <v>#N/A</v>
      </c>
      <c r="G8" s="104">
        <v>0.42</v>
      </c>
      <c r="O8"/>
      <c r="P8" s="56"/>
      <c r="S8" s="56"/>
      <c r="T8" s="105"/>
    </row>
    <row r="9" spans="1:25" hidden="1" x14ac:dyDescent="0.3">
      <c r="A9" s="191">
        <v>10115</v>
      </c>
      <c r="B9" s="192" t="s">
        <v>84</v>
      </c>
      <c r="C9" s="196" t="s">
        <v>2</v>
      </c>
      <c r="D9" s="104">
        <f t="shared" si="0"/>
        <v>695.22</v>
      </c>
      <c r="F9" s="104" t="e">
        <f>VLOOKUP(A9,Composições!E:AF,5,FALSE)</f>
        <v>#N/A</v>
      </c>
      <c r="G9" s="104">
        <v>926.96</v>
      </c>
      <c r="O9"/>
      <c r="P9" s="56"/>
      <c r="S9" s="56"/>
      <c r="T9" s="105"/>
    </row>
    <row r="10" spans="1:25" hidden="1" x14ac:dyDescent="0.3">
      <c r="A10" s="191">
        <v>10116</v>
      </c>
      <c r="B10" s="192" t="s">
        <v>85</v>
      </c>
      <c r="C10" s="196" t="s">
        <v>2</v>
      </c>
      <c r="D10" s="104">
        <f t="shared" si="0"/>
        <v>934.41</v>
      </c>
      <c r="F10" s="104" t="e">
        <f>VLOOKUP(A10,Composições!E:AF,5,FALSE)</f>
        <v>#N/A</v>
      </c>
      <c r="G10" s="104">
        <v>1245.8800000000001</v>
      </c>
      <c r="O10"/>
      <c r="P10" s="56"/>
      <c r="S10" s="56"/>
      <c r="T10" s="105"/>
    </row>
    <row r="11" spans="1:25" hidden="1" x14ac:dyDescent="0.3">
      <c r="A11" s="191">
        <v>10113</v>
      </c>
      <c r="B11" s="192" t="s">
        <v>86</v>
      </c>
      <c r="C11" s="196" t="s">
        <v>2</v>
      </c>
      <c r="D11" s="104">
        <f t="shared" si="0"/>
        <v>358.57499999999999</v>
      </c>
      <c r="F11" s="104" t="e">
        <f>VLOOKUP(A11,Composições!E:AF,5,FALSE)</f>
        <v>#N/A</v>
      </c>
      <c r="G11" s="104">
        <v>478.1</v>
      </c>
      <c r="O11"/>
      <c r="P11" s="56"/>
      <c r="S11" s="56"/>
      <c r="T11" s="105"/>
    </row>
    <row r="12" spans="1:25" hidden="1" x14ac:dyDescent="0.3">
      <c r="A12" s="191">
        <v>10114</v>
      </c>
      <c r="B12" s="192" t="s">
        <v>87</v>
      </c>
      <c r="C12" s="196" t="s">
        <v>2</v>
      </c>
      <c r="D12" s="104">
        <f t="shared" si="0"/>
        <v>451.61200000000002</v>
      </c>
      <c r="F12" s="104" t="e">
        <f>VLOOKUP(A12,Composições!E:AF,5,FALSE)</f>
        <v>#N/A</v>
      </c>
      <c r="G12" s="104">
        <v>602.15</v>
      </c>
      <c r="O12"/>
      <c r="P12" s="56"/>
      <c r="S12" s="56"/>
      <c r="T12" s="105"/>
    </row>
    <row r="13" spans="1:25" hidden="1" x14ac:dyDescent="0.3">
      <c r="A13" s="191">
        <v>11001</v>
      </c>
      <c r="B13" s="192" t="s">
        <v>88</v>
      </c>
      <c r="C13" s="196" t="s">
        <v>89</v>
      </c>
      <c r="D13" s="104">
        <f t="shared" si="0"/>
        <v>85.905000000000001</v>
      </c>
      <c r="F13" s="104" t="e">
        <f>VLOOKUP(A13,Composições!E:AF,5,FALSE)</f>
        <v>#N/A</v>
      </c>
      <c r="G13" s="104">
        <v>114.54</v>
      </c>
      <c r="O13"/>
      <c r="P13" s="56"/>
      <c r="S13" s="56"/>
      <c r="T13" s="105"/>
    </row>
    <row r="14" spans="1:25" hidden="1" x14ac:dyDescent="0.3">
      <c r="A14" s="191">
        <v>11002</v>
      </c>
      <c r="B14" s="192" t="s">
        <v>90</v>
      </c>
      <c r="C14" s="196" t="s">
        <v>61</v>
      </c>
      <c r="D14" s="104">
        <f t="shared" si="0"/>
        <v>12.09</v>
      </c>
      <c r="F14" s="104" t="e">
        <f>VLOOKUP(A14,Composições!E:AF,5,FALSE)</f>
        <v>#N/A</v>
      </c>
      <c r="G14" s="104">
        <v>16.12</v>
      </c>
      <c r="O14"/>
      <c r="P14" s="56"/>
      <c r="S14" s="56"/>
      <c r="T14" s="105"/>
    </row>
    <row r="15" spans="1:25" hidden="1" x14ac:dyDescent="0.3">
      <c r="A15" s="191">
        <v>10002</v>
      </c>
      <c r="B15" s="192" t="s">
        <v>91</v>
      </c>
      <c r="C15" s="196" t="s">
        <v>3</v>
      </c>
      <c r="D15" s="104">
        <f t="shared" si="0"/>
        <v>0.56999999999999995</v>
      </c>
      <c r="F15" s="104" t="e">
        <f>VLOOKUP(A15,Composições!E:AF,5,FALSE)</f>
        <v>#N/A</v>
      </c>
      <c r="G15" s="104">
        <v>0.76</v>
      </c>
      <c r="O15"/>
      <c r="P15" s="56"/>
      <c r="S15" s="56"/>
      <c r="T15" s="105"/>
    </row>
    <row r="16" spans="1:25" hidden="1" x14ac:dyDescent="0.3">
      <c r="A16" s="191">
        <v>11003</v>
      </c>
      <c r="B16" s="192" t="s">
        <v>173</v>
      </c>
      <c r="C16" s="196" t="s">
        <v>61</v>
      </c>
      <c r="D16" s="104">
        <f t="shared" si="0"/>
        <v>10.935</v>
      </c>
      <c r="F16" s="104" t="e">
        <f>VLOOKUP(A16,Composições!E:AF,5,FALSE)</f>
        <v>#N/A</v>
      </c>
      <c r="G16" s="104">
        <v>14.58</v>
      </c>
      <c r="O16"/>
      <c r="P16" s="56"/>
      <c r="S16" s="56"/>
      <c r="T16" s="105"/>
    </row>
    <row r="17" spans="1:20" hidden="1" x14ac:dyDescent="0.3">
      <c r="A17" s="191">
        <v>10081</v>
      </c>
      <c r="B17" s="192" t="s">
        <v>360</v>
      </c>
      <c r="C17" s="196" t="s">
        <v>62</v>
      </c>
      <c r="D17" s="104">
        <f t="shared" si="0"/>
        <v>78.765000000000001</v>
      </c>
      <c r="F17" s="104" t="e">
        <f>VLOOKUP(A17,Composições!E:AF,5,FALSE)</f>
        <v>#N/A</v>
      </c>
      <c r="G17" s="104">
        <v>105.02</v>
      </c>
      <c r="O17"/>
      <c r="P17" s="56"/>
      <c r="S17" s="56"/>
      <c r="T17" s="105"/>
    </row>
    <row r="18" spans="1:20" hidden="1" x14ac:dyDescent="0.3">
      <c r="A18" s="191">
        <v>10181</v>
      </c>
      <c r="B18" s="192" t="s">
        <v>361</v>
      </c>
      <c r="C18" s="196" t="s">
        <v>62</v>
      </c>
      <c r="D18" s="104">
        <f t="shared" si="0"/>
        <v>78.765000000000001</v>
      </c>
      <c r="F18" s="104" t="e">
        <f>VLOOKUP(A18,Composições!E:AF,5,FALSE)</f>
        <v>#N/A</v>
      </c>
      <c r="G18" s="104">
        <v>105.02</v>
      </c>
      <c r="O18"/>
      <c r="P18" s="56"/>
      <c r="S18" s="56"/>
      <c r="T18" s="105"/>
    </row>
    <row r="19" spans="1:20" hidden="1" x14ac:dyDescent="0.3">
      <c r="A19" s="191">
        <v>10581</v>
      </c>
      <c r="B19" s="192" t="s">
        <v>362</v>
      </c>
      <c r="C19" s="196" t="s">
        <v>62</v>
      </c>
      <c r="D19" s="104">
        <f t="shared" si="0"/>
        <v>67.5</v>
      </c>
      <c r="F19" s="104" t="e">
        <f>VLOOKUP(A19,Composições!E:AF,5,FALSE)</f>
        <v>#N/A</v>
      </c>
      <c r="G19" s="104">
        <v>90</v>
      </c>
      <c r="O19"/>
      <c r="P19" s="56"/>
      <c r="S19" s="56"/>
      <c r="T19" s="105"/>
    </row>
    <row r="20" spans="1:20" hidden="1" x14ac:dyDescent="0.3">
      <c r="A20" s="191">
        <v>10381</v>
      </c>
      <c r="B20" s="192" t="s">
        <v>363</v>
      </c>
      <c r="C20" s="196" t="s">
        <v>62</v>
      </c>
      <c r="D20" s="104">
        <f t="shared" si="0"/>
        <v>33.951999999999998</v>
      </c>
      <c r="F20" s="104" t="e">
        <f>VLOOKUP(A20,Composições!E:AF,5,FALSE)</f>
        <v>#N/A</v>
      </c>
      <c r="G20" s="104">
        <v>45.27</v>
      </c>
      <c r="O20"/>
      <c r="P20" s="56"/>
      <c r="S20" s="56"/>
      <c r="T20" s="105"/>
    </row>
    <row r="21" spans="1:20" hidden="1" x14ac:dyDescent="0.3">
      <c r="A21" s="191">
        <v>10481</v>
      </c>
      <c r="B21" s="192" t="s">
        <v>364</v>
      </c>
      <c r="C21" s="196" t="s">
        <v>62</v>
      </c>
      <c r="D21" s="104">
        <f t="shared" si="0"/>
        <v>120.247</v>
      </c>
      <c r="F21" s="104" t="e">
        <f>VLOOKUP(A21,Composições!E:AF,5,FALSE)</f>
        <v>#N/A</v>
      </c>
      <c r="G21" s="104">
        <v>160.33000000000001</v>
      </c>
      <c r="O21"/>
      <c r="P21" s="56"/>
      <c r="S21" s="56"/>
      <c r="T21" s="105"/>
    </row>
    <row r="22" spans="1:20" hidden="1" x14ac:dyDescent="0.3">
      <c r="A22" s="191">
        <v>10281</v>
      </c>
      <c r="B22" s="192" t="s">
        <v>365</v>
      </c>
      <c r="C22" s="196" t="s">
        <v>62</v>
      </c>
      <c r="D22" s="104">
        <f t="shared" si="0"/>
        <v>175.905</v>
      </c>
      <c r="F22" s="104" t="e">
        <f>VLOOKUP(A22,Composições!E:AF,5,FALSE)</f>
        <v>#N/A</v>
      </c>
      <c r="G22" s="104">
        <v>234.54</v>
      </c>
      <c r="O22"/>
      <c r="P22" s="56"/>
      <c r="S22" s="56"/>
      <c r="T22" s="105"/>
    </row>
    <row r="23" spans="1:20" hidden="1" x14ac:dyDescent="0.3">
      <c r="A23" s="191">
        <v>10070</v>
      </c>
      <c r="B23" s="192" t="s">
        <v>92</v>
      </c>
      <c r="C23" s="196" t="s">
        <v>63</v>
      </c>
      <c r="D23" s="104">
        <f>TRUNC(G23*$P$1,3)</f>
        <v>2999.93</v>
      </c>
      <c r="F23" s="104" t="e">
        <f>VLOOKUP(A23,Composições!E:AF,5,FALSE)</f>
        <v>#N/A</v>
      </c>
      <c r="G23" s="197">
        <f>(I23)/((1+$F$1/100))</f>
        <v>3999.9075474869728</v>
      </c>
      <c r="I23" s="107">
        <v>4759.09</v>
      </c>
      <c r="O23"/>
      <c r="P23" s="56"/>
      <c r="S23" s="56"/>
      <c r="T23" s="105"/>
    </row>
    <row r="24" spans="1:20" hidden="1" x14ac:dyDescent="0.3">
      <c r="A24" s="191">
        <v>10104</v>
      </c>
      <c r="B24" s="192" t="s">
        <v>93</v>
      </c>
      <c r="C24" s="196" t="s">
        <v>3</v>
      </c>
      <c r="D24" s="104">
        <f t="shared" si="0"/>
        <v>13.635</v>
      </c>
      <c r="F24" s="104" t="e">
        <f>VLOOKUP(A24,Composições!E:AF,5,FALSE)</f>
        <v>#N/A</v>
      </c>
      <c r="G24" s="104">
        <v>18.18</v>
      </c>
      <c r="I24" s="4">
        <v>3630.46</v>
      </c>
      <c r="O24"/>
      <c r="P24" s="56"/>
      <c r="S24" s="56"/>
      <c r="T24" s="105"/>
    </row>
    <row r="25" spans="1:20" hidden="1" x14ac:dyDescent="0.3">
      <c r="A25" s="191">
        <v>10105</v>
      </c>
      <c r="B25" s="192" t="s">
        <v>94</v>
      </c>
      <c r="C25" s="196" t="s">
        <v>3</v>
      </c>
      <c r="D25" s="104">
        <f t="shared" si="0"/>
        <v>15.472</v>
      </c>
      <c r="F25" s="104" t="e">
        <f>VLOOKUP(A25,Composições!E:AF,5,FALSE)</f>
        <v>#N/A</v>
      </c>
      <c r="G25" s="104">
        <v>20.63</v>
      </c>
      <c r="I25" s="4">
        <v>0</v>
      </c>
      <c r="O25"/>
      <c r="P25" s="56"/>
      <c r="S25" s="56"/>
      <c r="T25" s="105"/>
    </row>
    <row r="26" spans="1:20" hidden="1" x14ac:dyDescent="0.3">
      <c r="A26" s="191">
        <v>10106</v>
      </c>
      <c r="B26" s="192" t="s">
        <v>95</v>
      </c>
      <c r="C26" s="196" t="s">
        <v>3</v>
      </c>
      <c r="D26" s="104">
        <f t="shared" si="0"/>
        <v>17.579999999999998</v>
      </c>
      <c r="F26" s="104" t="e">
        <f>VLOOKUP(A26,Composições!E:AF,5,FALSE)</f>
        <v>#N/A</v>
      </c>
      <c r="G26" s="104">
        <v>23.44</v>
      </c>
      <c r="I26" s="4">
        <v>3469.17</v>
      </c>
      <c r="O26"/>
      <c r="P26" s="56"/>
      <c r="S26" s="56"/>
      <c r="T26" s="105"/>
    </row>
    <row r="27" spans="1:20" hidden="1" x14ac:dyDescent="0.3">
      <c r="A27" s="191">
        <v>10107</v>
      </c>
      <c r="B27" s="192" t="s">
        <v>96</v>
      </c>
      <c r="C27" s="196" t="s">
        <v>3</v>
      </c>
      <c r="D27" s="104">
        <f t="shared" si="0"/>
        <v>20.001999999999999</v>
      </c>
      <c r="F27" s="104" t="e">
        <f>VLOOKUP(A27,Composições!E:AF,5,FALSE)</f>
        <v>#N/A</v>
      </c>
      <c r="G27" s="104">
        <v>26.67</v>
      </c>
      <c r="I27" s="4">
        <v>2641.4</v>
      </c>
      <c r="O27"/>
      <c r="P27" s="56"/>
      <c r="S27" s="56"/>
      <c r="T27" s="105"/>
    </row>
    <row r="28" spans="1:20" hidden="1" x14ac:dyDescent="0.3">
      <c r="A28" s="191">
        <v>10091</v>
      </c>
      <c r="B28" s="192" t="s">
        <v>174</v>
      </c>
      <c r="C28" s="196" t="s">
        <v>2</v>
      </c>
      <c r="D28" s="104">
        <f t="shared" si="0"/>
        <v>30.045000000000002</v>
      </c>
      <c r="F28" s="104" t="e">
        <f>VLOOKUP(A28,Composições!E:AF,5,FALSE)</f>
        <v>#N/A</v>
      </c>
      <c r="G28" s="104">
        <v>40.06</v>
      </c>
      <c r="I28" s="4">
        <v>2815.26</v>
      </c>
      <c r="O28"/>
      <c r="P28" s="56"/>
      <c r="S28" s="56"/>
      <c r="T28" s="105"/>
    </row>
    <row r="29" spans="1:20" hidden="1" x14ac:dyDescent="0.3">
      <c r="A29" s="191">
        <v>10190</v>
      </c>
      <c r="B29" s="192" t="s">
        <v>293</v>
      </c>
      <c r="C29" s="196" t="s">
        <v>2</v>
      </c>
      <c r="D29" s="104">
        <f t="shared" si="0"/>
        <v>67.694999999999993</v>
      </c>
      <c r="F29" s="104" t="e">
        <f>VLOOKUP(A29,Composições!E:AF,5,FALSE)</f>
        <v>#N/A</v>
      </c>
      <c r="G29" s="104">
        <v>90.26</v>
      </c>
      <c r="I29" s="4">
        <v>2656.14</v>
      </c>
      <c r="O29"/>
      <c r="P29" s="56"/>
      <c r="S29" s="56"/>
      <c r="T29" s="105"/>
    </row>
    <row r="30" spans="1:20" hidden="1" x14ac:dyDescent="0.3">
      <c r="A30" s="191">
        <v>10365</v>
      </c>
      <c r="B30" s="192" t="s">
        <v>175</v>
      </c>
      <c r="C30" s="196" t="s">
        <v>2</v>
      </c>
      <c r="D30" s="104">
        <f t="shared" si="0"/>
        <v>37.125</v>
      </c>
      <c r="F30" s="104" t="e">
        <f>VLOOKUP(A30,Composições!E:AF,5,FALSE)</f>
        <v>#N/A</v>
      </c>
      <c r="G30" s="104">
        <v>49.5</v>
      </c>
      <c r="I30" s="4">
        <v>2771.29</v>
      </c>
      <c r="O30"/>
      <c r="P30" s="56"/>
      <c r="S30" s="56"/>
      <c r="T30" s="105"/>
    </row>
    <row r="31" spans="1:20" hidden="1" x14ac:dyDescent="0.3">
      <c r="A31" s="191">
        <v>10363</v>
      </c>
      <c r="B31" s="192" t="s">
        <v>176</v>
      </c>
      <c r="C31" s="196" t="s">
        <v>2</v>
      </c>
      <c r="D31" s="104">
        <f t="shared" si="0"/>
        <v>1283.55</v>
      </c>
      <c r="F31" s="104" t="e">
        <f>VLOOKUP(A31,Composições!E:AF,5,FALSE)</f>
        <v>#N/A</v>
      </c>
      <c r="G31" s="104">
        <v>1711.4</v>
      </c>
      <c r="I31" s="4">
        <v>540</v>
      </c>
      <c r="O31"/>
      <c r="P31" s="56"/>
      <c r="S31" s="56"/>
      <c r="T31" s="105"/>
    </row>
    <row r="32" spans="1:20" hidden="1" x14ac:dyDescent="0.3">
      <c r="A32" s="191">
        <v>10004</v>
      </c>
      <c r="B32" s="192" t="s">
        <v>294</v>
      </c>
      <c r="C32" s="196" t="s">
        <v>65</v>
      </c>
      <c r="D32" s="104">
        <f t="shared" si="0"/>
        <v>65.099999999999994</v>
      </c>
      <c r="F32" s="104" t="e">
        <f>VLOOKUP(A32,Composições!E:AF,5,FALSE)</f>
        <v>#N/A</v>
      </c>
      <c r="G32" s="104">
        <v>86.8</v>
      </c>
      <c r="I32" s="4">
        <v>2105.4499999999998</v>
      </c>
      <c r="O32"/>
      <c r="P32" s="56"/>
      <c r="S32" s="56"/>
      <c r="T32" s="105"/>
    </row>
    <row r="33" spans="1:20" hidden="1" x14ac:dyDescent="0.3">
      <c r="A33" s="191">
        <v>11090</v>
      </c>
      <c r="B33" s="192" t="s">
        <v>305</v>
      </c>
      <c r="C33" s="196" t="s">
        <v>62</v>
      </c>
      <c r="D33" s="104">
        <f>TRUNC(G33*$P$1,3)</f>
        <v>42.082000000000001</v>
      </c>
      <c r="F33" s="104" t="e">
        <f>VLOOKUP(A33,Composições!E:AF,5,FALSE)</f>
        <v>#N/A</v>
      </c>
      <c r="G33" s="104">
        <v>56.11</v>
      </c>
      <c r="O33"/>
      <c r="P33" s="56"/>
      <c r="S33" s="56"/>
      <c r="T33" s="105"/>
    </row>
    <row r="34" spans="1:20" x14ac:dyDescent="0.3">
      <c r="A34" s="203">
        <v>10082</v>
      </c>
      <c r="B34" s="204" t="s">
        <v>366</v>
      </c>
      <c r="C34" s="205" t="s">
        <v>62</v>
      </c>
      <c r="D34" s="104">
        <f>TRUNC(E34*$X$1,3)</f>
        <v>76.596999999999994</v>
      </c>
      <c r="E34">
        <v>102.13</v>
      </c>
      <c r="F34" s="104">
        <f>VLOOKUP(A34,Composições!E:AF,5,FALSE)</f>
        <v>76.596999999999994</v>
      </c>
      <c r="G34" s="104">
        <v>102.13</v>
      </c>
      <c r="J34" s="393">
        <f>(G34-D34)/G34</f>
        <v>0.25000489572113976</v>
      </c>
      <c r="O34"/>
      <c r="P34" s="56"/>
      <c r="S34" s="56"/>
      <c r="T34" s="105"/>
    </row>
    <row r="35" spans="1:20" hidden="1" x14ac:dyDescent="0.3">
      <c r="A35" s="191">
        <v>10182</v>
      </c>
      <c r="B35" s="192" t="s">
        <v>367</v>
      </c>
      <c r="C35" s="196" t="s">
        <v>62</v>
      </c>
      <c r="D35" s="104">
        <f t="shared" si="0"/>
        <v>76.596999999999994</v>
      </c>
      <c r="F35" s="104" t="e">
        <f>VLOOKUP(A35,Composições!E:AF,5,FALSE)</f>
        <v>#N/A</v>
      </c>
      <c r="G35" s="104">
        <v>102.13</v>
      </c>
      <c r="O35"/>
      <c r="P35" s="56"/>
      <c r="S35" s="56"/>
      <c r="T35" s="105"/>
    </row>
    <row r="36" spans="1:20" hidden="1" x14ac:dyDescent="0.3">
      <c r="A36" s="191">
        <v>10582</v>
      </c>
      <c r="B36" s="192" t="s">
        <v>368</v>
      </c>
      <c r="C36" s="196" t="s">
        <v>62</v>
      </c>
      <c r="D36" s="104">
        <f t="shared" si="0"/>
        <v>60.186999999999998</v>
      </c>
      <c r="F36" s="104" t="e">
        <f>VLOOKUP(A36,Composições!E:AF,5,FALSE)</f>
        <v>#N/A</v>
      </c>
      <c r="G36" s="104">
        <v>80.25</v>
      </c>
      <c r="O36"/>
      <c r="P36" s="56"/>
      <c r="S36" s="56"/>
      <c r="T36" s="105"/>
    </row>
    <row r="37" spans="1:20" hidden="1" x14ac:dyDescent="0.3">
      <c r="A37" s="191">
        <v>10382</v>
      </c>
      <c r="B37" s="192" t="s">
        <v>369</v>
      </c>
      <c r="C37" s="196" t="s">
        <v>62</v>
      </c>
      <c r="D37" s="104">
        <f t="shared" si="0"/>
        <v>81.84</v>
      </c>
      <c r="F37" s="104" t="e">
        <f>VLOOKUP(A37,Composições!E:AF,5,FALSE)</f>
        <v>#N/A</v>
      </c>
      <c r="G37" s="104">
        <v>109.12</v>
      </c>
      <c r="O37"/>
      <c r="P37" s="56"/>
      <c r="S37" s="56"/>
      <c r="T37" s="105"/>
    </row>
    <row r="38" spans="1:20" hidden="1" x14ac:dyDescent="0.3">
      <c r="A38" s="191">
        <v>10482</v>
      </c>
      <c r="B38" s="192" t="s">
        <v>370</v>
      </c>
      <c r="C38" s="196" t="s">
        <v>62</v>
      </c>
      <c r="D38" s="104">
        <f t="shared" si="0"/>
        <v>102.547</v>
      </c>
      <c r="F38" s="104" t="e">
        <f>VLOOKUP(A38,Composições!E:AF,5,FALSE)</f>
        <v>#N/A</v>
      </c>
      <c r="G38" s="104">
        <v>136.72999999999999</v>
      </c>
      <c r="O38"/>
      <c r="P38" s="56"/>
      <c r="S38" s="56"/>
      <c r="T38" s="105"/>
    </row>
    <row r="39" spans="1:20" hidden="1" x14ac:dyDescent="0.3">
      <c r="A39" s="191">
        <v>10282</v>
      </c>
      <c r="B39" s="192" t="s">
        <v>371</v>
      </c>
      <c r="C39" s="196" t="s">
        <v>62</v>
      </c>
      <c r="D39" s="104">
        <f t="shared" si="0"/>
        <v>67.5</v>
      </c>
      <c r="F39" s="104" t="e">
        <f>VLOOKUP(A39,Composições!E:AF,5,FALSE)</f>
        <v>#N/A</v>
      </c>
      <c r="G39" s="104">
        <v>90</v>
      </c>
      <c r="O39"/>
      <c r="P39" s="56"/>
      <c r="S39" s="56"/>
      <c r="T39" s="105"/>
    </row>
    <row r="40" spans="1:20" x14ac:dyDescent="0.3">
      <c r="A40" s="203">
        <v>10093</v>
      </c>
      <c r="B40" s="204" t="s">
        <v>438</v>
      </c>
      <c r="C40" s="205" t="s">
        <v>62</v>
      </c>
      <c r="D40" s="104">
        <f>TRUNC(G40*$X$1,3)</f>
        <v>61.875</v>
      </c>
      <c r="F40" s="104">
        <f>VLOOKUP(A40,Composições!E:AF,5,FALSE)</f>
        <v>61.875</v>
      </c>
      <c r="G40" s="104">
        <v>82.5</v>
      </c>
      <c r="J40" s="393">
        <f>(G40-D40)/G40</f>
        <v>0.25</v>
      </c>
      <c r="O40"/>
      <c r="P40" s="56"/>
      <c r="S40" s="56"/>
      <c r="T40" s="105"/>
    </row>
    <row r="41" spans="1:20" hidden="1" x14ac:dyDescent="0.3">
      <c r="A41" s="191">
        <v>11007</v>
      </c>
      <c r="B41" s="192" t="s">
        <v>177</v>
      </c>
      <c r="C41" s="196" t="s">
        <v>3</v>
      </c>
      <c r="D41" s="104">
        <f t="shared" si="0"/>
        <v>5.2270000000000003</v>
      </c>
      <c r="F41" s="104" t="e">
        <f>VLOOKUP(A41,Composições!E:AF,5,FALSE)</f>
        <v>#N/A</v>
      </c>
      <c r="G41" s="104">
        <v>6.97</v>
      </c>
      <c r="O41"/>
      <c r="P41" s="56"/>
      <c r="S41" s="56"/>
      <c r="T41" s="105"/>
    </row>
    <row r="42" spans="1:20" hidden="1" x14ac:dyDescent="0.3">
      <c r="A42" s="191">
        <v>11008</v>
      </c>
      <c r="B42" s="192" t="s">
        <v>98</v>
      </c>
      <c r="C42" s="196" t="s">
        <v>3</v>
      </c>
      <c r="D42" s="104">
        <f t="shared" si="0"/>
        <v>10.29</v>
      </c>
      <c r="F42" s="104" t="e">
        <f>VLOOKUP(A42,Composições!E:AF,5,FALSE)</f>
        <v>#N/A</v>
      </c>
      <c r="G42" s="104">
        <v>13.72</v>
      </c>
      <c r="O42"/>
      <c r="P42" s="56"/>
      <c r="S42" s="56"/>
      <c r="T42" s="105"/>
    </row>
    <row r="43" spans="1:20" x14ac:dyDescent="0.3">
      <c r="A43" s="191">
        <v>10009</v>
      </c>
      <c r="B43" s="192" t="s">
        <v>295</v>
      </c>
      <c r="C43" s="196" t="s">
        <v>61</v>
      </c>
      <c r="D43" s="104">
        <f>TRUNC(G43*$P$1,3)</f>
        <v>1.6419999999999999</v>
      </c>
      <c r="E43">
        <v>1.65</v>
      </c>
      <c r="F43" s="104">
        <f>VLOOKUP(A43,Composições!E:AF,5,FALSE)</f>
        <v>1.6419999999999999</v>
      </c>
      <c r="G43" s="104">
        <v>2.19</v>
      </c>
      <c r="J43" s="393">
        <f>(G43-D43)/G43</f>
        <v>0.25022831050228311</v>
      </c>
      <c r="O43"/>
      <c r="P43" s="56"/>
      <c r="S43" s="56"/>
      <c r="T43" s="105"/>
    </row>
    <row r="44" spans="1:20" hidden="1" x14ac:dyDescent="0.3">
      <c r="A44" s="191">
        <v>11130</v>
      </c>
      <c r="B44" s="192" t="s">
        <v>377</v>
      </c>
      <c r="C44" s="196" t="s">
        <v>3</v>
      </c>
      <c r="D44" s="104">
        <f t="shared" si="0"/>
        <v>555.44200000000001</v>
      </c>
      <c r="F44" s="104" t="e">
        <f>VLOOKUP(A44,Composições!E:AF,5,FALSE)</f>
        <v>#N/A</v>
      </c>
      <c r="G44" s="104">
        <v>740.59</v>
      </c>
      <c r="O44"/>
      <c r="P44" s="56"/>
      <c r="S44" s="56"/>
      <c r="T44" s="105"/>
    </row>
    <row r="45" spans="1:20" hidden="1" x14ac:dyDescent="0.3">
      <c r="A45" s="191">
        <v>11135</v>
      </c>
      <c r="B45" s="192" t="s">
        <v>378</v>
      </c>
      <c r="C45" s="196" t="s">
        <v>3</v>
      </c>
      <c r="D45" s="104">
        <f t="shared" si="0"/>
        <v>693.06</v>
      </c>
      <c r="F45" s="104" t="e">
        <f>VLOOKUP(A45,Composições!E:AF,5,FALSE)</f>
        <v>#N/A</v>
      </c>
      <c r="G45" s="104">
        <v>924.08</v>
      </c>
      <c r="O45"/>
      <c r="P45" s="56"/>
      <c r="S45" s="56"/>
      <c r="T45" s="105"/>
    </row>
    <row r="46" spans="1:20" hidden="1" x14ac:dyDescent="0.3">
      <c r="A46" s="191">
        <v>11140</v>
      </c>
      <c r="B46" s="192" t="s">
        <v>379</v>
      </c>
      <c r="C46" s="196" t="s">
        <v>3</v>
      </c>
      <c r="D46" s="104">
        <f t="shared" si="0"/>
        <v>798.69</v>
      </c>
      <c r="F46" s="104" t="e">
        <f>VLOOKUP(A46,Composições!E:AF,5,FALSE)</f>
        <v>#N/A</v>
      </c>
      <c r="G46" s="104">
        <v>1064.92</v>
      </c>
      <c r="O46"/>
      <c r="P46" s="56"/>
      <c r="S46" s="56"/>
      <c r="T46" s="105"/>
    </row>
    <row r="47" spans="1:20" hidden="1" x14ac:dyDescent="0.3">
      <c r="A47" s="191">
        <v>11145</v>
      </c>
      <c r="B47" s="192" t="s">
        <v>380</v>
      </c>
      <c r="C47" s="196" t="s">
        <v>3</v>
      </c>
      <c r="D47" s="104">
        <f t="shared" si="0"/>
        <v>1229.692</v>
      </c>
      <c r="F47" s="104" t="e">
        <f>VLOOKUP(A47,Composições!E:AF,5,FALSE)</f>
        <v>#N/A</v>
      </c>
      <c r="G47" s="104">
        <v>1639.59</v>
      </c>
      <c r="O47"/>
      <c r="P47" s="56"/>
      <c r="S47" s="56"/>
      <c r="T47" s="105"/>
    </row>
    <row r="48" spans="1:20" hidden="1" x14ac:dyDescent="0.3">
      <c r="A48" s="191">
        <v>11150</v>
      </c>
      <c r="B48" s="192" t="s">
        <v>381</v>
      </c>
      <c r="C48" s="196" t="s">
        <v>3</v>
      </c>
      <c r="D48" s="104">
        <f t="shared" si="0"/>
        <v>1500.51</v>
      </c>
      <c r="F48" s="104" t="e">
        <f>VLOOKUP(A48,Composições!E:AF,5,FALSE)</f>
        <v>#N/A</v>
      </c>
      <c r="G48" s="104">
        <v>2000.68</v>
      </c>
      <c r="O48"/>
      <c r="P48" s="56"/>
      <c r="S48" s="56"/>
      <c r="T48" s="105"/>
    </row>
    <row r="49" spans="1:20" hidden="1" x14ac:dyDescent="0.3">
      <c r="A49" s="191">
        <v>11155</v>
      </c>
      <c r="B49" s="192" t="s">
        <v>382</v>
      </c>
      <c r="C49" s="196" t="s">
        <v>3</v>
      </c>
      <c r="D49" s="104">
        <f t="shared" si="0"/>
        <v>1857.7650000000001</v>
      </c>
      <c r="F49" s="104" t="e">
        <f>VLOOKUP(A49,Composições!E:AF,5,FALSE)</f>
        <v>#N/A</v>
      </c>
      <c r="G49" s="104">
        <v>2477.02</v>
      </c>
      <c r="O49"/>
      <c r="P49" s="56"/>
      <c r="S49" s="56"/>
      <c r="T49" s="105"/>
    </row>
    <row r="50" spans="1:20" hidden="1" x14ac:dyDescent="0.3">
      <c r="A50" s="191">
        <v>10076</v>
      </c>
      <c r="B50" s="192" t="s">
        <v>99</v>
      </c>
      <c r="C50" s="196" t="s">
        <v>63</v>
      </c>
      <c r="D50" s="104">
        <f t="shared" si="0"/>
        <v>2288.489</v>
      </c>
      <c r="F50" s="104" t="e">
        <f>VLOOKUP(A50,Composições!E:AF,5,FALSE)</f>
        <v>#N/A</v>
      </c>
      <c r="G50" s="197">
        <f>(I50)/((1+$F$1/100))</f>
        <v>3051.3195495041186</v>
      </c>
      <c r="I50" s="107">
        <v>3630.46</v>
      </c>
      <c r="O50"/>
      <c r="P50" s="56"/>
      <c r="S50" s="56"/>
      <c r="T50" s="105"/>
    </row>
    <row r="51" spans="1:20" hidden="1" x14ac:dyDescent="0.3">
      <c r="A51" s="191">
        <v>10075</v>
      </c>
      <c r="B51" s="192" t="s">
        <v>100</v>
      </c>
      <c r="C51" s="196" t="s">
        <v>63</v>
      </c>
      <c r="D51" s="104">
        <f t="shared" si="0"/>
        <v>0</v>
      </c>
      <c r="F51" s="104" t="e">
        <f>VLOOKUP(A51,Composições!E:AF,5,FALSE)</f>
        <v>#N/A</v>
      </c>
      <c r="G51" s="104">
        <v>0</v>
      </c>
      <c r="I51" s="107">
        <f t="shared" ref="I51" si="1">G51</f>
        <v>0</v>
      </c>
      <c r="O51"/>
      <c r="P51" s="56"/>
      <c r="S51" s="56"/>
      <c r="T51" s="105"/>
    </row>
    <row r="52" spans="1:20" x14ac:dyDescent="0.3">
      <c r="A52" s="191">
        <v>10010</v>
      </c>
      <c r="B52" s="192" t="s">
        <v>178</v>
      </c>
      <c r="C52" s="196" t="s">
        <v>61</v>
      </c>
      <c r="D52" s="104">
        <f>E52</f>
        <v>0.59</v>
      </c>
      <c r="E52">
        <v>0.59</v>
      </c>
      <c r="F52" s="104">
        <f>VLOOKUP(A52,Composições!E:AF,5,FALSE)</f>
        <v>0.59</v>
      </c>
      <c r="G52" s="104">
        <v>0.65</v>
      </c>
      <c r="J52" s="393">
        <f t="shared" ref="J52:J53" si="2">(G52-D52)/G52</f>
        <v>9.2307692307692382E-2</v>
      </c>
      <c r="O52"/>
      <c r="P52" s="56"/>
      <c r="S52" s="56"/>
      <c r="T52" s="105"/>
    </row>
    <row r="53" spans="1:20" x14ac:dyDescent="0.3">
      <c r="A53" s="191">
        <v>10011</v>
      </c>
      <c r="B53" s="192" t="s">
        <v>101</v>
      </c>
      <c r="C53" s="196" t="s">
        <v>61</v>
      </c>
      <c r="D53" s="104">
        <f>TRUNC(G53*$P$1,3)</f>
        <v>29.085000000000001</v>
      </c>
      <c r="E53">
        <v>30</v>
      </c>
      <c r="F53" s="104">
        <f>VLOOKUP(A53,Composições!E:AF,5,FALSE)</f>
        <v>29.085000000000001</v>
      </c>
      <c r="G53" s="104">
        <v>38.78</v>
      </c>
      <c r="J53" s="393">
        <f t="shared" si="2"/>
        <v>0.25</v>
      </c>
      <c r="O53"/>
      <c r="P53" s="56"/>
      <c r="S53" s="56"/>
      <c r="T53" s="105"/>
    </row>
    <row r="54" spans="1:20" hidden="1" x14ac:dyDescent="0.3">
      <c r="A54" s="191">
        <v>11010</v>
      </c>
      <c r="B54" s="192" t="s">
        <v>211</v>
      </c>
      <c r="C54" s="196" t="s">
        <v>65</v>
      </c>
      <c r="D54" s="104">
        <f t="shared" si="0"/>
        <v>48.195</v>
      </c>
      <c r="F54" s="104" t="e">
        <f>VLOOKUP(A54,Composições!E:AF,5,FALSE)</f>
        <v>#N/A</v>
      </c>
      <c r="G54" s="104">
        <v>64.260000000000005</v>
      </c>
      <c r="O54"/>
      <c r="P54" s="56"/>
      <c r="S54" s="56"/>
      <c r="T54" s="105"/>
    </row>
    <row r="55" spans="1:20" hidden="1" x14ac:dyDescent="0.3">
      <c r="A55" s="191">
        <v>10025</v>
      </c>
      <c r="B55" s="192" t="s">
        <v>179</v>
      </c>
      <c r="C55" s="196" t="s">
        <v>65</v>
      </c>
      <c r="D55" s="104">
        <f t="shared" si="0"/>
        <v>22.071999999999999</v>
      </c>
      <c r="F55" s="104" t="e">
        <f>VLOOKUP(A55,Composições!E:AF,5,FALSE)</f>
        <v>#N/A</v>
      </c>
      <c r="G55" s="104">
        <v>29.43</v>
      </c>
      <c r="O55"/>
      <c r="P55" s="56"/>
      <c r="S55" s="56"/>
      <c r="T55" s="105"/>
    </row>
    <row r="56" spans="1:20" hidden="1" x14ac:dyDescent="0.3">
      <c r="A56" s="191">
        <v>11009</v>
      </c>
      <c r="B56" s="192" t="s">
        <v>212</v>
      </c>
      <c r="C56" s="196" t="s">
        <v>65</v>
      </c>
      <c r="D56" s="104">
        <f t="shared" si="0"/>
        <v>23.856999999999999</v>
      </c>
      <c r="F56" s="104" t="e">
        <f>VLOOKUP(A56,Composições!E:AF,5,FALSE)</f>
        <v>#N/A</v>
      </c>
      <c r="G56" s="104">
        <v>31.81</v>
      </c>
      <c r="O56"/>
      <c r="P56" s="56"/>
      <c r="S56" s="56"/>
      <c r="T56" s="105"/>
    </row>
    <row r="57" spans="1:20" hidden="1" x14ac:dyDescent="0.3">
      <c r="A57" s="191">
        <v>11080</v>
      </c>
      <c r="B57" s="192" t="s">
        <v>306</v>
      </c>
      <c r="C57" s="196" t="s">
        <v>62</v>
      </c>
      <c r="D57" s="104">
        <f t="shared" si="0"/>
        <v>416.83499999999998</v>
      </c>
      <c r="F57" s="104" t="e">
        <f>VLOOKUP(A57,Composições!E:AF,5,FALSE)</f>
        <v>#N/A</v>
      </c>
      <c r="G57" s="104">
        <v>555.78</v>
      </c>
      <c r="O57"/>
      <c r="P57" s="56"/>
      <c r="S57" s="56"/>
      <c r="T57" s="105"/>
    </row>
    <row r="58" spans="1:20" hidden="1" x14ac:dyDescent="0.3">
      <c r="A58" s="191">
        <v>11081</v>
      </c>
      <c r="B58" s="192" t="s">
        <v>307</v>
      </c>
      <c r="C58" s="196" t="s">
        <v>62</v>
      </c>
      <c r="D58" s="104">
        <f t="shared" si="0"/>
        <v>418.71699999999998</v>
      </c>
      <c r="F58" s="104" t="e">
        <f>VLOOKUP(A58,Composições!E:AF,5,FALSE)</f>
        <v>#N/A</v>
      </c>
      <c r="G58" s="104">
        <v>558.29</v>
      </c>
      <c r="O58"/>
      <c r="P58" s="56"/>
      <c r="S58" s="56"/>
      <c r="T58" s="105"/>
    </row>
    <row r="59" spans="1:20" hidden="1" x14ac:dyDescent="0.3">
      <c r="A59" s="191">
        <v>11082</v>
      </c>
      <c r="B59" s="192" t="s">
        <v>308</v>
      </c>
      <c r="C59" s="196" t="s">
        <v>62</v>
      </c>
      <c r="D59" s="104">
        <f t="shared" si="0"/>
        <v>429.99700000000001</v>
      </c>
      <c r="F59" s="104" t="e">
        <f>VLOOKUP(A59,Composições!E:AF,5,FALSE)</f>
        <v>#N/A</v>
      </c>
      <c r="G59" s="104">
        <v>573.33000000000004</v>
      </c>
      <c r="O59"/>
      <c r="P59" s="56"/>
      <c r="S59" s="56"/>
      <c r="T59" s="105"/>
    </row>
    <row r="60" spans="1:20" hidden="1" x14ac:dyDescent="0.3">
      <c r="A60" s="191">
        <v>11083</v>
      </c>
      <c r="B60" s="192" t="s">
        <v>309</v>
      </c>
      <c r="C60" s="196" t="s">
        <v>62</v>
      </c>
      <c r="D60" s="104">
        <f t="shared" si="0"/>
        <v>442.31200000000001</v>
      </c>
      <c r="F60" s="104" t="e">
        <f>VLOOKUP(A60,Composições!E:AF,5,FALSE)</f>
        <v>#N/A</v>
      </c>
      <c r="G60" s="104">
        <v>589.75</v>
      </c>
      <c r="O60"/>
      <c r="P60" s="56"/>
      <c r="S60" s="56"/>
      <c r="T60" s="105"/>
    </row>
    <row r="61" spans="1:20" hidden="1" x14ac:dyDescent="0.3">
      <c r="A61" s="191">
        <v>11084</v>
      </c>
      <c r="B61" s="192" t="s">
        <v>310</v>
      </c>
      <c r="C61" s="196" t="s">
        <v>62</v>
      </c>
      <c r="D61" s="104">
        <f t="shared" si="0"/>
        <v>456.33</v>
      </c>
      <c r="F61" s="104" t="e">
        <f>VLOOKUP(A61,Composições!E:AF,5,FALSE)</f>
        <v>#N/A</v>
      </c>
      <c r="G61" s="104">
        <v>608.44000000000005</v>
      </c>
      <c r="O61"/>
      <c r="P61" s="56"/>
      <c r="S61" s="56"/>
      <c r="T61" s="105"/>
    </row>
    <row r="62" spans="1:20" hidden="1" x14ac:dyDescent="0.3">
      <c r="A62" s="191">
        <v>11085</v>
      </c>
      <c r="B62" s="192" t="s">
        <v>311</v>
      </c>
      <c r="C62" s="196" t="s">
        <v>62</v>
      </c>
      <c r="D62" s="104">
        <f t="shared" si="0"/>
        <v>472.29</v>
      </c>
      <c r="F62" s="104" t="e">
        <f>VLOOKUP(A62,Composições!E:AF,5,FALSE)</f>
        <v>#N/A</v>
      </c>
      <c r="G62" s="104">
        <v>629.72</v>
      </c>
      <c r="O62"/>
      <c r="P62" s="56"/>
      <c r="S62" s="56"/>
      <c r="T62" s="105"/>
    </row>
    <row r="63" spans="1:20" hidden="1" x14ac:dyDescent="0.3">
      <c r="A63" s="191">
        <v>11070</v>
      </c>
      <c r="B63" s="192" t="s">
        <v>312</v>
      </c>
      <c r="C63" s="196" t="s">
        <v>62</v>
      </c>
      <c r="D63" s="104">
        <f t="shared" si="0"/>
        <v>368.77499999999998</v>
      </c>
      <c r="F63" s="104" t="e">
        <f>VLOOKUP(A63,Composições!E:AF,5,FALSE)</f>
        <v>#N/A</v>
      </c>
      <c r="G63" s="104">
        <v>491.7</v>
      </c>
      <c r="O63"/>
      <c r="P63" s="56"/>
      <c r="S63" s="56"/>
      <c r="T63" s="105"/>
    </row>
    <row r="64" spans="1:20" hidden="1" x14ac:dyDescent="0.3">
      <c r="A64" s="191">
        <v>11071</v>
      </c>
      <c r="B64" s="192" t="s">
        <v>313</v>
      </c>
      <c r="C64" s="196" t="s">
        <v>62</v>
      </c>
      <c r="D64" s="104">
        <f t="shared" si="0"/>
        <v>400.48500000000001</v>
      </c>
      <c r="F64" s="104" t="e">
        <f>VLOOKUP(A64,Composições!E:AF,5,FALSE)</f>
        <v>#N/A</v>
      </c>
      <c r="G64" s="104">
        <v>533.98</v>
      </c>
      <c r="O64"/>
      <c r="P64" s="56"/>
      <c r="S64" s="56"/>
      <c r="T64" s="105"/>
    </row>
    <row r="65" spans="1:20" hidden="1" x14ac:dyDescent="0.3">
      <c r="A65" s="191">
        <v>11072</v>
      </c>
      <c r="B65" s="192" t="s">
        <v>314</v>
      </c>
      <c r="C65" s="196" t="s">
        <v>62</v>
      </c>
      <c r="D65" s="104">
        <f t="shared" si="0"/>
        <v>410.75200000000001</v>
      </c>
      <c r="F65" s="104" t="e">
        <f>VLOOKUP(A65,Composições!E:AF,5,FALSE)</f>
        <v>#N/A</v>
      </c>
      <c r="G65" s="104">
        <v>547.66999999999996</v>
      </c>
      <c r="O65"/>
      <c r="P65" s="56"/>
      <c r="S65" s="56"/>
      <c r="T65" s="105"/>
    </row>
    <row r="66" spans="1:20" hidden="1" x14ac:dyDescent="0.3">
      <c r="A66" s="191">
        <v>11073</v>
      </c>
      <c r="B66" s="192" t="s">
        <v>315</v>
      </c>
      <c r="C66" s="196" t="s">
        <v>62</v>
      </c>
      <c r="D66" s="104">
        <f t="shared" si="0"/>
        <v>423.03</v>
      </c>
      <c r="F66" s="104" t="e">
        <f>VLOOKUP(A66,Composições!E:AF,5,FALSE)</f>
        <v>#N/A</v>
      </c>
      <c r="G66" s="104">
        <v>564.04</v>
      </c>
      <c r="O66"/>
      <c r="P66" s="56"/>
      <c r="S66" s="56"/>
      <c r="T66" s="105"/>
    </row>
    <row r="67" spans="1:20" hidden="1" x14ac:dyDescent="0.3">
      <c r="A67" s="191">
        <v>11074</v>
      </c>
      <c r="B67" s="192" t="s">
        <v>316</v>
      </c>
      <c r="C67" s="196" t="s">
        <v>62</v>
      </c>
      <c r="D67" s="104">
        <f t="shared" si="0"/>
        <v>458.22</v>
      </c>
      <c r="F67" s="104" t="e">
        <f>VLOOKUP(A67,Composições!E:AF,5,FALSE)</f>
        <v>#N/A</v>
      </c>
      <c r="G67" s="104">
        <v>610.96</v>
      </c>
      <c r="O67"/>
      <c r="P67" s="56"/>
      <c r="S67" s="56"/>
      <c r="T67" s="105"/>
    </row>
    <row r="68" spans="1:20" hidden="1" x14ac:dyDescent="0.3">
      <c r="A68" s="191">
        <v>11075</v>
      </c>
      <c r="B68" s="192" t="s">
        <v>317</v>
      </c>
      <c r="C68" s="196" t="s">
        <v>62</v>
      </c>
      <c r="D68" s="104">
        <f t="shared" ref="D68:D131" si="3">TRUNC(G68*$P$1,3)</f>
        <v>475.327</v>
      </c>
      <c r="F68" s="104" t="e">
        <f>VLOOKUP(A68,Composições!E:AF,5,FALSE)</f>
        <v>#N/A</v>
      </c>
      <c r="G68" s="104">
        <v>633.77</v>
      </c>
      <c r="O68"/>
      <c r="P68" s="56"/>
      <c r="S68" s="56"/>
      <c r="T68" s="105"/>
    </row>
    <row r="69" spans="1:20" hidden="1" x14ac:dyDescent="0.3">
      <c r="A69" s="191">
        <v>10102</v>
      </c>
      <c r="B69" s="192" t="s">
        <v>102</v>
      </c>
      <c r="C69" s="196" t="s">
        <v>61</v>
      </c>
      <c r="D69" s="104">
        <f t="shared" si="3"/>
        <v>9.6069999999999993</v>
      </c>
      <c r="F69" s="104" t="e">
        <f>VLOOKUP(A69,Composições!E:AF,5,FALSE)</f>
        <v>#N/A</v>
      </c>
      <c r="G69" s="104">
        <v>12.81</v>
      </c>
      <c r="O69"/>
      <c r="P69" s="56"/>
      <c r="S69" s="56"/>
      <c r="T69" s="105"/>
    </row>
    <row r="70" spans="1:20" hidden="1" x14ac:dyDescent="0.3">
      <c r="A70" s="191">
        <v>11060</v>
      </c>
      <c r="B70" s="192" t="s">
        <v>318</v>
      </c>
      <c r="C70" s="196" t="s">
        <v>2</v>
      </c>
      <c r="D70" s="104">
        <f t="shared" si="3"/>
        <v>6959.857</v>
      </c>
      <c r="F70" s="104" t="e">
        <f>VLOOKUP(A70,Composições!E:AF,5,FALSE)</f>
        <v>#N/A</v>
      </c>
      <c r="G70" s="104">
        <v>9279.81</v>
      </c>
      <c r="O70"/>
      <c r="P70" s="56"/>
      <c r="S70" s="56"/>
      <c r="T70" s="105"/>
    </row>
    <row r="71" spans="1:20" hidden="1" x14ac:dyDescent="0.3">
      <c r="A71" s="191">
        <v>11061</v>
      </c>
      <c r="B71" s="192" t="s">
        <v>319</v>
      </c>
      <c r="C71" s="196" t="s">
        <v>2</v>
      </c>
      <c r="D71" s="104">
        <f t="shared" si="3"/>
        <v>10588.41</v>
      </c>
      <c r="F71" s="104" t="e">
        <f>VLOOKUP(A71,Composições!E:AF,5,FALSE)</f>
        <v>#N/A</v>
      </c>
      <c r="G71" s="104">
        <v>14117.88</v>
      </c>
      <c r="O71"/>
      <c r="P71" s="56"/>
      <c r="S71" s="56"/>
      <c r="T71" s="105"/>
    </row>
    <row r="72" spans="1:20" hidden="1" x14ac:dyDescent="0.3">
      <c r="A72" s="191">
        <v>11015</v>
      </c>
      <c r="B72" s="192" t="s">
        <v>103</v>
      </c>
      <c r="C72" s="196" t="s">
        <v>2</v>
      </c>
      <c r="D72" s="104">
        <f t="shared" si="3"/>
        <v>603.66</v>
      </c>
      <c r="F72" s="104" t="e">
        <f>VLOOKUP(A72,Composições!E:AF,5,FALSE)</f>
        <v>#N/A</v>
      </c>
      <c r="G72" s="104">
        <v>804.88</v>
      </c>
      <c r="O72"/>
      <c r="P72" s="56"/>
      <c r="S72" s="56"/>
      <c r="T72" s="105"/>
    </row>
    <row r="73" spans="1:20" hidden="1" x14ac:dyDescent="0.3">
      <c r="A73" s="191">
        <v>10083</v>
      </c>
      <c r="B73" s="192" t="s">
        <v>104</v>
      </c>
      <c r="C73" s="196" t="s">
        <v>2</v>
      </c>
      <c r="D73" s="104">
        <f t="shared" si="3"/>
        <v>540.952</v>
      </c>
      <c r="F73" s="104" t="e">
        <f>VLOOKUP(A73,Composições!E:AF,5,FALSE)</f>
        <v>#N/A</v>
      </c>
      <c r="G73" s="104">
        <v>721.27</v>
      </c>
      <c r="O73"/>
      <c r="P73" s="56"/>
      <c r="S73" s="56"/>
      <c r="T73" s="105"/>
    </row>
    <row r="74" spans="1:20" hidden="1" x14ac:dyDescent="0.3">
      <c r="A74" s="191">
        <v>10014</v>
      </c>
      <c r="B74" s="192" t="s">
        <v>197</v>
      </c>
      <c r="C74" s="196" t="s">
        <v>3</v>
      </c>
      <c r="D74" s="104">
        <f t="shared" si="3"/>
        <v>275.25700000000001</v>
      </c>
      <c r="F74" s="104" t="e">
        <f>VLOOKUP(A74,Composições!E:AF,5,FALSE)</f>
        <v>#N/A</v>
      </c>
      <c r="G74" s="104">
        <v>367.01</v>
      </c>
      <c r="O74"/>
      <c r="P74" s="56"/>
      <c r="S74" s="56"/>
      <c r="T74" s="105"/>
    </row>
    <row r="75" spans="1:20" hidden="1" x14ac:dyDescent="0.3">
      <c r="A75" s="191">
        <v>11016</v>
      </c>
      <c r="B75" s="192" t="s">
        <v>105</v>
      </c>
      <c r="C75" s="196" t="s">
        <v>64</v>
      </c>
      <c r="D75" s="104">
        <f t="shared" si="3"/>
        <v>10.071999999999999</v>
      </c>
      <c r="F75" s="104" t="e">
        <f>VLOOKUP(A75,Composições!E:AF,5,FALSE)</f>
        <v>#N/A</v>
      </c>
      <c r="G75" s="104">
        <v>13.43</v>
      </c>
      <c r="O75"/>
      <c r="P75" s="56"/>
      <c r="S75" s="56"/>
      <c r="T75" s="105"/>
    </row>
    <row r="76" spans="1:20" hidden="1" x14ac:dyDescent="0.3">
      <c r="A76" s="191">
        <v>11100</v>
      </c>
      <c r="B76" s="192" t="s">
        <v>383</v>
      </c>
      <c r="C76" s="196" t="s">
        <v>61</v>
      </c>
      <c r="D76" s="104">
        <f t="shared" si="3"/>
        <v>24.495000000000001</v>
      </c>
      <c r="F76" s="104" t="e">
        <f>VLOOKUP(A76,Composições!E:AF,5,FALSE)</f>
        <v>#N/A</v>
      </c>
      <c r="G76" s="104">
        <v>32.659999999999997</v>
      </c>
      <c r="O76"/>
      <c r="P76" s="56"/>
      <c r="S76" s="56"/>
      <c r="T76" s="105"/>
    </row>
    <row r="77" spans="1:20" x14ac:dyDescent="0.3">
      <c r="A77" s="198">
        <v>10077</v>
      </c>
      <c r="B77" s="199" t="s">
        <v>106</v>
      </c>
      <c r="C77" s="200" t="s">
        <v>63</v>
      </c>
      <c r="D77" s="104">
        <f>TRUNC(G77*$T$1,3)</f>
        <v>3334.319</v>
      </c>
      <c r="F77" s="104">
        <f>VLOOKUP(A77,Composições!E:AF,5,FALSE)</f>
        <v>3334.319</v>
      </c>
      <c r="G77" s="197">
        <f>(I77)/((1+$F$1/100))</f>
        <v>4445.1672550008407</v>
      </c>
      <c r="H77" s="4" t="s">
        <v>413</v>
      </c>
      <c r="I77" s="107">
        <v>5288.86</v>
      </c>
      <c r="J77" s="393">
        <f>(G77-D77)/G77</f>
        <v>0.24990021550958055</v>
      </c>
      <c r="K77" s="170"/>
      <c r="L77" s="171"/>
      <c r="O77"/>
      <c r="P77" s="56"/>
      <c r="S77" s="56"/>
      <c r="T77" s="105"/>
    </row>
    <row r="78" spans="1:20" x14ac:dyDescent="0.3">
      <c r="A78" s="198">
        <v>10071</v>
      </c>
      <c r="B78" s="199" t="s">
        <v>107</v>
      </c>
      <c r="C78" s="200" t="s">
        <v>63</v>
      </c>
      <c r="D78" s="104">
        <f>TRUNC(G78*$T$1,3)</f>
        <v>2538.7269999999999</v>
      </c>
      <c r="F78" s="104">
        <f>VLOOKUP(A78,Composições!E:AF,5,FALSE)</f>
        <v>2538.7269999999999</v>
      </c>
      <c r="G78" s="197">
        <f>(I78)/((1+$F$1/100))</f>
        <v>3384.5184064548666</v>
      </c>
      <c r="H78" s="4" t="s">
        <v>413</v>
      </c>
      <c r="I78" s="107">
        <v>4026.9</v>
      </c>
      <c r="J78" s="393">
        <f t="shared" ref="J78" si="4">(G78-D78)/G78</f>
        <v>0.24990007583997625</v>
      </c>
      <c r="K78" s="170"/>
      <c r="L78" s="171"/>
      <c r="O78"/>
      <c r="P78" s="56"/>
      <c r="S78" s="56"/>
      <c r="T78" s="105"/>
    </row>
    <row r="79" spans="1:20" hidden="1" x14ac:dyDescent="0.3">
      <c r="A79" s="191">
        <v>10072</v>
      </c>
      <c r="B79" s="192" t="s">
        <v>108</v>
      </c>
      <c r="C79" s="196" t="s">
        <v>63</v>
      </c>
      <c r="D79" s="104">
        <f>TRUNC(G79*$P$1,3)</f>
        <v>1774.6210000000001</v>
      </c>
      <c r="F79" s="104" t="e">
        <f>VLOOKUP(A79,Composições!E:AF,5,FALSE)</f>
        <v>#N/A</v>
      </c>
      <c r="G79" s="197">
        <f>(I79)/((1+$F$1/100))</f>
        <v>2366.1623802319718</v>
      </c>
      <c r="I79" s="107">
        <v>2815.26</v>
      </c>
      <c r="O79"/>
      <c r="P79" s="56"/>
      <c r="S79" s="56"/>
      <c r="T79" s="105"/>
    </row>
    <row r="80" spans="1:20" x14ac:dyDescent="0.3">
      <c r="A80" s="198">
        <v>10073</v>
      </c>
      <c r="B80" s="199" t="s">
        <v>109</v>
      </c>
      <c r="C80" s="200" t="s">
        <v>63</v>
      </c>
      <c r="D80" s="104">
        <f>TRUNC(G80*$T$1,3)</f>
        <v>2552.893</v>
      </c>
      <c r="F80" s="104">
        <f>VLOOKUP(A80,Composições!E:AF,5,FALSE)</f>
        <v>2552.893</v>
      </c>
      <c r="G80" s="197">
        <f>(I80)/((1+$F$1/100))</f>
        <v>3403.4039334341905</v>
      </c>
      <c r="H80" s="4" t="s">
        <v>413</v>
      </c>
      <c r="I80" s="107">
        <v>4049.37</v>
      </c>
      <c r="J80" s="393">
        <f>(G80-D80)/G80</f>
        <v>0.24990008534660946</v>
      </c>
      <c r="K80" s="170"/>
      <c r="L80" s="171"/>
      <c r="O80"/>
      <c r="P80" s="56"/>
      <c r="S80" s="56"/>
      <c r="T80" s="105"/>
    </row>
    <row r="81" spans="1:20" hidden="1" x14ac:dyDescent="0.3">
      <c r="A81" s="191">
        <v>10074</v>
      </c>
      <c r="B81" s="192" t="s">
        <v>110</v>
      </c>
      <c r="C81" s="196" t="s">
        <v>63</v>
      </c>
      <c r="D81" s="104">
        <f>TRUNC(G81*$P$1,3)</f>
        <v>1746.904</v>
      </c>
      <c r="F81" s="104" t="e">
        <f>VLOOKUP(A81,Composições!E:AF,5,FALSE)</f>
        <v>#N/A</v>
      </c>
      <c r="G81" s="197">
        <f>(I81)/((1+$F$1/100))</f>
        <v>2329.2065893427466</v>
      </c>
      <c r="I81" s="107">
        <v>2771.29</v>
      </c>
      <c r="O81"/>
      <c r="P81" s="56"/>
      <c r="S81" s="56"/>
      <c r="T81" s="105"/>
    </row>
    <row r="82" spans="1:20" hidden="1" x14ac:dyDescent="0.3">
      <c r="A82" s="191">
        <v>10015</v>
      </c>
      <c r="B82" s="192" t="s">
        <v>206</v>
      </c>
      <c r="C82" s="196" t="s">
        <v>61</v>
      </c>
      <c r="D82" s="104">
        <f t="shared" si="3"/>
        <v>11.571999999999999</v>
      </c>
      <c r="F82" s="104" t="e">
        <f>VLOOKUP(A82,Composições!E:AF,5,FALSE)</f>
        <v>#N/A</v>
      </c>
      <c r="G82" s="104">
        <v>15.43</v>
      </c>
      <c r="O82"/>
      <c r="P82" s="56"/>
      <c r="S82" s="56"/>
      <c r="T82" s="105"/>
    </row>
    <row r="83" spans="1:20" hidden="1" x14ac:dyDescent="0.3">
      <c r="A83" s="191">
        <v>10401</v>
      </c>
      <c r="B83" s="192" t="s">
        <v>180</v>
      </c>
      <c r="C83" s="196" t="s">
        <v>61</v>
      </c>
      <c r="D83" s="104">
        <f t="shared" si="3"/>
        <v>4.5</v>
      </c>
      <c r="F83" s="104" t="e">
        <f>VLOOKUP(A83,Composições!E:AF,5,FALSE)</f>
        <v>#N/A</v>
      </c>
      <c r="G83" s="104">
        <v>6</v>
      </c>
      <c r="O83"/>
      <c r="P83" s="56"/>
      <c r="S83" s="56"/>
      <c r="T83" s="105"/>
    </row>
    <row r="84" spans="1:20" ht="20.399999999999999" hidden="1" x14ac:dyDescent="0.3">
      <c r="A84" s="191">
        <v>11105</v>
      </c>
      <c r="B84" s="192" t="s">
        <v>384</v>
      </c>
      <c r="C84" s="196" t="s">
        <v>3</v>
      </c>
      <c r="D84" s="104">
        <f t="shared" si="3"/>
        <v>205.36500000000001</v>
      </c>
      <c r="F84" s="104" t="e">
        <f>VLOOKUP(A84,Composições!E:AF,5,FALSE)</f>
        <v>#N/A</v>
      </c>
      <c r="G84" s="104">
        <v>273.82</v>
      </c>
      <c r="O84"/>
      <c r="P84" s="56"/>
      <c r="S84" s="56"/>
      <c r="T84" s="105"/>
    </row>
    <row r="85" spans="1:20" ht="20.399999999999999" hidden="1" x14ac:dyDescent="0.3">
      <c r="A85" s="191">
        <v>11110</v>
      </c>
      <c r="B85" s="192" t="s">
        <v>385</v>
      </c>
      <c r="C85" s="196" t="s">
        <v>3</v>
      </c>
      <c r="D85" s="104">
        <f t="shared" si="3"/>
        <v>259.63499999999999</v>
      </c>
      <c r="F85" s="104" t="e">
        <f>VLOOKUP(A85,Composições!E:AF,5,FALSE)</f>
        <v>#N/A</v>
      </c>
      <c r="G85" s="104">
        <v>346.18</v>
      </c>
      <c r="O85"/>
      <c r="P85" s="56"/>
      <c r="S85" s="56"/>
      <c r="T85" s="105"/>
    </row>
    <row r="86" spans="1:20" ht="20.399999999999999" hidden="1" x14ac:dyDescent="0.3">
      <c r="A86" s="191">
        <v>11115</v>
      </c>
      <c r="B86" s="192" t="s">
        <v>386</v>
      </c>
      <c r="C86" s="196" t="s">
        <v>3</v>
      </c>
      <c r="D86" s="104">
        <f t="shared" si="3"/>
        <v>368.38499999999999</v>
      </c>
      <c r="F86" s="104" t="e">
        <f>VLOOKUP(A86,Composições!E:AF,5,FALSE)</f>
        <v>#N/A</v>
      </c>
      <c r="G86" s="104">
        <v>491.18</v>
      </c>
      <c r="O86"/>
      <c r="P86" s="56"/>
      <c r="S86" s="56"/>
      <c r="T86" s="105"/>
    </row>
    <row r="87" spans="1:20" ht="20.399999999999999" hidden="1" x14ac:dyDescent="0.3">
      <c r="A87" s="191">
        <v>11120</v>
      </c>
      <c r="B87" s="192" t="s">
        <v>387</v>
      </c>
      <c r="C87" s="196" t="s">
        <v>3</v>
      </c>
      <c r="D87" s="104">
        <f t="shared" si="3"/>
        <v>498.59199999999998</v>
      </c>
      <c r="F87" s="104" t="e">
        <f>VLOOKUP(A87,Composições!E:AF,5,FALSE)</f>
        <v>#N/A</v>
      </c>
      <c r="G87" s="104">
        <v>664.79</v>
      </c>
      <c r="O87"/>
      <c r="P87" s="56"/>
      <c r="S87" s="56"/>
      <c r="T87" s="105"/>
    </row>
    <row r="88" spans="1:20" ht="20.399999999999999" hidden="1" x14ac:dyDescent="0.3">
      <c r="A88" s="191">
        <v>11125</v>
      </c>
      <c r="B88" s="192" t="s">
        <v>388</v>
      </c>
      <c r="C88" s="196" t="s">
        <v>3</v>
      </c>
      <c r="D88" s="104">
        <f t="shared" si="3"/>
        <v>633.87699999999995</v>
      </c>
      <c r="F88" s="104" t="e">
        <f>VLOOKUP(A88,Composições!E:AF,5,FALSE)</f>
        <v>#N/A</v>
      </c>
      <c r="G88" s="104">
        <v>845.17</v>
      </c>
      <c r="O88"/>
      <c r="P88" s="56"/>
      <c r="S88" s="56"/>
      <c r="T88" s="105"/>
    </row>
    <row r="89" spans="1:20" hidden="1" x14ac:dyDescent="0.3">
      <c r="A89" s="191">
        <v>10020</v>
      </c>
      <c r="B89" s="192" t="s">
        <v>439</v>
      </c>
      <c r="C89" s="196" t="s">
        <v>61</v>
      </c>
      <c r="D89" s="104">
        <f t="shared" si="3"/>
        <v>0.16500000000000001</v>
      </c>
      <c r="F89" s="104" t="e">
        <f>VLOOKUP(A89,Composições!E:AF,5,FALSE)</f>
        <v>#N/A</v>
      </c>
      <c r="G89" s="104">
        <v>0.22</v>
      </c>
      <c r="O89"/>
      <c r="P89" s="56"/>
      <c r="S89" s="56"/>
      <c r="T89" s="105"/>
    </row>
    <row r="90" spans="1:20" hidden="1" x14ac:dyDescent="0.3">
      <c r="A90" s="191">
        <v>10026</v>
      </c>
      <c r="B90" s="192" t="s">
        <v>111</v>
      </c>
      <c r="C90" s="196" t="s">
        <v>65</v>
      </c>
      <c r="D90" s="104">
        <f t="shared" si="3"/>
        <v>4.2069999999999999</v>
      </c>
      <c r="F90" s="104" t="e">
        <f>VLOOKUP(A90,Composições!E:AF,5,FALSE)</f>
        <v>#N/A</v>
      </c>
      <c r="G90" s="104">
        <v>5.61</v>
      </c>
      <c r="O90"/>
      <c r="P90" s="56"/>
      <c r="S90" s="56"/>
      <c r="T90" s="105"/>
    </row>
    <row r="91" spans="1:20" hidden="1" x14ac:dyDescent="0.3">
      <c r="A91" s="191">
        <v>11040</v>
      </c>
      <c r="B91" s="192" t="s">
        <v>112</v>
      </c>
      <c r="C91" s="196" t="s">
        <v>65</v>
      </c>
      <c r="D91" s="104">
        <f t="shared" si="3"/>
        <v>5.16</v>
      </c>
      <c r="F91" s="104" t="e">
        <f>VLOOKUP(A91,Composições!E:AF,5,FALSE)</f>
        <v>#N/A</v>
      </c>
      <c r="G91" s="104">
        <v>6.88</v>
      </c>
      <c r="O91"/>
      <c r="P91" s="56"/>
      <c r="S91" s="56"/>
      <c r="T91" s="105"/>
    </row>
    <row r="92" spans="1:20" hidden="1" x14ac:dyDescent="0.3">
      <c r="A92" s="191">
        <v>10024</v>
      </c>
      <c r="B92" s="192" t="s">
        <v>113</v>
      </c>
      <c r="C92" s="196" t="s">
        <v>65</v>
      </c>
      <c r="D92" s="104">
        <f t="shared" si="3"/>
        <v>5.3769999999999998</v>
      </c>
      <c r="F92" s="104" t="e">
        <f>VLOOKUP(A92,Composições!E:AF,5,FALSE)</f>
        <v>#N/A</v>
      </c>
      <c r="G92" s="104">
        <v>7.17</v>
      </c>
      <c r="O92"/>
      <c r="P92" s="56"/>
      <c r="S92" s="56"/>
      <c r="T92" s="105"/>
    </row>
    <row r="93" spans="1:20" hidden="1" x14ac:dyDescent="0.3">
      <c r="A93" s="191">
        <v>10196</v>
      </c>
      <c r="B93" s="192" t="s">
        <v>114</v>
      </c>
      <c r="C93" s="196" t="s">
        <v>97</v>
      </c>
      <c r="D93" s="104">
        <f t="shared" si="3"/>
        <v>1042.2819999999999</v>
      </c>
      <c r="F93" s="104" t="e">
        <f>VLOOKUP(A93,Composições!E:AF,5,FALSE)</f>
        <v>#N/A</v>
      </c>
      <c r="G93" s="104">
        <v>1389.71</v>
      </c>
      <c r="O93"/>
      <c r="P93" s="56"/>
      <c r="S93" s="56"/>
      <c r="T93" s="105"/>
    </row>
    <row r="94" spans="1:20" hidden="1" x14ac:dyDescent="0.3">
      <c r="A94" s="191">
        <v>10193</v>
      </c>
      <c r="B94" s="192" t="s">
        <v>115</v>
      </c>
      <c r="C94" s="196" t="s">
        <v>97</v>
      </c>
      <c r="D94" s="104">
        <f t="shared" si="3"/>
        <v>262.5</v>
      </c>
      <c r="F94" s="104" t="e">
        <f>VLOOKUP(A94,Composições!E:AF,5,FALSE)</f>
        <v>#N/A</v>
      </c>
      <c r="G94" s="104">
        <v>350</v>
      </c>
      <c r="O94"/>
      <c r="P94" s="56"/>
      <c r="S94" s="56"/>
      <c r="T94" s="105"/>
    </row>
    <row r="95" spans="1:20" hidden="1" x14ac:dyDescent="0.3">
      <c r="A95" s="191">
        <v>10194</v>
      </c>
      <c r="B95" s="192" t="s">
        <v>116</v>
      </c>
      <c r="C95" s="196" t="s">
        <v>97</v>
      </c>
      <c r="D95" s="104">
        <f t="shared" si="3"/>
        <v>370.59</v>
      </c>
      <c r="F95" s="104" t="e">
        <f>VLOOKUP(A95,Composições!E:AF,5,FALSE)</f>
        <v>#N/A</v>
      </c>
      <c r="G95" s="104">
        <v>494.12</v>
      </c>
      <c r="O95"/>
      <c r="P95" s="56"/>
      <c r="S95" s="56"/>
      <c r="T95" s="105"/>
    </row>
    <row r="96" spans="1:20" hidden="1" x14ac:dyDescent="0.3">
      <c r="A96" s="191">
        <v>10195</v>
      </c>
      <c r="B96" s="192" t="s">
        <v>117</v>
      </c>
      <c r="C96" s="196" t="s">
        <v>97</v>
      </c>
      <c r="D96" s="104">
        <f t="shared" si="3"/>
        <v>849.26199999999994</v>
      </c>
      <c r="F96" s="104" t="e">
        <f>VLOOKUP(A96,Composições!E:AF,5,FALSE)</f>
        <v>#N/A</v>
      </c>
      <c r="G96" s="104">
        <v>1132.3499999999999</v>
      </c>
      <c r="O96"/>
      <c r="P96" s="56"/>
      <c r="S96" s="56"/>
      <c r="T96" s="105"/>
    </row>
    <row r="97" spans="1:20" hidden="1" x14ac:dyDescent="0.3">
      <c r="A97" s="191">
        <v>10086</v>
      </c>
      <c r="B97" s="192" t="s">
        <v>118</v>
      </c>
      <c r="C97" s="196" t="s">
        <v>2</v>
      </c>
      <c r="D97" s="104">
        <f t="shared" si="3"/>
        <v>1640.722</v>
      </c>
      <c r="F97" s="104" t="e">
        <f>VLOOKUP(A97,Composições!E:AF,5,FALSE)</f>
        <v>#N/A</v>
      </c>
      <c r="G97" s="104">
        <v>2187.63</v>
      </c>
      <c r="O97"/>
      <c r="P97" s="56"/>
      <c r="S97" s="56"/>
      <c r="T97" s="105"/>
    </row>
    <row r="98" spans="1:20" hidden="1" x14ac:dyDescent="0.3">
      <c r="A98" s="191">
        <v>10046</v>
      </c>
      <c r="B98" s="192" t="s">
        <v>440</v>
      </c>
      <c r="C98" s="196" t="s">
        <v>62</v>
      </c>
      <c r="D98" s="104">
        <f t="shared" si="3"/>
        <v>3.75</v>
      </c>
      <c r="F98" s="104" t="e">
        <f>VLOOKUP(A98,Composições!E:AF,5,FALSE)</f>
        <v>#N/A</v>
      </c>
      <c r="G98" s="104">
        <v>5</v>
      </c>
      <c r="O98"/>
      <c r="P98" s="56"/>
      <c r="S98" s="56"/>
      <c r="T98" s="105"/>
    </row>
    <row r="99" spans="1:20" hidden="1" x14ac:dyDescent="0.3">
      <c r="A99" s="191">
        <v>10112</v>
      </c>
      <c r="B99" s="192" t="s">
        <v>119</v>
      </c>
      <c r="C99" s="196" t="s">
        <v>61</v>
      </c>
      <c r="D99" s="104">
        <f t="shared" si="3"/>
        <v>8.3919999999999995</v>
      </c>
      <c r="F99" s="104" t="e">
        <f>VLOOKUP(A99,Composições!E:AF,5,FALSE)</f>
        <v>#N/A</v>
      </c>
      <c r="G99" s="104">
        <v>11.19</v>
      </c>
      <c r="O99"/>
      <c r="P99" s="56"/>
      <c r="S99" s="56"/>
      <c r="T99" s="105"/>
    </row>
    <row r="100" spans="1:20" hidden="1" x14ac:dyDescent="0.3">
      <c r="A100" s="191">
        <v>10098</v>
      </c>
      <c r="B100" s="192" t="s">
        <v>120</v>
      </c>
      <c r="C100" s="196" t="s">
        <v>65</v>
      </c>
      <c r="D100" s="104">
        <f t="shared" si="3"/>
        <v>15.397</v>
      </c>
      <c r="F100" s="104" t="e">
        <f>VLOOKUP(A100,Composições!E:AF,5,FALSE)</f>
        <v>#N/A</v>
      </c>
      <c r="G100" s="104">
        <v>20.53</v>
      </c>
      <c r="O100"/>
      <c r="P100" s="56"/>
      <c r="S100" s="56"/>
      <c r="T100" s="105"/>
    </row>
    <row r="101" spans="1:20" hidden="1" x14ac:dyDescent="0.3">
      <c r="A101" s="191">
        <v>10085</v>
      </c>
      <c r="B101" s="192" t="s">
        <v>121</v>
      </c>
      <c r="C101" s="196" t="s">
        <v>2</v>
      </c>
      <c r="D101" s="104">
        <f t="shared" si="3"/>
        <v>263.20499999999998</v>
      </c>
      <c r="F101" s="104" t="e">
        <f>VLOOKUP(A101,Composições!E:AF,5,FALSE)</f>
        <v>#N/A</v>
      </c>
      <c r="G101" s="104">
        <v>350.94</v>
      </c>
      <c r="O101"/>
      <c r="P101" s="56"/>
      <c r="S101" s="56"/>
      <c r="T101" s="105"/>
    </row>
    <row r="102" spans="1:20" hidden="1" x14ac:dyDescent="0.3">
      <c r="A102" s="191">
        <v>11180</v>
      </c>
      <c r="B102" s="192" t="s">
        <v>296</v>
      </c>
      <c r="C102" s="196" t="s">
        <v>62</v>
      </c>
      <c r="D102" s="104">
        <f t="shared" si="3"/>
        <v>4455.3670000000002</v>
      </c>
      <c r="F102" s="104" t="e">
        <f>VLOOKUP(A102,Composições!E:AF,5,FALSE)</f>
        <v>#N/A</v>
      </c>
      <c r="G102" s="104">
        <v>5940.49</v>
      </c>
      <c r="O102"/>
      <c r="P102" s="56"/>
      <c r="S102" s="56"/>
      <c r="T102" s="105"/>
    </row>
    <row r="103" spans="1:20" hidden="1" x14ac:dyDescent="0.3">
      <c r="A103" s="191">
        <v>11020</v>
      </c>
      <c r="B103" s="192" t="s">
        <v>122</v>
      </c>
      <c r="C103" s="196" t="s">
        <v>3</v>
      </c>
      <c r="D103" s="104">
        <f t="shared" si="3"/>
        <v>7.5369999999999999</v>
      </c>
      <c r="F103" s="104" t="e">
        <f>VLOOKUP(A103,Composições!E:AF,5,FALSE)</f>
        <v>#N/A</v>
      </c>
      <c r="G103" s="104">
        <v>10.050000000000001</v>
      </c>
      <c r="O103"/>
      <c r="P103" s="56"/>
      <c r="S103" s="56"/>
      <c r="T103" s="105"/>
    </row>
    <row r="104" spans="1:20" hidden="1" x14ac:dyDescent="0.3">
      <c r="A104" s="191">
        <v>11055</v>
      </c>
      <c r="B104" s="192" t="s">
        <v>320</v>
      </c>
      <c r="C104" s="196" t="s">
        <v>2</v>
      </c>
      <c r="D104" s="104">
        <f t="shared" si="3"/>
        <v>22832.287</v>
      </c>
      <c r="F104" s="104" t="e">
        <f>VLOOKUP(A104,Composições!E:AF,5,FALSE)</f>
        <v>#N/A</v>
      </c>
      <c r="G104" s="104">
        <v>30443.05</v>
      </c>
      <c r="O104"/>
      <c r="P104" s="56"/>
      <c r="S104" s="56"/>
      <c r="T104" s="105"/>
    </row>
    <row r="105" spans="1:20" hidden="1" x14ac:dyDescent="0.3">
      <c r="A105" s="191">
        <v>10406</v>
      </c>
      <c r="B105" s="192" t="s">
        <v>181</v>
      </c>
      <c r="C105" s="196" t="s">
        <v>61</v>
      </c>
      <c r="D105" s="104">
        <f t="shared" si="3"/>
        <v>1.95</v>
      </c>
      <c r="F105" s="104" t="e">
        <f>VLOOKUP(A105,Composições!E:AF,5,FALSE)</f>
        <v>#N/A</v>
      </c>
      <c r="G105" s="104">
        <v>2.6</v>
      </c>
      <c r="J105" s="50">
        <f>(G105-D105)/G105</f>
        <v>0.25000000000000006</v>
      </c>
      <c r="O105"/>
      <c r="P105" s="56"/>
      <c r="S105" s="56"/>
      <c r="T105" s="105"/>
    </row>
    <row r="106" spans="1:20" x14ac:dyDescent="0.3">
      <c r="A106" s="191">
        <v>10027</v>
      </c>
      <c r="B106" s="192" t="s">
        <v>221</v>
      </c>
      <c r="C106" s="196" t="s">
        <v>61</v>
      </c>
      <c r="D106" s="104">
        <f>TRUNC(G106*$P$1,3)</f>
        <v>9.6750000000000007</v>
      </c>
      <c r="E106">
        <v>9.6999999999999993</v>
      </c>
      <c r="F106" s="104">
        <f>VLOOKUP(A106,Composições!E:AF,5,FALSE)</f>
        <v>9.6750000000000007</v>
      </c>
      <c r="G106" s="104">
        <v>12.9</v>
      </c>
      <c r="J106" s="393">
        <f>(G106-D106)/G106</f>
        <v>0.24999999999999997</v>
      </c>
      <c r="O106"/>
      <c r="P106" s="56"/>
      <c r="S106" s="56"/>
      <c r="T106" s="105"/>
    </row>
    <row r="107" spans="1:20" hidden="1" x14ac:dyDescent="0.3">
      <c r="A107" s="191">
        <v>10029</v>
      </c>
      <c r="B107" s="192" t="s">
        <v>182</v>
      </c>
      <c r="C107" s="196" t="s">
        <v>2</v>
      </c>
      <c r="D107" s="104">
        <f t="shared" si="3"/>
        <v>17.190000000000001</v>
      </c>
      <c r="F107" s="104" t="e">
        <f>VLOOKUP(A107,Composições!E:AF,5,FALSE)</f>
        <v>#N/A</v>
      </c>
      <c r="G107" s="104">
        <v>22.92</v>
      </c>
      <c r="O107"/>
      <c r="P107" s="56"/>
      <c r="S107" s="56"/>
      <c r="T107" s="105"/>
    </row>
    <row r="108" spans="1:20" hidden="1" x14ac:dyDescent="0.3">
      <c r="A108" s="191">
        <v>10030</v>
      </c>
      <c r="B108" s="192" t="s">
        <v>183</v>
      </c>
      <c r="C108" s="196" t="s">
        <v>2</v>
      </c>
      <c r="D108" s="104">
        <f t="shared" si="3"/>
        <v>62.73</v>
      </c>
      <c r="F108" s="104" t="e">
        <f>VLOOKUP(A108,Composições!E:AF,5,FALSE)</f>
        <v>#N/A</v>
      </c>
      <c r="G108" s="104">
        <v>83.64</v>
      </c>
      <c r="O108"/>
      <c r="P108" s="56"/>
      <c r="S108" s="56"/>
      <c r="T108" s="105"/>
    </row>
    <row r="109" spans="1:20" hidden="1" x14ac:dyDescent="0.3">
      <c r="A109" s="191">
        <v>10031</v>
      </c>
      <c r="B109" s="192" t="s">
        <v>184</v>
      </c>
      <c r="C109" s="196" t="s">
        <v>2</v>
      </c>
      <c r="D109" s="104">
        <f t="shared" si="3"/>
        <v>24.126999999999999</v>
      </c>
      <c r="F109" s="104" t="e">
        <f>VLOOKUP(A109,Composições!E:AF,5,FALSE)</f>
        <v>#N/A</v>
      </c>
      <c r="G109" s="104">
        <v>32.17</v>
      </c>
      <c r="O109"/>
      <c r="P109" s="56"/>
      <c r="S109" s="56"/>
      <c r="T109" s="105"/>
    </row>
    <row r="110" spans="1:20" hidden="1" x14ac:dyDescent="0.3">
      <c r="A110" s="191">
        <v>10410</v>
      </c>
      <c r="B110" s="192" t="s">
        <v>207</v>
      </c>
      <c r="C110" s="196" t="s">
        <v>2</v>
      </c>
      <c r="D110" s="104">
        <f t="shared" si="3"/>
        <v>15.577</v>
      </c>
      <c r="F110" s="104" t="e">
        <f>VLOOKUP(A110,Composições!E:AF,5,FALSE)</f>
        <v>#N/A</v>
      </c>
      <c r="G110" s="104">
        <v>20.77</v>
      </c>
      <c r="O110"/>
      <c r="P110" s="56"/>
      <c r="S110" s="56"/>
      <c r="T110" s="105"/>
    </row>
    <row r="111" spans="1:20" hidden="1" x14ac:dyDescent="0.3">
      <c r="A111" s="191">
        <v>10415</v>
      </c>
      <c r="B111" s="192" t="s">
        <v>208</v>
      </c>
      <c r="C111" s="196" t="s">
        <v>2</v>
      </c>
      <c r="D111" s="104">
        <f t="shared" si="3"/>
        <v>16.785</v>
      </c>
      <c r="F111" s="104" t="e">
        <f>VLOOKUP(A111,Composições!E:AF,5,FALSE)</f>
        <v>#N/A</v>
      </c>
      <c r="G111" s="104">
        <v>22.38</v>
      </c>
      <c r="O111"/>
      <c r="P111" s="56"/>
      <c r="S111" s="56"/>
      <c r="T111" s="105"/>
    </row>
    <row r="112" spans="1:20" hidden="1" x14ac:dyDescent="0.3">
      <c r="A112" s="191">
        <v>10420</v>
      </c>
      <c r="B112" s="192" t="s">
        <v>209</v>
      </c>
      <c r="C112" s="196" t="s">
        <v>2</v>
      </c>
      <c r="D112" s="104">
        <f t="shared" si="3"/>
        <v>18.809999999999999</v>
      </c>
      <c r="F112" s="104" t="e">
        <f>VLOOKUP(A112,Composições!E:AF,5,FALSE)</f>
        <v>#N/A</v>
      </c>
      <c r="G112" s="104">
        <v>25.08</v>
      </c>
      <c r="O112"/>
      <c r="P112" s="56"/>
      <c r="S112" s="56"/>
      <c r="T112" s="105"/>
    </row>
    <row r="113" spans="1:20" hidden="1" x14ac:dyDescent="0.3">
      <c r="A113" s="191">
        <v>10425</v>
      </c>
      <c r="B113" s="192" t="s">
        <v>210</v>
      </c>
      <c r="C113" s="196" t="s">
        <v>2</v>
      </c>
      <c r="D113" s="104">
        <f t="shared" si="3"/>
        <v>166.77</v>
      </c>
      <c r="F113" s="104" t="e">
        <f>VLOOKUP(A113,Composições!E:AF,5,FALSE)</f>
        <v>#N/A</v>
      </c>
      <c r="G113" s="104">
        <v>222.36</v>
      </c>
      <c r="O113"/>
      <c r="P113" s="56"/>
      <c r="S113" s="56"/>
      <c r="T113" s="105"/>
    </row>
    <row r="114" spans="1:20" hidden="1" x14ac:dyDescent="0.3">
      <c r="A114" s="191">
        <v>10032</v>
      </c>
      <c r="B114" s="192" t="s">
        <v>123</v>
      </c>
      <c r="C114" s="196" t="s">
        <v>61</v>
      </c>
      <c r="D114" s="104">
        <f t="shared" si="3"/>
        <v>3.8170000000000002</v>
      </c>
      <c r="F114" s="104" t="e">
        <f>VLOOKUP(A114,Composições!E:AF,5,FALSE)</f>
        <v>#N/A</v>
      </c>
      <c r="G114" s="104">
        <v>5.09</v>
      </c>
      <c r="O114"/>
      <c r="P114" s="56"/>
      <c r="S114" s="56"/>
      <c r="T114" s="105"/>
    </row>
    <row r="115" spans="1:20" hidden="1" x14ac:dyDescent="0.3">
      <c r="A115" s="191">
        <v>11024</v>
      </c>
      <c r="B115" s="192" t="s">
        <v>124</v>
      </c>
      <c r="C115" s="196" t="s">
        <v>2</v>
      </c>
      <c r="D115" s="104">
        <f t="shared" si="3"/>
        <v>3.78</v>
      </c>
      <c r="F115" s="104" t="e">
        <f>VLOOKUP(A115,Composições!E:AF,5,FALSE)</f>
        <v>#N/A</v>
      </c>
      <c r="G115" s="104">
        <v>5.04</v>
      </c>
      <c r="O115"/>
      <c r="P115" s="56"/>
      <c r="S115" s="56"/>
      <c r="T115" s="105"/>
    </row>
    <row r="116" spans="1:20" hidden="1" x14ac:dyDescent="0.3">
      <c r="A116" s="191">
        <v>10033</v>
      </c>
      <c r="B116" s="192" t="s">
        <v>66</v>
      </c>
      <c r="C116" s="196" t="s">
        <v>65</v>
      </c>
      <c r="D116" s="104">
        <f t="shared" si="3"/>
        <v>43.686999999999998</v>
      </c>
      <c r="F116" s="104" t="e">
        <f>VLOOKUP(A116,Composições!E:AF,5,FALSE)</f>
        <v>#N/A</v>
      </c>
      <c r="G116" s="104">
        <v>58.25</v>
      </c>
      <c r="O116"/>
      <c r="P116" s="56"/>
      <c r="S116" s="56"/>
      <c r="T116" s="105"/>
    </row>
    <row r="117" spans="1:20" hidden="1" x14ac:dyDescent="0.3">
      <c r="A117" s="191">
        <v>10034</v>
      </c>
      <c r="B117" s="192" t="s">
        <v>321</v>
      </c>
      <c r="C117" s="196" t="s">
        <v>62</v>
      </c>
      <c r="D117" s="104">
        <f t="shared" si="3"/>
        <v>63.615000000000002</v>
      </c>
      <c r="F117" s="104" t="e">
        <f>VLOOKUP(A117,Composições!E:AF,5,FALSE)</f>
        <v>#N/A</v>
      </c>
      <c r="G117" s="104">
        <v>84.82</v>
      </c>
      <c r="O117"/>
      <c r="P117" s="56"/>
      <c r="S117" s="56"/>
      <c r="T117" s="105"/>
    </row>
    <row r="118" spans="1:20" hidden="1" x14ac:dyDescent="0.3">
      <c r="A118" s="191">
        <v>10094</v>
      </c>
      <c r="B118" s="192" t="s">
        <v>185</v>
      </c>
      <c r="C118" s="196" t="s">
        <v>62</v>
      </c>
      <c r="D118" s="104">
        <f t="shared" si="3"/>
        <v>90.576999999999998</v>
      </c>
      <c r="F118" s="104" t="e">
        <f>VLOOKUP(A118,Composições!E:AF,5,FALSE)</f>
        <v>#N/A</v>
      </c>
      <c r="G118" s="104">
        <v>120.77</v>
      </c>
      <c r="O118"/>
      <c r="P118" s="56"/>
      <c r="S118" s="56"/>
      <c r="T118" s="105"/>
    </row>
    <row r="119" spans="1:20" hidden="1" x14ac:dyDescent="0.3">
      <c r="A119" s="191">
        <v>10136</v>
      </c>
      <c r="B119" s="192" t="s">
        <v>222</v>
      </c>
      <c r="C119" s="196" t="s">
        <v>65</v>
      </c>
      <c r="D119" s="104">
        <f t="shared" si="3"/>
        <v>108.375</v>
      </c>
      <c r="F119" s="104" t="e">
        <f>VLOOKUP(A119,Composições!E:AF,5,FALSE)</f>
        <v>#N/A</v>
      </c>
      <c r="G119" s="104">
        <v>144.5</v>
      </c>
      <c r="O119"/>
      <c r="P119" s="56"/>
      <c r="S119" s="56"/>
      <c r="T119" s="105"/>
    </row>
    <row r="120" spans="1:20" hidden="1" x14ac:dyDescent="0.3">
      <c r="A120" s="191">
        <v>10137</v>
      </c>
      <c r="B120" s="192" t="s">
        <v>223</v>
      </c>
      <c r="C120" s="196" t="s">
        <v>65</v>
      </c>
      <c r="D120" s="104">
        <f t="shared" si="3"/>
        <v>180.88499999999999</v>
      </c>
      <c r="F120" s="104" t="e">
        <f>VLOOKUP(A120,Composições!E:AF,5,FALSE)</f>
        <v>#N/A</v>
      </c>
      <c r="G120" s="104">
        <v>241.18</v>
      </c>
      <c r="O120"/>
      <c r="P120" s="56"/>
      <c r="S120" s="56"/>
      <c r="T120" s="105"/>
    </row>
    <row r="121" spans="1:20" hidden="1" x14ac:dyDescent="0.3">
      <c r="A121" s="191">
        <v>10037</v>
      </c>
      <c r="B121" s="192" t="s">
        <v>186</v>
      </c>
      <c r="C121" s="196" t="s">
        <v>3</v>
      </c>
      <c r="D121" s="104">
        <f t="shared" si="3"/>
        <v>69.78</v>
      </c>
      <c r="F121" s="104" t="e">
        <f>VLOOKUP(A121,Composições!E:AF,5,FALSE)</f>
        <v>#N/A</v>
      </c>
      <c r="G121" s="104">
        <v>93.04</v>
      </c>
      <c r="O121"/>
      <c r="P121" s="56"/>
      <c r="S121" s="56"/>
      <c r="T121" s="105"/>
    </row>
    <row r="122" spans="1:20" hidden="1" x14ac:dyDescent="0.3">
      <c r="A122" s="191">
        <v>10078</v>
      </c>
      <c r="B122" s="192" t="s">
        <v>224</v>
      </c>
      <c r="C122" s="196" t="s">
        <v>65</v>
      </c>
      <c r="D122" s="104">
        <f t="shared" si="3"/>
        <v>420</v>
      </c>
      <c r="F122" s="104" t="e">
        <f>VLOOKUP(A122,Composições!E:AF,5,FALSE)</f>
        <v>#N/A</v>
      </c>
      <c r="G122" s="104">
        <v>560</v>
      </c>
      <c r="O122"/>
      <c r="P122" s="56"/>
      <c r="S122" s="56"/>
      <c r="T122" s="105"/>
    </row>
    <row r="123" spans="1:20" hidden="1" x14ac:dyDescent="0.3">
      <c r="A123" s="191">
        <v>10039</v>
      </c>
      <c r="B123" s="192" t="s">
        <v>225</v>
      </c>
      <c r="C123" s="196" t="s">
        <v>65</v>
      </c>
      <c r="D123" s="104">
        <f t="shared" si="3"/>
        <v>82.341999999999999</v>
      </c>
      <c r="F123" s="104" t="e">
        <f>VLOOKUP(A123,Composições!E:AF,5,FALSE)</f>
        <v>#N/A</v>
      </c>
      <c r="G123" s="104">
        <v>109.79</v>
      </c>
      <c r="O123"/>
      <c r="P123" s="56"/>
      <c r="S123" s="56"/>
      <c r="T123" s="105"/>
    </row>
    <row r="124" spans="1:20" hidden="1" x14ac:dyDescent="0.3">
      <c r="A124" s="191">
        <v>10041</v>
      </c>
      <c r="B124" s="192" t="s">
        <v>125</v>
      </c>
      <c r="C124" s="196" t="s">
        <v>61</v>
      </c>
      <c r="D124" s="104">
        <f t="shared" si="3"/>
        <v>9.7000000000000003E-2</v>
      </c>
      <c r="F124" s="104" t="e">
        <f>VLOOKUP(A124,Composições!E:AF,5,FALSE)</f>
        <v>#N/A</v>
      </c>
      <c r="G124" s="104">
        <v>0.13</v>
      </c>
      <c r="O124"/>
      <c r="P124" s="56"/>
      <c r="S124" s="56"/>
      <c r="T124" s="105"/>
    </row>
    <row r="125" spans="1:20" hidden="1" x14ac:dyDescent="0.3">
      <c r="A125" s="191">
        <v>10042</v>
      </c>
      <c r="B125" s="192" t="s">
        <v>126</v>
      </c>
      <c r="C125" s="196" t="s">
        <v>3</v>
      </c>
      <c r="D125" s="104">
        <f t="shared" si="3"/>
        <v>27.074999999999999</v>
      </c>
      <c r="F125" s="104" t="e">
        <f>VLOOKUP(A125,Composições!E:AF,5,FALSE)</f>
        <v>#N/A</v>
      </c>
      <c r="G125" s="104">
        <v>36.1</v>
      </c>
      <c r="O125"/>
      <c r="P125" s="56"/>
      <c r="S125" s="56"/>
      <c r="T125" s="105"/>
    </row>
    <row r="126" spans="1:20" hidden="1" x14ac:dyDescent="0.3">
      <c r="A126" s="191">
        <v>11021</v>
      </c>
      <c r="B126" s="192" t="s">
        <v>127</v>
      </c>
      <c r="C126" s="196" t="s">
        <v>3</v>
      </c>
      <c r="D126" s="104">
        <f t="shared" si="3"/>
        <v>17.016999999999999</v>
      </c>
      <c r="F126" s="104" t="e">
        <f>VLOOKUP(A126,Composições!E:AF,5,FALSE)</f>
        <v>#N/A</v>
      </c>
      <c r="G126" s="104">
        <v>22.69</v>
      </c>
      <c r="O126"/>
      <c r="P126" s="56"/>
      <c r="S126" s="56"/>
      <c r="T126" s="105"/>
    </row>
    <row r="127" spans="1:20" hidden="1" x14ac:dyDescent="0.3">
      <c r="A127" s="191">
        <v>11017</v>
      </c>
      <c r="B127" s="192" t="s">
        <v>187</v>
      </c>
      <c r="C127" s="196" t="s">
        <v>3</v>
      </c>
      <c r="D127" s="104">
        <f t="shared" si="3"/>
        <v>4.1020000000000003</v>
      </c>
      <c r="F127" s="104" t="e">
        <f>VLOOKUP(A127,Composições!E:AF,5,FALSE)</f>
        <v>#N/A</v>
      </c>
      <c r="G127" s="104">
        <v>5.47</v>
      </c>
      <c r="O127"/>
      <c r="P127" s="56"/>
      <c r="S127" s="56"/>
      <c r="T127" s="105"/>
    </row>
    <row r="128" spans="1:20" hidden="1" x14ac:dyDescent="0.3">
      <c r="A128" s="191">
        <v>10090</v>
      </c>
      <c r="B128" s="192" t="s">
        <v>188</v>
      </c>
      <c r="C128" s="196" t="s">
        <v>2</v>
      </c>
      <c r="D128" s="104">
        <f t="shared" si="3"/>
        <v>422.76</v>
      </c>
      <c r="F128" s="104" t="e">
        <f>VLOOKUP(A128,Composições!E:AF,5,FALSE)</f>
        <v>#N/A</v>
      </c>
      <c r="G128" s="104">
        <v>563.67999999999995</v>
      </c>
      <c r="O128"/>
      <c r="P128" s="56"/>
      <c r="S128" s="56"/>
      <c r="T128" s="105"/>
    </row>
    <row r="129" spans="1:20" hidden="1" x14ac:dyDescent="0.3">
      <c r="A129" s="191">
        <v>10364</v>
      </c>
      <c r="B129" s="192" t="s">
        <v>189</v>
      </c>
      <c r="C129" s="196" t="s">
        <v>2</v>
      </c>
      <c r="D129" s="104">
        <f t="shared" si="3"/>
        <v>436.21499999999997</v>
      </c>
      <c r="F129" s="104" t="e">
        <f>VLOOKUP(A129,Composições!E:AF,5,FALSE)</f>
        <v>#N/A</v>
      </c>
      <c r="G129" s="104">
        <v>581.62</v>
      </c>
      <c r="O129"/>
      <c r="P129" s="56"/>
      <c r="S129" s="56"/>
      <c r="T129" s="105"/>
    </row>
    <row r="130" spans="1:20" hidden="1" x14ac:dyDescent="0.3">
      <c r="A130" s="191">
        <v>10191</v>
      </c>
      <c r="B130" s="192" t="s">
        <v>297</v>
      </c>
      <c r="C130" s="196" t="s">
        <v>2</v>
      </c>
      <c r="D130" s="104">
        <f t="shared" si="3"/>
        <v>167.52699999999999</v>
      </c>
      <c r="F130" s="104" t="e">
        <f>VLOOKUP(A130,Composições!E:AF,5,FALSE)</f>
        <v>#N/A</v>
      </c>
      <c r="G130" s="104">
        <v>223.37</v>
      </c>
      <c r="O130"/>
      <c r="P130" s="56"/>
      <c r="S130" s="56"/>
      <c r="T130" s="105"/>
    </row>
    <row r="131" spans="1:20" hidden="1" x14ac:dyDescent="0.3">
      <c r="A131" s="191">
        <v>11038</v>
      </c>
      <c r="B131" s="192" t="s">
        <v>190</v>
      </c>
      <c r="C131" s="196" t="s">
        <v>3</v>
      </c>
      <c r="D131" s="104">
        <f t="shared" si="3"/>
        <v>5.0999999999999996</v>
      </c>
      <c r="F131" s="104" t="e">
        <f>VLOOKUP(A131,Composições!E:AF,5,FALSE)</f>
        <v>#N/A</v>
      </c>
      <c r="G131" s="104">
        <v>6.8</v>
      </c>
      <c r="O131"/>
      <c r="P131" s="56"/>
      <c r="S131" s="56"/>
      <c r="T131" s="105"/>
    </row>
    <row r="132" spans="1:20" hidden="1" x14ac:dyDescent="0.3">
      <c r="A132" s="191">
        <v>11026</v>
      </c>
      <c r="B132" s="192" t="s">
        <v>128</v>
      </c>
      <c r="C132" s="196" t="s">
        <v>3</v>
      </c>
      <c r="D132" s="104">
        <f t="shared" ref="D132:D176" si="5">TRUNC(G132*$P$1,3)</f>
        <v>56.25</v>
      </c>
      <c r="F132" s="104" t="e">
        <f>VLOOKUP(A132,Composições!E:AF,5,FALSE)</f>
        <v>#N/A</v>
      </c>
      <c r="G132" s="104">
        <v>75</v>
      </c>
      <c r="O132"/>
      <c r="P132" s="56"/>
      <c r="S132" s="56"/>
      <c r="T132" s="105"/>
    </row>
    <row r="133" spans="1:20" hidden="1" x14ac:dyDescent="0.3">
      <c r="A133" s="191">
        <v>11027</v>
      </c>
      <c r="B133" s="192" t="s">
        <v>441</v>
      </c>
      <c r="C133" s="196" t="s">
        <v>3</v>
      </c>
      <c r="D133" s="104">
        <f t="shared" si="5"/>
        <v>18.231999999999999</v>
      </c>
      <c r="F133" s="104" t="e">
        <f>VLOOKUP(A133,Composições!E:AF,5,FALSE)</f>
        <v>#N/A</v>
      </c>
      <c r="G133" s="104">
        <v>24.31</v>
      </c>
      <c r="O133"/>
      <c r="P133" s="56"/>
      <c r="S133" s="56"/>
      <c r="T133" s="105"/>
    </row>
    <row r="134" spans="1:20" hidden="1" x14ac:dyDescent="0.3">
      <c r="A134" s="191">
        <v>10044</v>
      </c>
      <c r="B134" s="192" t="s">
        <v>191</v>
      </c>
      <c r="C134" s="196" t="s">
        <v>61</v>
      </c>
      <c r="D134" s="104">
        <f t="shared" si="5"/>
        <v>13.567</v>
      </c>
      <c r="F134" s="104" t="e">
        <f>VLOOKUP(A134,Composições!E:AF,5,FALSE)</f>
        <v>#N/A</v>
      </c>
      <c r="G134" s="104">
        <v>18.09</v>
      </c>
      <c r="O134"/>
      <c r="P134" s="56"/>
      <c r="S134" s="56"/>
      <c r="T134" s="105"/>
    </row>
    <row r="135" spans="1:20" hidden="1" x14ac:dyDescent="0.3">
      <c r="A135" s="191">
        <v>10084</v>
      </c>
      <c r="B135" s="192" t="s">
        <v>129</v>
      </c>
      <c r="C135" s="196" t="s">
        <v>2</v>
      </c>
      <c r="D135" s="104">
        <f t="shared" si="5"/>
        <v>840.98199999999997</v>
      </c>
      <c r="F135" s="104" t="e">
        <f>VLOOKUP(A135,Composições!E:AF,5,FALSE)</f>
        <v>#N/A</v>
      </c>
      <c r="G135" s="104">
        <v>1121.31</v>
      </c>
      <c r="O135"/>
      <c r="P135" s="56"/>
      <c r="S135" s="56"/>
      <c r="T135" s="105"/>
    </row>
    <row r="136" spans="1:20" hidden="1" x14ac:dyDescent="0.3">
      <c r="A136" s="191">
        <v>10101</v>
      </c>
      <c r="B136" s="192" t="s">
        <v>228</v>
      </c>
      <c r="C136" s="196" t="s">
        <v>2</v>
      </c>
      <c r="D136" s="104">
        <f t="shared" si="5"/>
        <v>1.02</v>
      </c>
      <c r="F136" s="104" t="e">
        <f>VLOOKUP(A136,Composições!E:AF,5,FALSE)</f>
        <v>#N/A</v>
      </c>
      <c r="G136" s="104">
        <v>1.36</v>
      </c>
      <c r="O136"/>
      <c r="P136" s="56"/>
      <c r="S136" s="56"/>
      <c r="T136" s="105"/>
    </row>
    <row r="137" spans="1:20" hidden="1" x14ac:dyDescent="0.3">
      <c r="A137" s="191">
        <v>10045</v>
      </c>
      <c r="B137" s="192" t="s">
        <v>130</v>
      </c>
      <c r="C137" s="196" t="s">
        <v>3</v>
      </c>
      <c r="D137" s="104">
        <f t="shared" si="5"/>
        <v>2.145</v>
      </c>
      <c r="F137" s="104" t="e">
        <f>VLOOKUP(A137,Composições!E:AF,5,FALSE)</f>
        <v>#N/A</v>
      </c>
      <c r="G137" s="104">
        <v>2.86</v>
      </c>
      <c r="O137"/>
      <c r="P137" s="56"/>
      <c r="S137" s="56"/>
      <c r="T137" s="105"/>
    </row>
    <row r="138" spans="1:20" hidden="1" x14ac:dyDescent="0.3">
      <c r="A138" s="191">
        <v>10047</v>
      </c>
      <c r="B138" s="192" t="s">
        <v>192</v>
      </c>
      <c r="C138" s="196" t="s">
        <v>2</v>
      </c>
      <c r="D138" s="104">
        <f t="shared" si="5"/>
        <v>1.89</v>
      </c>
      <c r="F138" s="104" t="e">
        <f>VLOOKUP(A138,Composições!E:AF,5,FALSE)</f>
        <v>#N/A</v>
      </c>
      <c r="G138" s="104">
        <v>2.52</v>
      </c>
      <c r="O138"/>
      <c r="P138" s="56"/>
      <c r="S138" s="56"/>
      <c r="T138" s="105"/>
    </row>
    <row r="139" spans="1:20" hidden="1" x14ac:dyDescent="0.3">
      <c r="A139" s="191">
        <v>10048</v>
      </c>
      <c r="B139" s="192" t="s">
        <v>67</v>
      </c>
      <c r="C139" s="196" t="s">
        <v>3</v>
      </c>
      <c r="D139" s="104">
        <f t="shared" si="5"/>
        <v>4.4619999999999997</v>
      </c>
      <c r="F139" s="104" t="e">
        <f>VLOOKUP(A139,Composições!E:AF,5,FALSE)</f>
        <v>#N/A</v>
      </c>
      <c r="G139" s="104">
        <v>5.95</v>
      </c>
      <c r="O139"/>
      <c r="P139" s="56"/>
      <c r="S139" s="56"/>
      <c r="T139" s="105"/>
    </row>
    <row r="140" spans="1:20" hidden="1" x14ac:dyDescent="0.3">
      <c r="A140" s="191">
        <v>10049</v>
      </c>
      <c r="B140" s="192" t="s">
        <v>131</v>
      </c>
      <c r="C140" s="196" t="s">
        <v>61</v>
      </c>
      <c r="D140" s="104">
        <f t="shared" si="5"/>
        <v>25.29</v>
      </c>
      <c r="F140" s="104" t="e">
        <f>VLOOKUP(A140,Composições!E:AF,5,FALSE)</f>
        <v>#N/A</v>
      </c>
      <c r="G140" s="104">
        <v>33.72</v>
      </c>
      <c r="O140"/>
      <c r="P140" s="56"/>
      <c r="S140" s="56"/>
      <c r="T140" s="105"/>
    </row>
    <row r="141" spans="1:20" hidden="1" x14ac:dyDescent="0.3">
      <c r="A141" s="191">
        <v>10088</v>
      </c>
      <c r="B141" s="192" t="s">
        <v>132</v>
      </c>
      <c r="C141" s="196" t="s">
        <v>2</v>
      </c>
      <c r="D141" s="104">
        <f t="shared" si="5"/>
        <v>873.495</v>
      </c>
      <c r="F141" s="104" t="e">
        <f>VLOOKUP(A141,Composições!E:AF,5,FALSE)</f>
        <v>#N/A</v>
      </c>
      <c r="G141" s="104">
        <v>1164.6600000000001</v>
      </c>
      <c r="J141" s="50">
        <f>(G141-D141)/G141</f>
        <v>0.25000000000000006</v>
      </c>
      <c r="O141"/>
      <c r="P141" s="56"/>
      <c r="S141" s="56"/>
      <c r="T141" s="105"/>
    </row>
    <row r="142" spans="1:20" x14ac:dyDescent="0.3">
      <c r="A142" s="191">
        <v>10050</v>
      </c>
      <c r="B142" s="192" t="s">
        <v>298</v>
      </c>
      <c r="C142" s="196" t="s">
        <v>64</v>
      </c>
      <c r="D142" s="104">
        <f>TRUNC(G142*$P$1,3)</f>
        <v>18.3</v>
      </c>
      <c r="E142">
        <v>18.3</v>
      </c>
      <c r="F142" s="104">
        <f>VLOOKUP(A142,Composições!E:AF,5,FALSE)</f>
        <v>18.3</v>
      </c>
      <c r="G142" s="104">
        <v>24.4</v>
      </c>
      <c r="J142" s="393">
        <f>(G142-D142)/G142</f>
        <v>0.24999999999999992</v>
      </c>
      <c r="O142"/>
      <c r="P142" s="56"/>
      <c r="S142" s="56"/>
      <c r="T142" s="105"/>
    </row>
    <row r="143" spans="1:20" hidden="1" x14ac:dyDescent="0.3">
      <c r="A143" s="191">
        <v>11037</v>
      </c>
      <c r="B143" s="192" t="s">
        <v>133</v>
      </c>
      <c r="C143" s="196" t="s">
        <v>3</v>
      </c>
      <c r="D143" s="104">
        <f t="shared" si="5"/>
        <v>3.18</v>
      </c>
      <c r="F143" s="104" t="e">
        <f>VLOOKUP(A143,Composições!E:AF,5,FALSE)</f>
        <v>#N/A</v>
      </c>
      <c r="G143" s="104">
        <v>4.24</v>
      </c>
      <c r="O143"/>
      <c r="P143" s="56"/>
      <c r="S143" s="56"/>
      <c r="T143" s="105"/>
    </row>
    <row r="144" spans="1:20" hidden="1" x14ac:dyDescent="0.3">
      <c r="A144" s="191">
        <v>11030</v>
      </c>
      <c r="B144" s="192" t="s">
        <v>134</v>
      </c>
      <c r="C144" s="196" t="s">
        <v>3</v>
      </c>
      <c r="D144" s="104">
        <f t="shared" si="5"/>
        <v>9.3970000000000002</v>
      </c>
      <c r="F144" s="104" t="e">
        <f>VLOOKUP(A144,Composições!E:AF,5,FALSE)</f>
        <v>#N/A</v>
      </c>
      <c r="G144" s="104">
        <v>12.53</v>
      </c>
      <c r="J144" s="50">
        <f>(G144-D144)/G144</f>
        <v>0.25003990422984829</v>
      </c>
      <c r="O144"/>
      <c r="P144" s="56"/>
      <c r="S144" s="56"/>
      <c r="T144" s="105"/>
    </row>
    <row r="145" spans="1:20" x14ac:dyDescent="0.3">
      <c r="A145" s="191">
        <v>10051</v>
      </c>
      <c r="B145" s="192" t="s">
        <v>71</v>
      </c>
      <c r="C145" s="196" t="s">
        <v>2</v>
      </c>
      <c r="D145" s="104">
        <f>G145</f>
        <v>30.1</v>
      </c>
      <c r="F145" s="104">
        <f>VLOOKUP(A145,Composições!E:AF,5,FALSE)</f>
        <v>30.1</v>
      </c>
      <c r="G145" s="104">
        <v>30.1</v>
      </c>
      <c r="J145" s="393">
        <f>(G145-D145)/G145</f>
        <v>0</v>
      </c>
      <c r="O145"/>
      <c r="P145" s="56"/>
      <c r="S145" s="56"/>
      <c r="T145" s="105"/>
    </row>
    <row r="146" spans="1:20" hidden="1" x14ac:dyDescent="0.3">
      <c r="A146" s="191">
        <v>10052</v>
      </c>
      <c r="B146" s="192" t="s">
        <v>135</v>
      </c>
      <c r="C146" s="196" t="s">
        <v>2</v>
      </c>
      <c r="D146" s="104">
        <f t="shared" si="5"/>
        <v>20.361999999999998</v>
      </c>
      <c r="F146" s="104" t="e">
        <f>VLOOKUP(A146,Composições!E:AF,5,FALSE)</f>
        <v>#N/A</v>
      </c>
      <c r="G146" s="104">
        <v>27.15</v>
      </c>
      <c r="O146"/>
      <c r="P146" s="56"/>
      <c r="S146" s="56"/>
      <c r="T146" s="105"/>
    </row>
    <row r="147" spans="1:20" hidden="1" x14ac:dyDescent="0.3">
      <c r="A147" s="191">
        <v>10053</v>
      </c>
      <c r="B147" s="192" t="s">
        <v>136</v>
      </c>
      <c r="C147" s="196" t="s">
        <v>2</v>
      </c>
      <c r="D147" s="104">
        <f t="shared" si="5"/>
        <v>41.174999999999997</v>
      </c>
      <c r="F147" s="104" t="e">
        <f>VLOOKUP(A147,Composições!E:AF,5,FALSE)</f>
        <v>#N/A</v>
      </c>
      <c r="G147" s="104">
        <v>54.9</v>
      </c>
      <c r="O147"/>
      <c r="P147" s="56"/>
      <c r="S147" s="56"/>
      <c r="T147" s="105"/>
    </row>
    <row r="148" spans="1:20" hidden="1" x14ac:dyDescent="0.3">
      <c r="A148" s="191">
        <v>10054</v>
      </c>
      <c r="B148" s="192" t="s">
        <v>137</v>
      </c>
      <c r="C148" s="196" t="s">
        <v>2</v>
      </c>
      <c r="D148" s="104">
        <f t="shared" si="5"/>
        <v>39.712000000000003</v>
      </c>
      <c r="F148" s="104" t="e">
        <f>VLOOKUP(A148,Composições!E:AF,5,FALSE)</f>
        <v>#N/A</v>
      </c>
      <c r="G148" s="104">
        <v>52.95</v>
      </c>
      <c r="O148"/>
      <c r="P148" s="56"/>
      <c r="S148" s="56"/>
      <c r="T148" s="105"/>
    </row>
    <row r="149" spans="1:20" hidden="1" x14ac:dyDescent="0.3">
      <c r="A149" s="191">
        <v>11031</v>
      </c>
      <c r="B149" s="192" t="s">
        <v>138</v>
      </c>
      <c r="C149" s="196" t="s">
        <v>2</v>
      </c>
      <c r="D149" s="104">
        <f t="shared" si="5"/>
        <v>90</v>
      </c>
      <c r="F149" s="104" t="e">
        <f>VLOOKUP(A149,Composições!E:AF,5,FALSE)</f>
        <v>#N/A</v>
      </c>
      <c r="G149" s="104">
        <v>120</v>
      </c>
      <c r="O149"/>
      <c r="P149" s="56"/>
      <c r="S149" s="56"/>
      <c r="T149" s="105"/>
    </row>
    <row r="150" spans="1:20" hidden="1" x14ac:dyDescent="0.3">
      <c r="A150" s="191">
        <v>10056</v>
      </c>
      <c r="B150" s="192" t="s">
        <v>139</v>
      </c>
      <c r="C150" s="196" t="s">
        <v>62</v>
      </c>
      <c r="D150" s="104">
        <f t="shared" si="5"/>
        <v>504.27</v>
      </c>
      <c r="F150" s="104" t="e">
        <f>VLOOKUP(A150,Composições!E:AF,5,FALSE)</f>
        <v>#N/A</v>
      </c>
      <c r="G150" s="104">
        <v>672.36</v>
      </c>
      <c r="O150"/>
      <c r="P150" s="56"/>
      <c r="S150" s="56"/>
      <c r="T150" s="105"/>
    </row>
    <row r="151" spans="1:20" hidden="1" x14ac:dyDescent="0.3">
      <c r="A151" s="191">
        <v>10057</v>
      </c>
      <c r="B151" s="192" t="s">
        <v>140</v>
      </c>
      <c r="C151" s="196" t="s">
        <v>62</v>
      </c>
      <c r="D151" s="104">
        <f t="shared" si="5"/>
        <v>358.61200000000002</v>
      </c>
      <c r="F151" s="104" t="e">
        <f>VLOOKUP(A151,Composições!E:AF,5,FALSE)</f>
        <v>#N/A</v>
      </c>
      <c r="G151" s="104">
        <v>478.15</v>
      </c>
      <c r="O151"/>
      <c r="P151" s="56"/>
      <c r="S151" s="56"/>
      <c r="T151" s="105"/>
    </row>
    <row r="152" spans="1:20" hidden="1" x14ac:dyDescent="0.3">
      <c r="A152" s="191">
        <v>10055</v>
      </c>
      <c r="B152" s="192" t="s">
        <v>141</v>
      </c>
      <c r="C152" s="196" t="s">
        <v>62</v>
      </c>
      <c r="D152" s="104">
        <f t="shared" si="5"/>
        <v>242.24199999999999</v>
      </c>
      <c r="F152" s="104" t="e">
        <f>VLOOKUP(A152,Composições!E:AF,5,FALSE)</f>
        <v>#N/A</v>
      </c>
      <c r="G152" s="104">
        <v>322.99</v>
      </c>
      <c r="O152"/>
      <c r="P152" s="56"/>
      <c r="S152" s="56"/>
      <c r="T152" s="105"/>
    </row>
    <row r="153" spans="1:20" hidden="1" x14ac:dyDescent="0.3">
      <c r="A153" s="191">
        <v>11049</v>
      </c>
      <c r="B153" s="192" t="s">
        <v>142</v>
      </c>
      <c r="C153" s="196" t="s">
        <v>65</v>
      </c>
      <c r="D153" s="104">
        <f t="shared" si="5"/>
        <v>29.895</v>
      </c>
      <c r="F153" s="104" t="e">
        <f>VLOOKUP(A153,Composições!E:AF,5,FALSE)</f>
        <v>#N/A</v>
      </c>
      <c r="G153" s="104">
        <v>39.86</v>
      </c>
      <c r="O153"/>
      <c r="P153" s="56"/>
      <c r="S153" s="56"/>
      <c r="T153" s="105"/>
    </row>
    <row r="154" spans="1:20" hidden="1" x14ac:dyDescent="0.3">
      <c r="A154" s="191">
        <v>10058</v>
      </c>
      <c r="B154" s="192" t="s">
        <v>143</v>
      </c>
      <c r="C154" s="196" t="s">
        <v>61</v>
      </c>
      <c r="D154" s="104">
        <f t="shared" si="5"/>
        <v>11.324999999999999</v>
      </c>
      <c r="F154" s="104" t="e">
        <f>VLOOKUP(A154,Composições!E:AF,5,FALSE)</f>
        <v>#N/A</v>
      </c>
      <c r="G154" s="104">
        <v>15.1</v>
      </c>
      <c r="O154"/>
      <c r="P154" s="56"/>
      <c r="S154" s="56"/>
      <c r="T154" s="105"/>
    </row>
    <row r="155" spans="1:20" hidden="1" x14ac:dyDescent="0.3">
      <c r="A155" s="191">
        <v>11036</v>
      </c>
      <c r="B155" s="192" t="s">
        <v>144</v>
      </c>
      <c r="C155" s="196" t="s">
        <v>2</v>
      </c>
      <c r="D155" s="104">
        <f t="shared" si="5"/>
        <v>0.36</v>
      </c>
      <c r="F155" s="104" t="e">
        <f>VLOOKUP(A155,Composições!E:AF,5,FALSE)</f>
        <v>#N/A</v>
      </c>
      <c r="G155" s="104">
        <v>0.48</v>
      </c>
      <c r="O155"/>
      <c r="P155" s="56"/>
      <c r="S155" s="56"/>
      <c r="T155" s="105"/>
    </row>
    <row r="156" spans="1:20" hidden="1" x14ac:dyDescent="0.3">
      <c r="A156" s="191">
        <v>11032</v>
      </c>
      <c r="B156" s="192" t="s">
        <v>145</v>
      </c>
      <c r="C156" s="196" t="s">
        <v>64</v>
      </c>
      <c r="D156" s="104">
        <f t="shared" si="5"/>
        <v>25.515000000000001</v>
      </c>
      <c r="F156" s="104" t="e">
        <f>VLOOKUP(A156,Composições!E:AF,5,FALSE)</f>
        <v>#N/A</v>
      </c>
      <c r="G156" s="104">
        <v>34.020000000000003</v>
      </c>
      <c r="J156" s="50">
        <f t="shared" ref="J156:J157" si="6">(G156-D156)/G156</f>
        <v>0.25000000000000006</v>
      </c>
      <c r="O156"/>
      <c r="P156" s="56"/>
      <c r="S156" s="56"/>
      <c r="T156" s="105"/>
    </row>
    <row r="157" spans="1:20" x14ac:dyDescent="0.3">
      <c r="A157" s="191">
        <v>10059</v>
      </c>
      <c r="B157" s="192" t="s">
        <v>146</v>
      </c>
      <c r="C157" s="196" t="s">
        <v>64</v>
      </c>
      <c r="D157" s="104">
        <f t="shared" si="5"/>
        <v>15.907</v>
      </c>
      <c r="E157">
        <v>16</v>
      </c>
      <c r="F157" s="104">
        <f>VLOOKUP(A157,Composições!E:AF,5,FALSE)</f>
        <v>15.907</v>
      </c>
      <c r="G157" s="104">
        <v>21.21</v>
      </c>
      <c r="J157" s="393">
        <f t="shared" si="6"/>
        <v>0.25002357378595003</v>
      </c>
      <c r="O157"/>
      <c r="P157" s="56"/>
      <c r="S157" s="56"/>
      <c r="T157" s="105"/>
    </row>
    <row r="158" spans="1:20" x14ac:dyDescent="0.3">
      <c r="A158" s="191">
        <v>10061</v>
      </c>
      <c r="B158" s="192" t="s">
        <v>193</v>
      </c>
      <c r="C158" s="196" t="s">
        <v>64</v>
      </c>
      <c r="D158" s="104">
        <f t="shared" si="5"/>
        <v>24.082000000000001</v>
      </c>
      <c r="E158">
        <v>24.1</v>
      </c>
      <c r="F158" s="104">
        <f>VLOOKUP(A158,Composições!E:AF,5,FALSE)</f>
        <v>24.082000000000001</v>
      </c>
      <c r="G158" s="104">
        <v>32.11</v>
      </c>
      <c r="J158" s="393">
        <f>(G158-D158)/G158</f>
        <v>0.2500155714730613</v>
      </c>
      <c r="O158"/>
      <c r="P158" s="56"/>
      <c r="S158" s="56"/>
      <c r="T158" s="105"/>
    </row>
    <row r="159" spans="1:20" hidden="1" x14ac:dyDescent="0.3">
      <c r="A159" s="191">
        <v>10161</v>
      </c>
      <c r="B159" s="192" t="s">
        <v>226</v>
      </c>
      <c r="C159" s="196" t="s">
        <v>64</v>
      </c>
      <c r="D159" s="104">
        <f t="shared" si="5"/>
        <v>17.917000000000002</v>
      </c>
      <c r="F159" s="104" t="e">
        <f>VLOOKUP(A159,Composições!E:AF,5,FALSE)</f>
        <v>#N/A</v>
      </c>
      <c r="G159" s="104">
        <v>23.89</v>
      </c>
      <c r="O159"/>
      <c r="P159" s="56"/>
      <c r="S159" s="56"/>
      <c r="T159" s="105"/>
    </row>
    <row r="160" spans="1:20" hidden="1" x14ac:dyDescent="0.3">
      <c r="A160" s="191">
        <v>10210</v>
      </c>
      <c r="B160" s="192" t="s">
        <v>147</v>
      </c>
      <c r="C160" s="196" t="s">
        <v>68</v>
      </c>
      <c r="D160" s="104">
        <f t="shared" si="5"/>
        <v>17.37</v>
      </c>
      <c r="F160" s="104" t="e">
        <f>VLOOKUP(A160,Composições!E:AF,5,FALSE)</f>
        <v>#N/A</v>
      </c>
      <c r="G160" s="104">
        <v>23.16</v>
      </c>
      <c r="O160"/>
      <c r="P160" s="56"/>
      <c r="S160" s="56"/>
      <c r="T160" s="105"/>
    </row>
    <row r="161" spans="1:20" hidden="1" x14ac:dyDescent="0.3">
      <c r="A161" s="191">
        <v>10207</v>
      </c>
      <c r="B161" s="192" t="s">
        <v>148</v>
      </c>
      <c r="C161" s="196" t="s">
        <v>68</v>
      </c>
      <c r="D161" s="104">
        <f t="shared" si="5"/>
        <v>4.3719999999999999</v>
      </c>
      <c r="F161" s="104" t="e">
        <f>VLOOKUP(A161,Composições!E:AF,5,FALSE)</f>
        <v>#N/A</v>
      </c>
      <c r="G161" s="104">
        <v>5.83</v>
      </c>
      <c r="O161"/>
      <c r="P161" s="56"/>
      <c r="S161" s="56"/>
      <c r="T161" s="105"/>
    </row>
    <row r="162" spans="1:20" hidden="1" x14ac:dyDescent="0.3">
      <c r="A162" s="191">
        <v>10208</v>
      </c>
      <c r="B162" s="192" t="s">
        <v>149</v>
      </c>
      <c r="C162" s="196" t="s">
        <v>68</v>
      </c>
      <c r="D162" s="104">
        <f t="shared" si="5"/>
        <v>6.18</v>
      </c>
      <c r="F162" s="104" t="e">
        <f>VLOOKUP(A162,Composições!E:AF,5,FALSE)</f>
        <v>#N/A</v>
      </c>
      <c r="G162" s="104">
        <v>8.24</v>
      </c>
      <c r="O162"/>
      <c r="P162" s="56"/>
      <c r="S162" s="56"/>
      <c r="T162" s="105"/>
    </row>
    <row r="163" spans="1:20" hidden="1" x14ac:dyDescent="0.3">
      <c r="A163" s="191">
        <v>10209</v>
      </c>
      <c r="B163" s="192" t="s">
        <v>150</v>
      </c>
      <c r="C163" s="196" t="s">
        <v>68</v>
      </c>
      <c r="D163" s="104">
        <f t="shared" si="5"/>
        <v>14.151999999999999</v>
      </c>
      <c r="F163" s="104" t="e">
        <f>VLOOKUP(A163,Composições!E:AF,5,FALSE)</f>
        <v>#N/A</v>
      </c>
      <c r="G163" s="104">
        <v>18.87</v>
      </c>
      <c r="O163"/>
      <c r="P163" s="56"/>
      <c r="S163" s="56"/>
      <c r="T163" s="105"/>
    </row>
    <row r="164" spans="1:20" hidden="1" x14ac:dyDescent="0.3">
      <c r="A164" s="191">
        <v>11043</v>
      </c>
      <c r="B164" s="192" t="s">
        <v>151</v>
      </c>
      <c r="C164" s="196" t="s">
        <v>3</v>
      </c>
      <c r="D164" s="104">
        <f t="shared" si="5"/>
        <v>100.63500000000001</v>
      </c>
      <c r="F164" s="104" t="e">
        <f>VLOOKUP(A164,Composições!E:AF,5,FALSE)</f>
        <v>#N/A</v>
      </c>
      <c r="G164" s="104">
        <v>134.18</v>
      </c>
      <c r="O164"/>
      <c r="P164" s="56"/>
      <c r="S164" s="56"/>
      <c r="T164" s="105"/>
    </row>
    <row r="165" spans="1:20" hidden="1" x14ac:dyDescent="0.3">
      <c r="A165" s="191">
        <v>10062</v>
      </c>
      <c r="B165" s="192" t="s">
        <v>152</v>
      </c>
      <c r="C165" s="196" t="s">
        <v>3</v>
      </c>
      <c r="D165" s="104">
        <f t="shared" si="5"/>
        <v>183.57</v>
      </c>
      <c r="F165" s="104" t="e">
        <f>VLOOKUP(A165,Composições!E:AF,5,FALSE)</f>
        <v>#N/A</v>
      </c>
      <c r="G165" s="104">
        <v>244.76</v>
      </c>
      <c r="O165"/>
      <c r="P165" s="56"/>
      <c r="S165" s="56"/>
      <c r="T165" s="105"/>
    </row>
    <row r="166" spans="1:20" hidden="1" x14ac:dyDescent="0.3">
      <c r="A166" s="191">
        <v>10063</v>
      </c>
      <c r="B166" s="192" t="s">
        <v>153</v>
      </c>
      <c r="C166" s="196" t="s">
        <v>3</v>
      </c>
      <c r="D166" s="104">
        <f t="shared" si="5"/>
        <v>280.20699999999999</v>
      </c>
      <c r="F166" s="104" t="e">
        <f>VLOOKUP(A166,Composições!E:AF,5,FALSE)</f>
        <v>#N/A</v>
      </c>
      <c r="G166" s="104">
        <v>373.61</v>
      </c>
      <c r="O166"/>
      <c r="P166" s="56"/>
      <c r="S166" s="56"/>
      <c r="T166" s="105"/>
    </row>
    <row r="167" spans="1:20" hidden="1" x14ac:dyDescent="0.3">
      <c r="A167" s="191">
        <v>10064</v>
      </c>
      <c r="B167" s="192" t="s">
        <v>154</v>
      </c>
      <c r="C167" s="196" t="s">
        <v>3</v>
      </c>
      <c r="D167" s="104">
        <f t="shared" si="5"/>
        <v>383.505</v>
      </c>
      <c r="F167" s="104" t="e">
        <f>VLOOKUP(A167,Composições!E:AF,5,FALSE)</f>
        <v>#N/A</v>
      </c>
      <c r="G167" s="104">
        <v>511.34</v>
      </c>
      <c r="O167"/>
      <c r="P167" s="56"/>
      <c r="S167" s="56"/>
      <c r="T167" s="105"/>
    </row>
    <row r="168" spans="1:20" hidden="1" x14ac:dyDescent="0.3">
      <c r="A168" s="191">
        <v>10065</v>
      </c>
      <c r="B168" s="192" t="s">
        <v>155</v>
      </c>
      <c r="C168" s="196" t="s">
        <v>3</v>
      </c>
      <c r="D168" s="104">
        <f t="shared" si="5"/>
        <v>517.92700000000002</v>
      </c>
      <c r="F168" s="104" t="e">
        <f>VLOOKUP(A168,Composições!E:AF,5,FALSE)</f>
        <v>#N/A</v>
      </c>
      <c r="G168" s="104">
        <v>690.57</v>
      </c>
      <c r="O168"/>
      <c r="P168" s="56"/>
      <c r="S168" s="56"/>
      <c r="T168" s="105"/>
    </row>
    <row r="169" spans="1:20" hidden="1" x14ac:dyDescent="0.3">
      <c r="A169" s="191">
        <v>10066</v>
      </c>
      <c r="B169" s="192" t="s">
        <v>156</v>
      </c>
      <c r="C169" s="196" t="s">
        <v>3</v>
      </c>
      <c r="D169" s="104">
        <f t="shared" si="5"/>
        <v>962.04</v>
      </c>
      <c r="F169" s="104" t="e">
        <f>VLOOKUP(A169,Composições!E:AF,5,FALSE)</f>
        <v>#N/A</v>
      </c>
      <c r="G169" s="104">
        <v>1282.72</v>
      </c>
      <c r="O169"/>
      <c r="P169" s="56"/>
      <c r="S169" s="56"/>
      <c r="T169" s="105"/>
    </row>
    <row r="170" spans="1:20" hidden="1" x14ac:dyDescent="0.3">
      <c r="A170" s="191">
        <v>11050</v>
      </c>
      <c r="B170" s="192" t="s">
        <v>322</v>
      </c>
      <c r="C170" s="196" t="s">
        <v>3</v>
      </c>
      <c r="D170" s="104">
        <f t="shared" si="5"/>
        <v>918.88499999999999</v>
      </c>
      <c r="F170" s="104" t="e">
        <f>VLOOKUP(A170,Composições!E:AF,5,FALSE)</f>
        <v>#N/A</v>
      </c>
      <c r="G170" s="104">
        <v>1225.18</v>
      </c>
      <c r="O170"/>
      <c r="P170" s="56"/>
      <c r="S170" s="56"/>
      <c r="T170" s="105"/>
    </row>
    <row r="171" spans="1:20" hidden="1" x14ac:dyDescent="0.3">
      <c r="A171" s="191">
        <v>11051</v>
      </c>
      <c r="B171" s="192" t="s">
        <v>323</v>
      </c>
      <c r="C171" s="196" t="s">
        <v>3</v>
      </c>
      <c r="D171" s="104">
        <f t="shared" si="5"/>
        <v>1164.277</v>
      </c>
      <c r="F171" s="104" t="e">
        <f>VLOOKUP(A171,Composições!E:AF,5,FALSE)</f>
        <v>#N/A</v>
      </c>
      <c r="G171" s="104">
        <v>1552.37</v>
      </c>
      <c r="O171"/>
      <c r="P171" s="56"/>
      <c r="S171" s="56"/>
      <c r="T171" s="105"/>
    </row>
    <row r="172" spans="1:20" hidden="1" x14ac:dyDescent="0.3">
      <c r="A172" s="191">
        <v>10079</v>
      </c>
      <c r="B172" s="192" t="s">
        <v>194</v>
      </c>
      <c r="C172" s="196" t="s">
        <v>3</v>
      </c>
      <c r="D172" s="104">
        <f t="shared" si="5"/>
        <v>16.875</v>
      </c>
      <c r="F172" s="104" t="e">
        <f>VLOOKUP(A172,Composições!E:AF,5,FALSE)</f>
        <v>#N/A</v>
      </c>
      <c r="G172" s="104">
        <v>22.5</v>
      </c>
      <c r="O172"/>
      <c r="P172" s="56"/>
      <c r="S172" s="56"/>
      <c r="T172" s="105"/>
    </row>
    <row r="173" spans="1:20" hidden="1" x14ac:dyDescent="0.3">
      <c r="A173" s="191">
        <v>10068</v>
      </c>
      <c r="B173" s="192" t="s">
        <v>157</v>
      </c>
      <c r="C173" s="196" t="s">
        <v>3</v>
      </c>
      <c r="D173" s="104">
        <f t="shared" si="5"/>
        <v>8.0619999999999994</v>
      </c>
      <c r="F173" s="104" t="e">
        <f>VLOOKUP(A173,Composições!E:AF,5,FALSE)</f>
        <v>#N/A</v>
      </c>
      <c r="G173" s="104">
        <v>10.75</v>
      </c>
      <c r="O173"/>
      <c r="P173" s="56"/>
      <c r="S173" s="56"/>
      <c r="T173" s="105"/>
    </row>
    <row r="174" spans="1:20" hidden="1" x14ac:dyDescent="0.3">
      <c r="A174" s="191">
        <v>10103</v>
      </c>
      <c r="B174" s="192" t="s">
        <v>158</v>
      </c>
      <c r="C174" s="196" t="s">
        <v>3</v>
      </c>
      <c r="D174" s="104">
        <f t="shared" si="5"/>
        <v>4.62</v>
      </c>
      <c r="F174" s="104" t="e">
        <f>VLOOKUP(A174,Composições!E:AF,5,FALSE)</f>
        <v>#N/A</v>
      </c>
      <c r="G174" s="104">
        <v>6.16</v>
      </c>
      <c r="O174"/>
      <c r="P174" s="56"/>
      <c r="S174" s="56"/>
      <c r="T174" s="105"/>
    </row>
    <row r="175" spans="1:20" hidden="1" x14ac:dyDescent="0.3">
      <c r="A175" s="191">
        <v>11033</v>
      </c>
      <c r="B175" s="192" t="s">
        <v>159</v>
      </c>
      <c r="C175" s="196" t="s">
        <v>3</v>
      </c>
      <c r="D175" s="104">
        <f t="shared" si="5"/>
        <v>11.512</v>
      </c>
      <c r="F175" s="104" t="e">
        <f>VLOOKUP(A175,Composições!E:AF,5,FALSE)</f>
        <v>#N/A</v>
      </c>
      <c r="G175" s="104">
        <v>15.35</v>
      </c>
      <c r="O175"/>
      <c r="P175" s="56"/>
      <c r="S175" s="56"/>
      <c r="T175" s="105"/>
    </row>
    <row r="176" spans="1:20" hidden="1" x14ac:dyDescent="0.3">
      <c r="A176" s="191">
        <v>11039</v>
      </c>
      <c r="B176" s="192" t="s">
        <v>195</v>
      </c>
      <c r="C176" s="196" t="s">
        <v>3</v>
      </c>
      <c r="D176" s="104">
        <f t="shared" si="5"/>
        <v>23.34</v>
      </c>
      <c r="F176" s="104" t="e">
        <f>VLOOKUP(A176,Composições!E:AF,5,FALSE)</f>
        <v>#N/A</v>
      </c>
      <c r="G176" s="104">
        <v>31.12</v>
      </c>
      <c r="H176" s="4" t="s">
        <v>413</v>
      </c>
      <c r="I176" s="107"/>
      <c r="J176" s="50">
        <f t="shared" ref="J176:J177" si="7">(G176-D176)/G176</f>
        <v>0.25000000000000006</v>
      </c>
      <c r="K176" s="170"/>
      <c r="L176" s="171"/>
      <c r="O176"/>
      <c r="P176" s="56"/>
      <c r="S176" s="56"/>
      <c r="T176" s="105"/>
    </row>
    <row r="177" spans="1:20" ht="28.2" hidden="1" customHeight="1" x14ac:dyDescent="0.3">
      <c r="A177" s="164">
        <v>1518</v>
      </c>
      <c r="B177" s="165" t="s">
        <v>411</v>
      </c>
      <c r="C177" s="166" t="s">
        <v>63</v>
      </c>
      <c r="D177" s="104">
        <f>TRUNC(G177*$T$1,3)</f>
        <v>340.43799999999999</v>
      </c>
      <c r="F177" s="104" t="e">
        <f>VLOOKUP(A177,Composições!E:AF,5,FALSE)</f>
        <v>#N/A</v>
      </c>
      <c r="G177" s="197">
        <f>(I177)/((1+$F$1/100))</f>
        <v>453.85779122541607</v>
      </c>
      <c r="H177" s="4" t="s">
        <v>413</v>
      </c>
      <c r="I177" s="107">
        <v>540</v>
      </c>
      <c r="J177" s="50">
        <f t="shared" si="7"/>
        <v>0.24990160666666675</v>
      </c>
      <c r="K177" s="170"/>
      <c r="L177" s="171"/>
      <c r="O177"/>
      <c r="P177" s="56"/>
      <c r="S177" s="56"/>
      <c r="T177" s="105"/>
    </row>
    <row r="178" spans="1:20" x14ac:dyDescent="0.3">
      <c r="A178" s="201" t="s">
        <v>408</v>
      </c>
      <c r="B178" s="168" t="s">
        <v>196</v>
      </c>
      <c r="C178" s="202" t="s">
        <v>63</v>
      </c>
      <c r="D178" s="104">
        <f>TRUNC(G178*$T$1,3)</f>
        <v>2023.605</v>
      </c>
      <c r="F178" s="104">
        <f>VLOOKUP(A178,Composições!E:AF,5,FALSE)</f>
        <v>2023.605</v>
      </c>
      <c r="G178" s="197">
        <f>(I178)/((1+$F$1/100))</f>
        <v>2697.7811396873426</v>
      </c>
      <c r="H178" s="4" t="s">
        <v>413</v>
      </c>
      <c r="I178" s="107">
        <v>3209.82</v>
      </c>
      <c r="J178" s="393">
        <f t="shared" ref="J178" si="8">(G178-D178)/G178</f>
        <v>0.24990023459259403</v>
      </c>
      <c r="O178"/>
      <c r="P178" s="56"/>
      <c r="S178" s="56"/>
      <c r="T178" s="105"/>
    </row>
    <row r="179" spans="1:20" x14ac:dyDescent="0.3">
      <c r="A179" s="108"/>
      <c r="B179" s="109"/>
      <c r="C179" s="104"/>
      <c r="D179" s="104"/>
      <c r="O179"/>
      <c r="P179" s="56"/>
      <c r="S179" s="56"/>
      <c r="T179" s="105"/>
    </row>
    <row r="180" spans="1:20" x14ac:dyDescent="0.3">
      <c r="A180" s="108"/>
      <c r="B180" s="109"/>
      <c r="C180" s="104"/>
      <c r="D180" s="104"/>
      <c r="O180"/>
      <c r="P180" s="56"/>
      <c r="S180" s="56"/>
      <c r="T180" s="105"/>
    </row>
    <row r="181" spans="1:20" x14ac:dyDescent="0.3">
      <c r="A181" s="108"/>
      <c r="B181" s="109"/>
      <c r="C181" s="104"/>
      <c r="D181" s="104"/>
      <c r="O181"/>
      <c r="P181" s="56"/>
      <c r="S181" s="56"/>
      <c r="T181" s="105"/>
    </row>
    <row r="182" spans="1:20" x14ac:dyDescent="0.3">
      <c r="A182" s="108"/>
      <c r="B182" s="109"/>
      <c r="C182" s="104"/>
      <c r="D182" s="104"/>
      <c r="O182"/>
      <c r="P182" s="56"/>
      <c r="S182" s="56"/>
      <c r="T182" s="105"/>
    </row>
    <row r="183" spans="1:20" x14ac:dyDescent="0.3">
      <c r="A183" s="106"/>
      <c r="B183" s="110"/>
      <c r="C183" s="111"/>
      <c r="D183" s="104"/>
      <c r="O183"/>
      <c r="P183" s="56"/>
      <c r="S183" s="56"/>
      <c r="T183" s="105"/>
    </row>
    <row r="184" spans="1:20" x14ac:dyDescent="0.3">
      <c r="A184" s="102"/>
      <c r="B184" s="103"/>
      <c r="C184" s="101"/>
      <c r="D184" s="104"/>
      <c r="O184"/>
      <c r="P184" s="56"/>
      <c r="S184" s="56"/>
      <c r="T184" s="105"/>
    </row>
    <row r="185" spans="1:20" x14ac:dyDescent="0.3">
      <c r="A185" s="102"/>
      <c r="B185" s="103"/>
      <c r="C185" s="101"/>
      <c r="D185" s="104"/>
      <c r="O185"/>
      <c r="P185" s="56"/>
      <c r="S185" s="56"/>
      <c r="T185" s="105"/>
    </row>
    <row r="186" spans="1:20" x14ac:dyDescent="0.3">
      <c r="A186" s="102"/>
      <c r="B186" s="103"/>
      <c r="C186" s="101"/>
      <c r="D186" s="104"/>
      <c r="O186"/>
      <c r="P186" s="56"/>
      <c r="S186" s="56"/>
      <c r="T186" s="105"/>
    </row>
    <row r="187" spans="1:20" x14ac:dyDescent="0.3">
      <c r="A187" s="102"/>
      <c r="B187" s="103"/>
      <c r="C187" s="101"/>
      <c r="D187" s="104"/>
      <c r="O187"/>
      <c r="P187" s="56"/>
      <c r="S187" s="56"/>
      <c r="T187" s="105"/>
    </row>
    <row r="188" spans="1:20" x14ac:dyDescent="0.3">
      <c r="A188" s="102"/>
      <c r="B188" s="103"/>
      <c r="C188" s="101"/>
      <c r="D188" s="104"/>
      <c r="O188"/>
      <c r="P188" s="56"/>
      <c r="S188" s="56"/>
      <c r="T188" s="105"/>
    </row>
    <row r="189" spans="1:20" x14ac:dyDescent="0.3">
      <c r="A189" s="102"/>
      <c r="B189" s="103"/>
      <c r="C189" s="101"/>
      <c r="D189" s="104"/>
      <c r="O189"/>
      <c r="P189" s="56"/>
      <c r="S189" s="56"/>
      <c r="T189" s="105"/>
    </row>
    <row r="190" spans="1:20" ht="33" customHeight="1" x14ac:dyDescent="0.3">
      <c r="A190" s="102"/>
      <c r="B190" s="109"/>
      <c r="C190" s="101"/>
      <c r="D190" s="104"/>
      <c r="O190"/>
      <c r="P190" s="56"/>
      <c r="S190" s="56"/>
      <c r="T190" s="105"/>
    </row>
    <row r="191" spans="1:20" x14ac:dyDescent="0.3">
      <c r="A191" s="102"/>
      <c r="B191" s="109"/>
      <c r="C191" s="101"/>
      <c r="D191" s="104"/>
      <c r="O191"/>
      <c r="P191" s="56"/>
      <c r="S191" s="56"/>
      <c r="T191" s="105"/>
    </row>
    <row r="192" spans="1:20" x14ac:dyDescent="0.3">
      <c r="A192" s="102"/>
      <c r="B192" s="109"/>
      <c r="C192" s="101"/>
      <c r="D192" s="104"/>
      <c r="O192"/>
      <c r="P192" s="56"/>
      <c r="S192" s="56"/>
      <c r="T192" s="105"/>
    </row>
    <row r="193" spans="1:20" x14ac:dyDescent="0.3">
      <c r="A193" s="102"/>
      <c r="B193" s="109"/>
      <c r="C193" s="101"/>
      <c r="D193" s="104"/>
      <c r="O193"/>
      <c r="P193" s="56"/>
      <c r="S193" s="56"/>
      <c r="T193" s="105"/>
    </row>
    <row r="194" spans="1:20" x14ac:dyDescent="0.3">
      <c r="A194" s="102"/>
      <c r="B194" s="103"/>
      <c r="C194" s="101"/>
      <c r="D194" s="104"/>
      <c r="O194"/>
      <c r="P194" s="56"/>
      <c r="S194" s="56"/>
      <c r="T194" s="105"/>
    </row>
    <row r="195" spans="1:20" x14ac:dyDescent="0.3">
      <c r="A195" s="102"/>
      <c r="B195" s="109"/>
      <c r="C195" s="101"/>
      <c r="D195" s="104"/>
      <c r="O195"/>
      <c r="P195" s="56"/>
      <c r="S195" s="56"/>
      <c r="T195" s="105"/>
    </row>
    <row r="196" spans="1:20" x14ac:dyDescent="0.3">
      <c r="A196" s="102"/>
      <c r="B196" s="109"/>
      <c r="C196" s="101"/>
      <c r="D196" s="104"/>
      <c r="O196"/>
      <c r="P196" s="56"/>
      <c r="S196" s="56"/>
      <c r="T196" s="105"/>
    </row>
    <row r="197" spans="1:20" x14ac:dyDescent="0.3">
      <c r="A197" s="102"/>
      <c r="B197" s="109"/>
      <c r="C197" s="101"/>
      <c r="D197" s="104"/>
      <c r="O197"/>
      <c r="P197" s="56"/>
      <c r="S197" s="56"/>
      <c r="T197" s="105"/>
    </row>
    <row r="198" spans="1:20" x14ac:dyDescent="0.3">
      <c r="A198" s="102"/>
      <c r="B198" s="109"/>
      <c r="C198" s="101"/>
      <c r="D198" s="104"/>
      <c r="O198"/>
      <c r="P198" s="56"/>
      <c r="S198" s="56"/>
      <c r="T198" s="105"/>
    </row>
    <row r="199" spans="1:20" x14ac:dyDescent="0.3">
      <c r="A199"/>
      <c r="B199"/>
      <c r="C199"/>
      <c r="D199" s="104"/>
      <c r="O199"/>
      <c r="P199" s="56"/>
      <c r="S199" s="56"/>
      <c r="T199" s="105"/>
    </row>
    <row r="200" spans="1:20" x14ac:dyDescent="0.3">
      <c r="A200"/>
      <c r="B200"/>
      <c r="C200" s="104"/>
      <c r="D200" s="104"/>
      <c r="O200"/>
      <c r="P200" s="56"/>
      <c r="S200" s="56"/>
      <c r="T200" s="105"/>
    </row>
    <row r="201" spans="1:20" x14ac:dyDescent="0.3">
      <c r="A201" s="102"/>
      <c r="B201"/>
      <c r="C201" s="104"/>
      <c r="D201" s="104"/>
      <c r="O201"/>
      <c r="P201" s="56"/>
      <c r="S201" s="56"/>
      <c r="T201" s="105"/>
    </row>
    <row r="202" spans="1:20" x14ac:dyDescent="0.3">
      <c r="A202" s="102"/>
      <c r="B202"/>
      <c r="C202" s="104"/>
      <c r="D202" s="104"/>
      <c r="O202"/>
      <c r="P202" s="56"/>
      <c r="S202" s="56"/>
      <c r="T202" s="105"/>
    </row>
    <row r="203" spans="1:20" x14ac:dyDescent="0.3">
      <c r="A203" s="102"/>
      <c r="B203"/>
      <c r="C203"/>
      <c r="D203" s="104"/>
      <c r="O203"/>
      <c r="P203" s="56"/>
      <c r="S203" s="56"/>
      <c r="T203" s="105"/>
    </row>
    <row r="204" spans="1:20" x14ac:dyDescent="0.3">
      <c r="A204" s="102"/>
      <c r="B204"/>
      <c r="C204" s="104"/>
      <c r="D204" s="104"/>
      <c r="O204"/>
      <c r="P204" s="56"/>
      <c r="S204" s="56"/>
      <c r="T204" s="105"/>
    </row>
    <row r="205" spans="1:20" x14ac:dyDescent="0.3">
      <c r="A205" s="102"/>
      <c r="B205" s="109"/>
      <c r="C205" s="104"/>
      <c r="D205" s="104"/>
      <c r="O205"/>
      <c r="P205" s="56"/>
      <c r="S205" s="56"/>
      <c r="T205" s="105"/>
    </row>
    <row r="206" spans="1:20" x14ac:dyDescent="0.3">
      <c r="A206" s="102"/>
      <c r="B206" s="103"/>
      <c r="C206" s="101"/>
      <c r="D206" s="104"/>
      <c r="O206"/>
      <c r="P206" s="56"/>
      <c r="S206" s="56"/>
      <c r="T206" s="105"/>
    </row>
    <row r="207" spans="1:20" x14ac:dyDescent="0.3">
      <c r="A207" s="102"/>
      <c r="B207" s="103"/>
      <c r="C207" s="101"/>
      <c r="D207" s="104"/>
      <c r="O207"/>
      <c r="P207" s="56"/>
      <c r="S207" s="56"/>
      <c r="T207" s="105"/>
    </row>
    <row r="208" spans="1:20" x14ac:dyDescent="0.3">
      <c r="A208" s="102"/>
      <c r="B208" s="103"/>
      <c r="C208" s="101"/>
      <c r="D208" s="104"/>
      <c r="O208"/>
      <c r="P208" s="56"/>
      <c r="S208" s="56"/>
      <c r="T208" s="105"/>
    </row>
    <row r="209" spans="1:20" x14ac:dyDescent="0.3">
      <c r="A209" s="112"/>
      <c r="B209" s="103"/>
      <c r="C209" s="101"/>
      <c r="D209" s="104"/>
      <c r="O209"/>
      <c r="P209" s="56"/>
      <c r="S209" s="56"/>
      <c r="T209" s="105"/>
    </row>
    <row r="210" spans="1:20" x14ac:dyDescent="0.3">
      <c r="A210" s="102"/>
      <c r="B210" s="103"/>
      <c r="C210" s="101"/>
      <c r="D210" s="104"/>
      <c r="O210"/>
      <c r="P210" s="56"/>
      <c r="S210" s="56"/>
      <c r="T210" s="105"/>
    </row>
    <row r="211" spans="1:20" x14ac:dyDescent="0.3">
      <c r="A211" s="102"/>
      <c r="B211" s="103"/>
      <c r="C211" s="101"/>
      <c r="D211" s="104"/>
      <c r="O211"/>
      <c r="P211" s="56"/>
      <c r="S211" s="56"/>
      <c r="T211" s="105"/>
    </row>
    <row r="212" spans="1:20" x14ac:dyDescent="0.3">
      <c r="A212" s="102"/>
      <c r="B212" s="103"/>
      <c r="C212" s="101"/>
      <c r="D212" s="104"/>
      <c r="O212"/>
      <c r="P212" s="56"/>
      <c r="S212" s="56"/>
      <c r="T212" s="105"/>
    </row>
    <row r="213" spans="1:20" x14ac:dyDescent="0.3">
      <c r="A213" s="102"/>
      <c r="B213" s="103"/>
      <c r="C213" s="101"/>
      <c r="D213" s="104"/>
      <c r="O213"/>
      <c r="P213" s="56"/>
      <c r="S213" s="56"/>
      <c r="T213" s="105"/>
    </row>
    <row r="214" spans="1:20" x14ac:dyDescent="0.3">
      <c r="A214" s="102"/>
      <c r="B214" s="103"/>
      <c r="C214" s="101"/>
      <c r="D214" s="104"/>
      <c r="O214"/>
      <c r="P214" s="56"/>
      <c r="S214" s="56"/>
      <c r="T214" s="105"/>
    </row>
    <row r="215" spans="1:20" x14ac:dyDescent="0.3">
      <c r="A215" s="102"/>
      <c r="B215" s="103"/>
      <c r="C215" s="101"/>
      <c r="D215" s="104"/>
      <c r="O215"/>
      <c r="P215" s="56"/>
      <c r="S215" s="56"/>
      <c r="T215" s="105"/>
    </row>
    <row r="216" spans="1:20" x14ac:dyDescent="0.3">
      <c r="A216" s="102"/>
      <c r="B216" s="103"/>
      <c r="C216" s="101"/>
      <c r="D216" s="104"/>
      <c r="O216"/>
      <c r="P216" s="56"/>
      <c r="S216" s="56"/>
      <c r="T216" s="105"/>
    </row>
    <row r="217" spans="1:20" x14ac:dyDescent="0.3">
      <c r="A217" s="102"/>
      <c r="B217" s="103"/>
      <c r="C217" s="101"/>
      <c r="D217" s="104"/>
      <c r="O217"/>
      <c r="P217" s="56"/>
      <c r="S217" s="56"/>
      <c r="T217" s="105"/>
    </row>
    <row r="218" spans="1:20" x14ac:dyDescent="0.3">
      <c r="A218" s="102"/>
      <c r="B218" s="103"/>
      <c r="C218" s="101"/>
      <c r="D218" s="104"/>
      <c r="O218"/>
      <c r="P218" s="56"/>
      <c r="S218" s="56"/>
      <c r="T218" s="105"/>
    </row>
    <row r="219" spans="1:20" x14ac:dyDescent="0.3">
      <c r="A219" s="102"/>
      <c r="B219" s="103"/>
      <c r="C219" s="101"/>
      <c r="D219" s="104"/>
      <c r="O219"/>
      <c r="P219" s="56"/>
      <c r="S219" s="56"/>
      <c r="T219" s="105"/>
    </row>
    <row r="220" spans="1:20" x14ac:dyDescent="0.3">
      <c r="A220" s="102"/>
      <c r="B220" s="103"/>
      <c r="C220" s="101"/>
      <c r="D220" s="104"/>
      <c r="O220"/>
      <c r="P220" s="56"/>
      <c r="S220" s="56"/>
      <c r="T220" s="105"/>
    </row>
    <row r="221" spans="1:20" x14ac:dyDescent="0.3">
      <c r="A221" s="102"/>
      <c r="B221" s="103"/>
      <c r="C221" s="101"/>
      <c r="D221" s="104"/>
      <c r="O221"/>
      <c r="P221" s="56"/>
      <c r="S221" s="56"/>
      <c r="T221" s="105"/>
    </row>
    <row r="222" spans="1:20" x14ac:dyDescent="0.3">
      <c r="A222" s="102"/>
      <c r="B222" s="103"/>
      <c r="C222" s="101"/>
      <c r="D222" s="104"/>
      <c r="O222"/>
      <c r="P222" s="56"/>
      <c r="S222" s="56"/>
      <c r="T222" s="105"/>
    </row>
    <row r="223" spans="1:20" x14ac:dyDescent="0.3">
      <c r="A223" s="102"/>
      <c r="B223" s="103"/>
      <c r="C223" s="101"/>
      <c r="D223" s="104"/>
      <c r="O223"/>
      <c r="P223" s="56"/>
      <c r="S223" s="56"/>
      <c r="T223" s="105"/>
    </row>
    <row r="224" spans="1:20" x14ac:dyDescent="0.3">
      <c r="A224" s="102"/>
      <c r="B224" s="103"/>
      <c r="C224" s="101"/>
      <c r="D224" s="104"/>
      <c r="O224"/>
      <c r="P224" s="56"/>
      <c r="S224" s="56"/>
      <c r="T224" s="105"/>
    </row>
    <row r="225" spans="1:20" x14ac:dyDescent="0.3">
      <c r="A225" s="102"/>
      <c r="B225" s="103"/>
      <c r="C225" s="101"/>
      <c r="D225" s="104"/>
      <c r="O225"/>
      <c r="P225" s="56"/>
      <c r="S225" s="56"/>
      <c r="T225" s="105"/>
    </row>
    <row r="226" spans="1:20" x14ac:dyDescent="0.3">
      <c r="A226" s="102"/>
      <c r="B226" s="103"/>
      <c r="C226" s="101"/>
      <c r="D226" s="104"/>
      <c r="O226"/>
      <c r="P226" s="56"/>
      <c r="S226" s="56"/>
      <c r="T226" s="105"/>
    </row>
    <row r="227" spans="1:20" x14ac:dyDescent="0.3">
      <c r="A227" s="102"/>
      <c r="B227" s="103"/>
      <c r="C227" s="101"/>
      <c r="D227" s="104"/>
      <c r="O227"/>
      <c r="P227" s="56"/>
      <c r="S227" s="56"/>
      <c r="T227" s="105"/>
    </row>
    <row r="228" spans="1:20" x14ac:dyDescent="0.3">
      <c r="A228" s="102"/>
      <c r="B228" s="103"/>
      <c r="C228" s="101"/>
      <c r="D228" s="104"/>
      <c r="O228"/>
      <c r="P228" s="56"/>
      <c r="S228" s="56"/>
      <c r="T228" s="105"/>
    </row>
    <row r="229" spans="1:20" x14ac:dyDescent="0.3">
      <c r="A229" s="102"/>
      <c r="B229" s="103"/>
      <c r="C229" s="101"/>
      <c r="D229" s="104"/>
      <c r="O229"/>
      <c r="P229" s="56"/>
      <c r="S229" s="56"/>
      <c r="T229" s="105"/>
    </row>
    <row r="230" spans="1:20" x14ac:dyDescent="0.3">
      <c r="A230" s="102"/>
      <c r="B230" s="103"/>
      <c r="C230" s="101"/>
      <c r="D230" s="104"/>
      <c r="O230"/>
      <c r="P230" s="56"/>
      <c r="S230" s="56"/>
      <c r="T230" s="105"/>
    </row>
    <row r="231" spans="1:20" x14ac:dyDescent="0.3">
      <c r="A231" s="102"/>
      <c r="B231" s="103"/>
      <c r="C231" s="101"/>
      <c r="D231" s="104"/>
      <c r="O231"/>
      <c r="P231" s="56"/>
      <c r="S231" s="56"/>
      <c r="T231" s="105"/>
    </row>
    <row r="232" spans="1:20" x14ac:dyDescent="0.3">
      <c r="A232" s="102"/>
      <c r="B232" s="103"/>
      <c r="C232" s="101"/>
      <c r="D232" s="104"/>
      <c r="O232"/>
      <c r="P232" s="56"/>
      <c r="S232" s="56"/>
      <c r="T232" s="105"/>
    </row>
    <row r="233" spans="1:20" x14ac:dyDescent="0.3">
      <c r="A233" s="102"/>
      <c r="B233" s="103"/>
      <c r="C233" s="101"/>
      <c r="D233" s="104"/>
      <c r="O233"/>
      <c r="P233" s="56"/>
      <c r="S233" s="56"/>
      <c r="T233" s="105"/>
    </row>
    <row r="234" spans="1:20" x14ac:dyDescent="0.3">
      <c r="A234" s="102"/>
      <c r="B234" s="103"/>
      <c r="C234" s="101"/>
      <c r="D234" s="104"/>
      <c r="O234"/>
      <c r="P234" s="56"/>
      <c r="S234" s="56"/>
      <c r="T234" s="105"/>
    </row>
    <row r="235" spans="1:20" x14ac:dyDescent="0.3">
      <c r="A235" s="102"/>
      <c r="B235" s="103"/>
      <c r="C235" s="101"/>
      <c r="D235" s="104"/>
      <c r="O235"/>
      <c r="P235" s="56"/>
      <c r="S235" s="56"/>
      <c r="T235" s="105"/>
    </row>
    <row r="236" spans="1:20" x14ac:dyDescent="0.3">
      <c r="A236" s="102"/>
      <c r="B236" s="103"/>
      <c r="C236" s="101"/>
      <c r="D236" s="104"/>
      <c r="O236"/>
      <c r="P236" s="56"/>
      <c r="S236" s="56"/>
      <c r="T236" s="105"/>
    </row>
    <row r="237" spans="1:20" x14ac:dyDescent="0.3">
      <c r="A237" s="102"/>
      <c r="B237" s="103"/>
      <c r="C237" s="101"/>
      <c r="D237" s="104"/>
      <c r="O237"/>
      <c r="P237" s="56"/>
      <c r="S237" s="56"/>
      <c r="T237" s="105"/>
    </row>
    <row r="238" spans="1:20" x14ac:dyDescent="0.3">
      <c r="A238" s="102"/>
      <c r="B238" s="103"/>
      <c r="C238" s="101"/>
      <c r="D238" s="104"/>
      <c r="O238"/>
      <c r="P238" s="56"/>
      <c r="S238" s="56"/>
      <c r="T238" s="105"/>
    </row>
    <row r="239" spans="1:20" x14ac:dyDescent="0.3">
      <c r="A239" s="102"/>
      <c r="B239" s="103"/>
      <c r="C239" s="101"/>
      <c r="D239" s="104"/>
      <c r="O239"/>
      <c r="P239" s="56"/>
      <c r="S239" s="56"/>
      <c r="T239" s="105"/>
    </row>
    <row r="240" spans="1:20" x14ac:dyDescent="0.3">
      <c r="A240" s="102"/>
      <c r="B240" s="103"/>
      <c r="C240" s="101"/>
      <c r="D240" s="104"/>
      <c r="O240"/>
      <c r="P240" s="56"/>
      <c r="S240" s="56"/>
      <c r="T240" s="105"/>
    </row>
    <row r="241" spans="1:20" x14ac:dyDescent="0.3">
      <c r="A241" s="102"/>
      <c r="B241" s="103"/>
      <c r="C241" s="101"/>
      <c r="D241" s="104"/>
      <c r="O241"/>
      <c r="P241" s="56"/>
      <c r="S241" s="56"/>
      <c r="T241" s="105"/>
    </row>
    <row r="242" spans="1:20" x14ac:dyDescent="0.3">
      <c r="A242" s="102"/>
      <c r="B242" s="103"/>
      <c r="C242" s="101"/>
      <c r="D242" s="104"/>
      <c r="O242"/>
      <c r="P242" s="56"/>
      <c r="S242" s="56"/>
      <c r="T242" s="105"/>
    </row>
    <row r="243" spans="1:20" x14ac:dyDescent="0.3">
      <c r="A243" s="102"/>
      <c r="B243" s="103"/>
      <c r="C243" s="101"/>
      <c r="D243" s="104"/>
      <c r="O243"/>
      <c r="P243" s="56"/>
      <c r="S243" s="56"/>
      <c r="T243" s="105"/>
    </row>
    <row r="244" spans="1:20" x14ac:dyDescent="0.3">
      <c r="A244" s="102"/>
      <c r="B244" s="103"/>
      <c r="C244" s="101"/>
      <c r="D244" s="104"/>
      <c r="O244"/>
      <c r="P244" s="56"/>
      <c r="S244" s="56"/>
      <c r="T244" s="105"/>
    </row>
    <row r="245" spans="1:20" x14ac:dyDescent="0.3">
      <c r="A245" s="102"/>
      <c r="B245" s="103"/>
      <c r="C245" s="101"/>
      <c r="D245" s="104"/>
      <c r="O245"/>
      <c r="P245" s="56"/>
      <c r="S245" s="56"/>
      <c r="T245" s="105"/>
    </row>
    <row r="246" spans="1:20" x14ac:dyDescent="0.3">
      <c r="A246" s="102"/>
      <c r="B246" s="103"/>
      <c r="C246" s="101"/>
      <c r="D246" s="104"/>
      <c r="O246"/>
      <c r="P246" s="56"/>
      <c r="S246" s="56"/>
      <c r="T246" s="105"/>
    </row>
    <row r="247" spans="1:20" x14ac:dyDescent="0.3">
      <c r="A247" s="102"/>
      <c r="B247" s="103"/>
      <c r="C247" s="101"/>
      <c r="D247" s="104"/>
      <c r="O247"/>
      <c r="P247" s="56"/>
      <c r="S247" s="56"/>
      <c r="T247" s="105"/>
    </row>
    <row r="248" spans="1:20" x14ac:dyDescent="0.3">
      <c r="A248" s="102"/>
      <c r="B248" s="103"/>
      <c r="C248" s="101"/>
      <c r="D248" s="104"/>
      <c r="O248"/>
      <c r="P248" s="56"/>
      <c r="S248" s="56"/>
      <c r="T248" s="105"/>
    </row>
    <row r="249" spans="1:20" x14ac:dyDescent="0.3">
      <c r="A249" s="102"/>
      <c r="B249" s="103"/>
      <c r="C249" s="101"/>
      <c r="D249" s="104"/>
      <c r="O249"/>
      <c r="P249" s="56"/>
      <c r="S249" s="56"/>
      <c r="T249" s="105"/>
    </row>
    <row r="250" spans="1:20" x14ac:dyDescent="0.3">
      <c r="A250" s="102"/>
      <c r="B250" s="103"/>
      <c r="C250" s="101"/>
      <c r="D250" s="104"/>
      <c r="O250"/>
      <c r="P250" s="56"/>
      <c r="S250" s="56"/>
      <c r="T250" s="105"/>
    </row>
    <row r="251" spans="1:20" x14ac:dyDescent="0.3">
      <c r="A251" s="102"/>
      <c r="B251" s="103"/>
      <c r="C251" s="101"/>
      <c r="D251" s="104"/>
      <c r="O251"/>
      <c r="P251" s="56"/>
      <c r="S251" s="56"/>
      <c r="T251" s="105"/>
    </row>
    <row r="252" spans="1:20" x14ac:dyDescent="0.3">
      <c r="A252" s="102"/>
      <c r="B252" s="103"/>
      <c r="C252" s="101"/>
      <c r="D252" s="104"/>
      <c r="O252"/>
      <c r="P252" s="56"/>
      <c r="S252" s="56"/>
      <c r="T252" s="105"/>
    </row>
    <row r="253" spans="1:20" x14ac:dyDescent="0.3">
      <c r="A253" s="102"/>
      <c r="B253" s="103"/>
      <c r="C253" s="101"/>
      <c r="D253" s="104"/>
      <c r="O253"/>
      <c r="P253" s="56"/>
      <c r="S253" s="56"/>
      <c r="T253" s="105"/>
    </row>
    <row r="254" spans="1:20" x14ac:dyDescent="0.3">
      <c r="A254" s="102"/>
      <c r="B254" s="103"/>
      <c r="C254" s="101"/>
      <c r="D254" s="104"/>
      <c r="O254"/>
      <c r="P254" s="56"/>
      <c r="S254" s="56"/>
      <c r="T254" s="105"/>
    </row>
    <row r="255" spans="1:20" x14ac:dyDescent="0.3">
      <c r="A255" s="102"/>
      <c r="B255" s="103"/>
      <c r="C255" s="101"/>
      <c r="D255" s="104"/>
      <c r="O255"/>
      <c r="P255" s="56"/>
      <c r="S255" s="56"/>
      <c r="T255" s="105"/>
    </row>
    <row r="256" spans="1:20" x14ac:dyDescent="0.3">
      <c r="A256" s="102"/>
      <c r="B256" s="103"/>
      <c r="C256" s="101"/>
      <c r="D256" s="104"/>
      <c r="O256"/>
      <c r="P256" s="56"/>
      <c r="S256" s="56"/>
      <c r="T256" s="105"/>
    </row>
    <row r="257" spans="1:20" x14ac:dyDescent="0.3">
      <c r="A257" s="102"/>
      <c r="B257" s="103"/>
      <c r="C257" s="101"/>
      <c r="D257" s="104"/>
      <c r="O257"/>
      <c r="P257" s="56"/>
      <c r="S257" s="56"/>
      <c r="T257" s="105"/>
    </row>
    <row r="258" spans="1:20" x14ac:dyDescent="0.3">
      <c r="A258" s="102"/>
      <c r="B258" s="103"/>
      <c r="C258" s="101"/>
      <c r="D258" s="104"/>
      <c r="O258"/>
      <c r="P258" s="56"/>
      <c r="S258" s="56"/>
      <c r="T258" s="105"/>
    </row>
    <row r="259" spans="1:20" x14ac:dyDescent="0.3">
      <c r="A259" s="102"/>
      <c r="B259" s="103"/>
      <c r="C259" s="101"/>
      <c r="D259" s="104"/>
      <c r="O259"/>
      <c r="P259" s="56"/>
      <c r="S259" s="56"/>
      <c r="T259" s="105"/>
    </row>
    <row r="260" spans="1:20" x14ac:dyDescent="0.3">
      <c r="A260" s="102"/>
      <c r="B260" s="103"/>
      <c r="C260" s="101"/>
      <c r="D260" s="104"/>
      <c r="O260"/>
      <c r="P260" s="56"/>
      <c r="S260" s="56"/>
      <c r="T260" s="105"/>
    </row>
    <row r="261" spans="1:20" x14ac:dyDescent="0.3">
      <c r="A261" s="102"/>
      <c r="B261" s="103"/>
      <c r="C261" s="101"/>
      <c r="D261" s="104"/>
      <c r="O261"/>
      <c r="P261" s="56"/>
      <c r="S261" s="56"/>
      <c r="T261" s="105"/>
    </row>
    <row r="262" spans="1:20" x14ac:dyDescent="0.3">
      <c r="A262" s="102"/>
      <c r="B262" s="103"/>
      <c r="C262" s="101"/>
      <c r="D262" s="104"/>
      <c r="O262"/>
      <c r="P262" s="56"/>
      <c r="S262" s="56"/>
      <c r="T262" s="105"/>
    </row>
    <row r="263" spans="1:20" x14ac:dyDescent="0.3">
      <c r="A263" s="102"/>
      <c r="B263" s="103"/>
      <c r="C263" s="101"/>
      <c r="D263" s="104"/>
      <c r="O263"/>
      <c r="P263" s="56"/>
      <c r="S263" s="56"/>
      <c r="T263" s="105"/>
    </row>
    <row r="264" spans="1:20" x14ac:dyDescent="0.3">
      <c r="A264" s="102"/>
      <c r="B264" s="103"/>
      <c r="C264" s="101"/>
      <c r="D264" s="104"/>
      <c r="O264"/>
      <c r="P264" s="56"/>
      <c r="S264" s="56"/>
      <c r="T264" s="105"/>
    </row>
    <row r="265" spans="1:20" x14ac:dyDescent="0.3">
      <c r="A265" s="102"/>
      <c r="B265" s="103"/>
      <c r="C265" s="101"/>
      <c r="D265" s="104"/>
      <c r="O265"/>
      <c r="P265" s="56"/>
      <c r="S265" s="56"/>
      <c r="T265" s="105"/>
    </row>
    <row r="266" spans="1:20" x14ac:dyDescent="0.3">
      <c r="A266" s="102"/>
      <c r="B266" s="103"/>
      <c r="C266" s="101"/>
      <c r="D266" s="104"/>
      <c r="O266"/>
      <c r="P266" s="56"/>
      <c r="S266" s="56"/>
      <c r="T266" s="105"/>
    </row>
    <row r="267" spans="1:20" x14ac:dyDescent="0.3">
      <c r="A267" s="102"/>
      <c r="B267" s="103"/>
      <c r="C267" s="101"/>
      <c r="D267" s="104"/>
      <c r="O267"/>
      <c r="P267" s="56"/>
      <c r="S267" s="56"/>
      <c r="T267" s="105"/>
    </row>
    <row r="268" spans="1:20" x14ac:dyDescent="0.3">
      <c r="A268" s="102"/>
      <c r="B268" s="103"/>
      <c r="C268" s="101"/>
      <c r="D268" s="104"/>
      <c r="O268"/>
      <c r="P268" s="56"/>
      <c r="S268" s="56"/>
      <c r="T268" s="105"/>
    </row>
    <row r="269" spans="1:20" x14ac:dyDescent="0.3">
      <c r="A269" s="102"/>
      <c r="B269" s="103"/>
      <c r="C269" s="101"/>
      <c r="D269" s="104"/>
      <c r="O269"/>
      <c r="P269" s="56"/>
      <c r="S269" s="56"/>
      <c r="T269" s="105"/>
    </row>
    <row r="270" spans="1:20" x14ac:dyDescent="0.3">
      <c r="A270" s="102"/>
      <c r="B270" s="103"/>
      <c r="C270" s="101"/>
      <c r="D270" s="104"/>
      <c r="O270"/>
      <c r="P270" s="56"/>
      <c r="S270" s="56"/>
      <c r="T270" s="105"/>
    </row>
    <row r="271" spans="1:20" x14ac:dyDescent="0.3">
      <c r="A271" s="102"/>
      <c r="B271" s="103"/>
      <c r="C271" s="101"/>
      <c r="D271" s="104"/>
      <c r="O271"/>
      <c r="P271" s="56"/>
      <c r="S271" s="56"/>
      <c r="T271" s="105"/>
    </row>
    <row r="272" spans="1:20" x14ac:dyDescent="0.3">
      <c r="A272" s="102"/>
      <c r="B272" s="103"/>
      <c r="C272" s="101"/>
      <c r="D272" s="104"/>
      <c r="O272"/>
      <c r="P272" s="56"/>
      <c r="S272" s="56"/>
      <c r="T272" s="105"/>
    </row>
    <row r="273" spans="1:20" x14ac:dyDescent="0.3">
      <c r="A273" s="102"/>
      <c r="B273" s="103"/>
      <c r="C273" s="101"/>
      <c r="D273" s="104"/>
      <c r="O273"/>
      <c r="P273" s="56"/>
      <c r="S273" s="56"/>
      <c r="T273" s="105"/>
    </row>
    <row r="274" spans="1:20" x14ac:dyDescent="0.3">
      <c r="A274" s="102"/>
      <c r="B274" s="103"/>
      <c r="C274" s="101"/>
      <c r="D274" s="104"/>
      <c r="O274"/>
      <c r="P274" s="56"/>
      <c r="S274" s="56"/>
      <c r="T274" s="105"/>
    </row>
    <row r="275" spans="1:20" x14ac:dyDescent="0.3">
      <c r="A275" s="102"/>
      <c r="B275" s="103"/>
      <c r="C275" s="101"/>
      <c r="D275" s="104"/>
      <c r="O275"/>
      <c r="P275" s="56"/>
      <c r="S275" s="56"/>
      <c r="T275" s="105"/>
    </row>
    <row r="276" spans="1:20" x14ac:dyDescent="0.3">
      <c r="A276" s="102"/>
      <c r="B276" s="103"/>
      <c r="C276" s="101"/>
      <c r="D276" s="104"/>
      <c r="O276"/>
      <c r="P276" s="56"/>
      <c r="S276" s="56"/>
      <c r="T276" s="105"/>
    </row>
    <row r="277" spans="1:20" x14ac:dyDescent="0.3">
      <c r="A277" s="102"/>
      <c r="B277" s="103"/>
      <c r="C277" s="101"/>
      <c r="D277" s="104"/>
      <c r="O277"/>
      <c r="P277" s="56"/>
      <c r="S277" s="56"/>
      <c r="T277" s="105"/>
    </row>
    <row r="278" spans="1:20" x14ac:dyDescent="0.3">
      <c r="A278" s="102"/>
      <c r="B278" s="103"/>
      <c r="C278" s="101"/>
      <c r="D278" s="104"/>
      <c r="O278"/>
      <c r="P278" s="56"/>
      <c r="S278" s="56"/>
      <c r="T278" s="105"/>
    </row>
    <row r="279" spans="1:20" x14ac:dyDescent="0.3">
      <c r="A279" s="102"/>
      <c r="B279" s="103"/>
      <c r="C279" s="101"/>
      <c r="D279" s="104"/>
      <c r="O279"/>
      <c r="P279" s="56"/>
      <c r="S279" s="56"/>
      <c r="T279" s="105"/>
    </row>
    <row r="280" spans="1:20" x14ac:dyDescent="0.3">
      <c r="A280" s="102"/>
      <c r="B280" s="103"/>
      <c r="C280" s="101"/>
      <c r="D280" s="104"/>
      <c r="O280"/>
      <c r="P280" s="56"/>
      <c r="S280" s="56"/>
      <c r="T280" s="105"/>
    </row>
    <row r="281" spans="1:20" x14ac:dyDescent="0.3">
      <c r="A281" s="102"/>
      <c r="B281" s="103"/>
      <c r="C281" s="101"/>
      <c r="D281" s="104"/>
      <c r="O281"/>
      <c r="P281" s="56"/>
      <c r="S281" s="56"/>
      <c r="T281" s="105"/>
    </row>
    <row r="282" spans="1:20" x14ac:dyDescent="0.3">
      <c r="A282" s="102"/>
      <c r="B282" s="103"/>
      <c r="C282" s="101"/>
      <c r="D282" s="104"/>
      <c r="O282"/>
      <c r="P282" s="56"/>
      <c r="S282" s="56"/>
      <c r="T282" s="105"/>
    </row>
    <row r="283" spans="1:20" x14ac:dyDescent="0.3">
      <c r="A283" s="102"/>
      <c r="B283" s="103"/>
      <c r="C283" s="101"/>
      <c r="D283" s="104"/>
      <c r="O283"/>
      <c r="P283" s="56"/>
      <c r="S283" s="56"/>
      <c r="T283" s="105"/>
    </row>
    <row r="284" spans="1:20" x14ac:dyDescent="0.3">
      <c r="A284" s="102"/>
      <c r="B284" s="103"/>
      <c r="C284" s="101"/>
      <c r="D284" s="104"/>
      <c r="O284"/>
      <c r="P284" s="56"/>
      <c r="S284" s="56"/>
      <c r="T284" s="105"/>
    </row>
    <row r="285" spans="1:20" x14ac:dyDescent="0.3">
      <c r="A285" s="102"/>
      <c r="B285" s="103"/>
      <c r="C285" s="101"/>
      <c r="D285" s="104"/>
      <c r="O285"/>
      <c r="P285" s="56"/>
      <c r="S285" s="56"/>
      <c r="T285" s="105"/>
    </row>
    <row r="286" spans="1:20" x14ac:dyDescent="0.3">
      <c r="A286" s="102"/>
      <c r="B286" s="103"/>
      <c r="C286" s="101"/>
      <c r="D286" s="104"/>
      <c r="O286"/>
      <c r="P286" s="56"/>
      <c r="S286" s="56"/>
      <c r="T286" s="105"/>
    </row>
    <row r="287" spans="1:20" x14ac:dyDescent="0.3">
      <c r="A287" s="102"/>
      <c r="B287" s="103"/>
      <c r="C287" s="101"/>
      <c r="D287" s="104"/>
      <c r="O287"/>
      <c r="P287" s="56"/>
      <c r="S287" s="56"/>
      <c r="T287" s="105"/>
    </row>
    <row r="288" spans="1:20" x14ac:dyDescent="0.3">
      <c r="A288" s="102"/>
      <c r="B288" s="103"/>
      <c r="C288" s="101"/>
      <c r="D288" s="104"/>
      <c r="O288"/>
      <c r="P288" s="56"/>
      <c r="S288" s="56"/>
      <c r="T288" s="105"/>
    </row>
    <row r="289" spans="1:20" x14ac:dyDescent="0.3">
      <c r="A289" s="102"/>
      <c r="B289" s="103"/>
      <c r="C289" s="101"/>
      <c r="D289" s="104"/>
      <c r="O289"/>
      <c r="P289" s="56"/>
      <c r="S289" s="56"/>
      <c r="T289" s="105"/>
    </row>
    <row r="290" spans="1:20" x14ac:dyDescent="0.3">
      <c r="A290" s="102"/>
      <c r="B290" s="103"/>
      <c r="C290" s="101"/>
      <c r="D290" s="104"/>
      <c r="O290"/>
      <c r="P290" s="56"/>
      <c r="S290" s="56"/>
      <c r="T290" s="105"/>
    </row>
    <row r="291" spans="1:20" x14ac:dyDescent="0.3">
      <c r="A291" s="102"/>
      <c r="B291" s="103"/>
      <c r="C291" s="101"/>
      <c r="D291" s="104"/>
      <c r="O291"/>
      <c r="P291" s="56"/>
      <c r="S291" s="56"/>
      <c r="T291" s="105"/>
    </row>
    <row r="292" spans="1:20" x14ac:dyDescent="0.3">
      <c r="A292" s="102"/>
      <c r="B292" s="103"/>
      <c r="C292" s="101"/>
      <c r="D292" s="104"/>
      <c r="O292"/>
      <c r="P292" s="56"/>
      <c r="S292" s="56"/>
      <c r="T292" s="105"/>
    </row>
    <row r="293" spans="1:20" x14ac:dyDescent="0.3">
      <c r="A293" s="102"/>
      <c r="B293" s="103"/>
      <c r="C293" s="101"/>
      <c r="D293" s="104"/>
      <c r="O293"/>
      <c r="P293" s="56"/>
      <c r="S293" s="56"/>
      <c r="T293" s="105"/>
    </row>
    <row r="294" spans="1:20" x14ac:dyDescent="0.3">
      <c r="A294" s="102"/>
      <c r="B294" s="103"/>
      <c r="C294" s="101"/>
      <c r="D294" s="104"/>
      <c r="O294"/>
      <c r="P294" s="56"/>
      <c r="S294" s="56"/>
      <c r="T294" s="105"/>
    </row>
    <row r="295" spans="1:20" x14ac:dyDescent="0.3">
      <c r="A295" s="102"/>
      <c r="B295" s="103"/>
      <c r="C295" s="101"/>
      <c r="D295" s="104"/>
      <c r="O295"/>
      <c r="P295" s="56"/>
      <c r="S295" s="56"/>
      <c r="T295" s="105"/>
    </row>
    <row r="296" spans="1:20" x14ac:dyDescent="0.3">
      <c r="A296" s="102"/>
      <c r="B296" s="103"/>
      <c r="C296" s="101"/>
      <c r="D296" s="104"/>
      <c r="O296"/>
      <c r="P296" s="56"/>
      <c r="S296" s="56"/>
      <c r="T296" s="105"/>
    </row>
    <row r="297" spans="1:20" x14ac:dyDescent="0.3">
      <c r="A297" s="102"/>
      <c r="B297" s="103"/>
      <c r="C297" s="101"/>
      <c r="D297" s="104"/>
      <c r="O297"/>
      <c r="P297" s="56"/>
      <c r="S297" s="56"/>
      <c r="T297" s="105"/>
    </row>
    <row r="298" spans="1:20" x14ac:dyDescent="0.3">
      <c r="A298" s="102"/>
      <c r="B298" s="103"/>
      <c r="C298" s="101"/>
      <c r="D298" s="104"/>
      <c r="O298"/>
      <c r="P298" s="56"/>
      <c r="S298" s="56"/>
      <c r="T298" s="105"/>
    </row>
    <row r="299" spans="1:20" x14ac:dyDescent="0.3">
      <c r="A299" s="102"/>
      <c r="B299" s="103"/>
      <c r="C299" s="101"/>
      <c r="D299" s="104"/>
      <c r="O299"/>
      <c r="P299" s="56"/>
      <c r="S299" s="56"/>
      <c r="T299" s="105"/>
    </row>
    <row r="300" spans="1:20" x14ac:dyDescent="0.3">
      <c r="A300" s="102"/>
      <c r="B300" s="103"/>
      <c r="C300" s="101"/>
      <c r="D300" s="104"/>
      <c r="O300"/>
      <c r="P300" s="56"/>
      <c r="S300" s="56"/>
      <c r="T300" s="105"/>
    </row>
    <row r="301" spans="1:20" x14ac:dyDescent="0.3">
      <c r="A301" s="102"/>
      <c r="B301" s="103"/>
      <c r="C301" s="101"/>
      <c r="D301" s="104"/>
      <c r="O301"/>
      <c r="P301" s="56"/>
      <c r="S301" s="56"/>
      <c r="T301" s="105"/>
    </row>
    <row r="302" spans="1:20" x14ac:dyDescent="0.3">
      <c r="A302" s="102"/>
      <c r="B302" s="103"/>
      <c r="C302" s="101"/>
      <c r="D302" s="104"/>
      <c r="O302"/>
      <c r="P302" s="56"/>
      <c r="S302" s="56"/>
      <c r="T302" s="105"/>
    </row>
    <row r="303" spans="1:20" x14ac:dyDescent="0.3">
      <c r="A303" s="102"/>
      <c r="B303" s="103"/>
      <c r="C303" s="101"/>
      <c r="D303" s="104"/>
      <c r="O303"/>
      <c r="P303" s="56"/>
      <c r="S303" s="56"/>
      <c r="T303" s="105"/>
    </row>
    <row r="304" spans="1:20" x14ac:dyDescent="0.3">
      <c r="A304" s="102"/>
      <c r="B304" s="103"/>
      <c r="C304" s="101"/>
      <c r="D304" s="104"/>
      <c r="O304"/>
      <c r="P304" s="56"/>
      <c r="S304" s="56"/>
      <c r="T304" s="105"/>
    </row>
    <row r="305" spans="1:20" x14ac:dyDescent="0.3">
      <c r="A305" s="102"/>
      <c r="B305" s="103"/>
      <c r="C305" s="101"/>
      <c r="D305" s="104"/>
      <c r="O305"/>
      <c r="P305" s="56"/>
      <c r="S305" s="56"/>
      <c r="T305" s="105"/>
    </row>
    <row r="306" spans="1:20" x14ac:dyDescent="0.3">
      <c r="A306" s="102"/>
      <c r="B306" s="103"/>
      <c r="C306" s="101"/>
      <c r="D306" s="104"/>
      <c r="O306"/>
      <c r="P306" s="56"/>
      <c r="S306" s="56"/>
      <c r="T306" s="105"/>
    </row>
    <row r="307" spans="1:20" x14ac:dyDescent="0.3">
      <c r="A307" s="102"/>
      <c r="B307" s="103"/>
      <c r="C307" s="101"/>
      <c r="D307" s="104"/>
      <c r="O307"/>
      <c r="P307" s="56"/>
      <c r="S307" s="56"/>
      <c r="T307" s="105"/>
    </row>
    <row r="308" spans="1:20" x14ac:dyDescent="0.3">
      <c r="A308" s="102"/>
      <c r="B308" s="103"/>
      <c r="C308" s="101"/>
      <c r="D308" s="104"/>
      <c r="O308"/>
      <c r="P308" s="56"/>
      <c r="S308" s="56"/>
      <c r="T308" s="105"/>
    </row>
    <row r="309" spans="1:20" x14ac:dyDescent="0.3">
      <c r="A309" s="102"/>
      <c r="B309" s="103"/>
      <c r="C309" s="101"/>
      <c r="D309" s="104"/>
      <c r="O309"/>
      <c r="P309" s="56"/>
      <c r="S309" s="56"/>
      <c r="T309" s="105"/>
    </row>
    <row r="310" spans="1:20" x14ac:dyDescent="0.3">
      <c r="A310" s="102"/>
      <c r="B310" s="103"/>
      <c r="C310" s="101"/>
      <c r="D310" s="104"/>
      <c r="O310"/>
      <c r="P310" s="56"/>
      <c r="S310" s="56"/>
      <c r="T310" s="105"/>
    </row>
    <row r="311" spans="1:20" x14ac:dyDescent="0.3">
      <c r="A311" s="102"/>
      <c r="B311" s="103"/>
      <c r="C311" s="101"/>
      <c r="D311" s="104"/>
      <c r="O311"/>
      <c r="P311" s="56"/>
      <c r="S311" s="56"/>
      <c r="T311" s="105"/>
    </row>
    <row r="312" spans="1:20" x14ac:dyDescent="0.3">
      <c r="A312" s="102"/>
      <c r="B312" s="103"/>
      <c r="C312" s="101"/>
      <c r="D312" s="104"/>
      <c r="O312"/>
      <c r="P312" s="56"/>
      <c r="S312" s="56"/>
      <c r="T312" s="105"/>
    </row>
    <row r="313" spans="1:20" x14ac:dyDescent="0.3">
      <c r="A313" s="102"/>
      <c r="B313" s="103"/>
      <c r="C313" s="101"/>
      <c r="D313" s="104"/>
      <c r="O313"/>
      <c r="P313" s="56"/>
      <c r="S313" s="56"/>
      <c r="T313" s="105"/>
    </row>
    <row r="314" spans="1:20" x14ac:dyDescent="0.3">
      <c r="A314" s="102"/>
      <c r="B314" s="103"/>
      <c r="C314" s="101"/>
      <c r="D314" s="104"/>
      <c r="O314"/>
      <c r="P314" s="56"/>
      <c r="S314" s="56"/>
      <c r="T314" s="105"/>
    </row>
    <row r="315" spans="1:20" x14ac:dyDescent="0.3">
      <c r="A315" s="102"/>
      <c r="B315" s="103"/>
      <c r="C315" s="101"/>
      <c r="D315" s="104"/>
      <c r="O315"/>
      <c r="P315" s="56"/>
      <c r="S315" s="56"/>
      <c r="T315" s="105"/>
    </row>
    <row r="316" spans="1:20" x14ac:dyDescent="0.3">
      <c r="A316" s="102"/>
      <c r="B316" s="103"/>
      <c r="C316" s="101"/>
      <c r="D316" s="104"/>
      <c r="O316"/>
      <c r="P316" s="56"/>
      <c r="S316" s="56"/>
      <c r="T316" s="105"/>
    </row>
    <row r="317" spans="1:20" x14ac:dyDescent="0.3">
      <c r="A317" s="102"/>
      <c r="B317" s="103"/>
      <c r="C317" s="101"/>
      <c r="D317" s="104"/>
      <c r="O317"/>
      <c r="P317" s="56"/>
      <c r="S317" s="56"/>
      <c r="T317" s="105"/>
    </row>
    <row r="318" spans="1:20" x14ac:dyDescent="0.3">
      <c r="A318" s="102"/>
      <c r="B318" s="103"/>
      <c r="C318" s="101"/>
      <c r="D318" s="104"/>
      <c r="O318"/>
      <c r="P318" s="56"/>
      <c r="S318" s="56"/>
      <c r="T318" s="105"/>
    </row>
    <row r="319" spans="1:20" x14ac:dyDescent="0.3">
      <c r="A319" s="102"/>
      <c r="B319" s="103"/>
      <c r="C319" s="101"/>
      <c r="D319" s="104"/>
      <c r="O319"/>
      <c r="P319" s="56"/>
      <c r="S319" s="56"/>
      <c r="T319" s="105"/>
    </row>
    <row r="320" spans="1:20" x14ac:dyDescent="0.3">
      <c r="A320" s="102"/>
      <c r="B320" s="103"/>
      <c r="C320" s="101"/>
      <c r="D320" s="104"/>
      <c r="O320"/>
      <c r="P320" s="56"/>
      <c r="S320" s="56"/>
      <c r="T320" s="105"/>
    </row>
    <row r="321" spans="1:20" x14ac:dyDescent="0.3">
      <c r="A321" s="102"/>
      <c r="B321" s="103"/>
      <c r="C321" s="101"/>
      <c r="D321" s="104"/>
      <c r="O321"/>
      <c r="P321" s="56"/>
      <c r="S321" s="56"/>
      <c r="T321" s="105"/>
    </row>
    <row r="322" spans="1:20" x14ac:dyDescent="0.3">
      <c r="A322" s="102"/>
      <c r="B322" s="103"/>
      <c r="C322" s="101"/>
      <c r="D322" s="104"/>
      <c r="O322"/>
      <c r="P322" s="56"/>
      <c r="S322" s="56"/>
      <c r="T322" s="105"/>
    </row>
    <row r="323" spans="1:20" x14ac:dyDescent="0.3">
      <c r="A323" s="102"/>
      <c r="B323" s="103"/>
      <c r="C323" s="101"/>
      <c r="D323" s="104"/>
      <c r="O323"/>
      <c r="P323" s="56"/>
      <c r="S323" s="56"/>
      <c r="T323" s="105"/>
    </row>
    <row r="324" spans="1:20" x14ac:dyDescent="0.3">
      <c r="A324" s="102"/>
      <c r="B324" s="103"/>
      <c r="C324" s="101"/>
      <c r="D324" s="104"/>
      <c r="O324"/>
      <c r="P324" s="56"/>
      <c r="S324" s="56"/>
      <c r="T324" s="105"/>
    </row>
    <row r="325" spans="1:20" x14ac:dyDescent="0.3">
      <c r="A325" s="102"/>
      <c r="B325" s="103"/>
      <c r="C325" s="101"/>
      <c r="D325" s="104"/>
      <c r="O325"/>
      <c r="P325" s="56"/>
      <c r="S325" s="56"/>
      <c r="T325" s="105"/>
    </row>
    <row r="326" spans="1:20" x14ac:dyDescent="0.3">
      <c r="A326" s="102"/>
      <c r="B326" s="103"/>
      <c r="C326" s="101"/>
      <c r="D326" s="104"/>
      <c r="O326"/>
      <c r="P326" s="56"/>
      <c r="S326" s="56"/>
      <c r="T326" s="105"/>
    </row>
    <row r="327" spans="1:20" x14ac:dyDescent="0.3">
      <c r="A327" s="102"/>
      <c r="B327" s="103"/>
      <c r="C327" s="101"/>
      <c r="D327" s="104"/>
      <c r="O327"/>
      <c r="P327" s="56"/>
      <c r="S327" s="56"/>
      <c r="T327" s="105"/>
    </row>
    <row r="328" spans="1:20" x14ac:dyDescent="0.3">
      <c r="A328" s="102"/>
      <c r="B328" s="103"/>
      <c r="C328" s="101"/>
      <c r="D328" s="104"/>
      <c r="O328"/>
      <c r="P328" s="56"/>
      <c r="S328" s="56"/>
      <c r="T328" s="105"/>
    </row>
    <row r="329" spans="1:20" x14ac:dyDescent="0.3">
      <c r="A329" s="102"/>
      <c r="B329" s="103"/>
      <c r="C329" s="101"/>
      <c r="D329" s="104"/>
      <c r="O329"/>
      <c r="P329" s="56"/>
      <c r="S329" s="56"/>
      <c r="T329" s="105"/>
    </row>
    <row r="330" spans="1:20" x14ac:dyDescent="0.3">
      <c r="A330" s="102"/>
      <c r="B330" s="103"/>
      <c r="C330" s="101"/>
      <c r="D330" s="104"/>
      <c r="O330"/>
      <c r="P330" s="56"/>
      <c r="S330" s="56"/>
      <c r="T330" s="105"/>
    </row>
    <row r="331" spans="1:20" x14ac:dyDescent="0.3">
      <c r="A331" s="102"/>
      <c r="B331" s="103"/>
      <c r="C331" s="101"/>
      <c r="D331" s="104"/>
      <c r="O331"/>
      <c r="P331" s="56"/>
      <c r="S331" s="56"/>
      <c r="T331" s="105"/>
    </row>
    <row r="332" spans="1:20" x14ac:dyDescent="0.3">
      <c r="A332" s="102"/>
      <c r="B332" s="103"/>
      <c r="C332" s="101"/>
      <c r="D332" s="104"/>
      <c r="O332"/>
      <c r="P332" s="56"/>
      <c r="S332" s="56"/>
      <c r="T332" s="105"/>
    </row>
    <row r="333" spans="1:20" x14ac:dyDescent="0.3">
      <c r="A333" s="102"/>
      <c r="B333" s="103"/>
      <c r="C333" s="101"/>
      <c r="D333" s="104"/>
      <c r="O333"/>
      <c r="P333" s="56"/>
      <c r="S333" s="56"/>
      <c r="T333" s="105"/>
    </row>
    <row r="334" spans="1:20" x14ac:dyDescent="0.3">
      <c r="A334" s="102"/>
      <c r="B334" s="103"/>
      <c r="C334" s="101"/>
      <c r="D334" s="104"/>
      <c r="O334"/>
      <c r="P334" s="56"/>
      <c r="S334" s="56"/>
      <c r="T334" s="105"/>
    </row>
    <row r="335" spans="1:20" x14ac:dyDescent="0.3">
      <c r="A335" s="102"/>
      <c r="B335" s="103"/>
      <c r="C335" s="101"/>
      <c r="D335" s="104"/>
      <c r="O335"/>
      <c r="P335" s="56"/>
      <c r="S335" s="56"/>
      <c r="T335" s="105"/>
    </row>
    <row r="336" spans="1:20" x14ac:dyDescent="0.3">
      <c r="A336" s="102"/>
      <c r="B336" s="103"/>
      <c r="C336" s="101"/>
      <c r="D336" s="104"/>
      <c r="O336"/>
      <c r="P336" s="56"/>
      <c r="S336" s="56"/>
      <c r="T336" s="105"/>
    </row>
    <row r="337" spans="1:20" x14ac:dyDescent="0.3">
      <c r="A337" s="102"/>
      <c r="B337" s="103"/>
      <c r="C337" s="101"/>
      <c r="D337" s="104"/>
      <c r="O337"/>
      <c r="P337" s="56"/>
      <c r="S337" s="56"/>
      <c r="T337" s="105"/>
    </row>
    <row r="338" spans="1:20" x14ac:dyDescent="0.3">
      <c r="A338" s="102"/>
      <c r="B338" s="103"/>
      <c r="C338" s="101"/>
      <c r="D338" s="104"/>
      <c r="O338"/>
      <c r="P338" s="56"/>
      <c r="S338" s="56"/>
      <c r="T338" s="105"/>
    </row>
    <row r="339" spans="1:20" x14ac:dyDescent="0.3">
      <c r="A339" s="102"/>
      <c r="B339" s="103"/>
      <c r="C339" s="101"/>
      <c r="D339" s="104"/>
      <c r="O339"/>
      <c r="P339" s="56"/>
      <c r="S339" s="56"/>
      <c r="T339" s="105"/>
    </row>
    <row r="340" spans="1:20" x14ac:dyDescent="0.3">
      <c r="A340" s="102"/>
      <c r="B340" s="103"/>
      <c r="C340" s="101"/>
      <c r="D340" s="104"/>
      <c r="O340"/>
      <c r="P340" s="56"/>
      <c r="S340" s="56"/>
      <c r="T340" s="105"/>
    </row>
    <row r="341" spans="1:20" x14ac:dyDescent="0.3">
      <c r="A341" s="102"/>
      <c r="B341" s="103"/>
      <c r="C341" s="101"/>
      <c r="D341" s="104"/>
      <c r="O341"/>
      <c r="P341" s="56"/>
      <c r="S341" s="56"/>
      <c r="T341" s="105"/>
    </row>
    <row r="342" spans="1:20" x14ac:dyDescent="0.3">
      <c r="A342" s="102"/>
      <c r="B342" s="103"/>
      <c r="C342" s="101"/>
      <c r="D342" s="104"/>
      <c r="O342"/>
      <c r="P342" s="56"/>
      <c r="S342" s="56"/>
      <c r="T342" s="105"/>
    </row>
    <row r="343" spans="1:20" x14ac:dyDescent="0.3">
      <c r="A343" s="102"/>
      <c r="B343" s="103"/>
      <c r="C343" s="101"/>
      <c r="D343" s="104"/>
      <c r="O343"/>
      <c r="P343" s="56"/>
      <c r="S343" s="56"/>
      <c r="T343" s="105"/>
    </row>
    <row r="344" spans="1:20" x14ac:dyDescent="0.3">
      <c r="A344" s="102"/>
      <c r="B344" s="103"/>
      <c r="C344" s="101"/>
      <c r="D344" s="104"/>
      <c r="O344"/>
      <c r="P344" s="56"/>
      <c r="S344" s="56"/>
      <c r="T344" s="105"/>
    </row>
    <row r="345" spans="1:20" x14ac:dyDescent="0.3">
      <c r="A345" s="102"/>
      <c r="B345" s="103"/>
      <c r="C345" s="101"/>
      <c r="D345" s="104"/>
      <c r="O345"/>
      <c r="P345" s="56"/>
      <c r="S345" s="56"/>
      <c r="T345" s="105"/>
    </row>
    <row r="346" spans="1:20" x14ac:dyDescent="0.3">
      <c r="A346" s="102"/>
      <c r="B346" s="103"/>
      <c r="C346" s="101"/>
      <c r="D346" s="104"/>
      <c r="O346"/>
      <c r="P346" s="56"/>
      <c r="S346" s="56"/>
      <c r="T346" s="105"/>
    </row>
    <row r="347" spans="1:20" x14ac:dyDescent="0.3">
      <c r="A347" s="102"/>
      <c r="B347" s="103"/>
      <c r="C347" s="101"/>
      <c r="D347" s="104"/>
      <c r="O347"/>
      <c r="P347" s="56"/>
      <c r="S347" s="56"/>
      <c r="T347" s="105"/>
    </row>
    <row r="348" spans="1:20" x14ac:dyDescent="0.3">
      <c r="A348" s="102"/>
      <c r="B348" s="103"/>
      <c r="C348" s="101"/>
      <c r="D348" s="104"/>
      <c r="O348"/>
      <c r="P348" s="56"/>
      <c r="S348" s="56"/>
      <c r="T348" s="105"/>
    </row>
    <row r="349" spans="1:20" x14ac:dyDescent="0.3">
      <c r="A349" s="102"/>
      <c r="B349" s="103"/>
      <c r="C349" s="101"/>
      <c r="D349" s="104"/>
      <c r="O349"/>
      <c r="P349" s="56"/>
      <c r="S349" s="56"/>
      <c r="T349" s="105"/>
    </row>
    <row r="350" spans="1:20" x14ac:dyDescent="0.3">
      <c r="A350" s="102"/>
      <c r="B350" s="103"/>
      <c r="C350" s="101"/>
      <c r="D350" s="104"/>
      <c r="O350"/>
      <c r="P350" s="56"/>
      <c r="S350" s="56"/>
      <c r="T350" s="105"/>
    </row>
    <row r="351" spans="1:20" x14ac:dyDescent="0.3">
      <c r="A351" s="102"/>
      <c r="B351" s="103"/>
      <c r="C351" s="101"/>
      <c r="D351" s="104"/>
      <c r="O351"/>
      <c r="P351" s="56"/>
      <c r="S351" s="56"/>
      <c r="T351" s="105"/>
    </row>
    <row r="352" spans="1:20" x14ac:dyDescent="0.3">
      <c r="A352" s="102"/>
      <c r="B352" s="103"/>
      <c r="C352" s="101"/>
      <c r="D352" s="104"/>
      <c r="O352"/>
      <c r="P352" s="56"/>
      <c r="S352" s="56"/>
      <c r="T352" s="105"/>
    </row>
    <row r="353" spans="1:20" x14ac:dyDescent="0.3">
      <c r="A353" s="102"/>
      <c r="B353" s="103"/>
      <c r="C353" s="101"/>
      <c r="D353" s="104"/>
      <c r="O353"/>
      <c r="P353" s="56"/>
      <c r="S353" s="56"/>
      <c r="T353" s="105"/>
    </row>
    <row r="354" spans="1:20" x14ac:dyDescent="0.3">
      <c r="A354" s="102"/>
      <c r="B354" s="103"/>
      <c r="C354" s="101"/>
      <c r="D354" s="104"/>
      <c r="O354"/>
      <c r="P354" s="56"/>
      <c r="S354" s="56"/>
      <c r="T354" s="105"/>
    </row>
    <row r="355" spans="1:20" x14ac:dyDescent="0.3">
      <c r="A355" s="102"/>
      <c r="B355" s="103"/>
      <c r="C355" s="101"/>
      <c r="D355" s="104"/>
      <c r="O355"/>
      <c r="P355" s="56"/>
      <c r="S355" s="56"/>
      <c r="T355" s="105"/>
    </row>
    <row r="356" spans="1:20" x14ac:dyDescent="0.3">
      <c r="A356" s="102"/>
      <c r="B356" s="103"/>
      <c r="C356" s="101"/>
      <c r="D356" s="104"/>
      <c r="O356"/>
      <c r="P356" s="56"/>
      <c r="S356" s="56"/>
      <c r="T356" s="105"/>
    </row>
    <row r="357" spans="1:20" x14ac:dyDescent="0.3">
      <c r="A357" s="102"/>
      <c r="B357" s="103"/>
      <c r="C357" s="101"/>
      <c r="D357" s="104"/>
      <c r="O357"/>
      <c r="P357" s="56"/>
      <c r="S357" s="56"/>
      <c r="T357" s="105"/>
    </row>
    <row r="358" spans="1:20" x14ac:dyDescent="0.3">
      <c r="A358" s="102"/>
      <c r="B358" s="103"/>
      <c r="C358" s="101"/>
      <c r="D358" s="104"/>
      <c r="O358"/>
      <c r="P358" s="56"/>
      <c r="S358" s="56"/>
      <c r="T358" s="105"/>
    </row>
    <row r="359" spans="1:20" x14ac:dyDescent="0.3">
      <c r="A359" s="102"/>
      <c r="B359" s="103"/>
      <c r="C359" s="101"/>
      <c r="D359" s="104"/>
      <c r="O359"/>
      <c r="P359" s="56"/>
      <c r="S359" s="56"/>
      <c r="T359" s="105"/>
    </row>
    <row r="360" spans="1:20" x14ac:dyDescent="0.3">
      <c r="A360" s="102"/>
      <c r="B360" s="103"/>
      <c r="C360" s="101"/>
      <c r="D360" s="104"/>
      <c r="O360"/>
      <c r="P360" s="56"/>
      <c r="S360" s="56"/>
      <c r="T360" s="105"/>
    </row>
    <row r="361" spans="1:20" x14ac:dyDescent="0.3">
      <c r="A361" s="102"/>
      <c r="B361" s="103"/>
      <c r="C361" s="101"/>
      <c r="D361" s="104"/>
      <c r="O361"/>
      <c r="P361" s="56"/>
      <c r="S361" s="56"/>
      <c r="T361" s="105"/>
    </row>
    <row r="362" spans="1:20" x14ac:dyDescent="0.3">
      <c r="A362" s="102"/>
      <c r="B362" s="103"/>
      <c r="C362" s="101"/>
      <c r="D362" s="104"/>
      <c r="O362"/>
      <c r="P362" s="56"/>
      <c r="S362" s="56"/>
      <c r="T362" s="105"/>
    </row>
    <row r="363" spans="1:20" x14ac:dyDescent="0.3">
      <c r="A363" s="102"/>
      <c r="B363" s="109"/>
      <c r="C363" s="101"/>
      <c r="D363" s="104"/>
      <c r="O363"/>
      <c r="P363" s="56"/>
      <c r="S363" s="56"/>
      <c r="T363" s="105"/>
    </row>
    <row r="364" spans="1:20" x14ac:dyDescent="0.3">
      <c r="A364" s="102"/>
      <c r="B364" s="109"/>
      <c r="C364" s="101"/>
      <c r="D364" s="104"/>
      <c r="O364"/>
      <c r="P364" s="56"/>
      <c r="S364" s="56"/>
      <c r="T364" s="105"/>
    </row>
    <row r="365" spans="1:20" x14ac:dyDescent="0.3">
      <c r="A365" s="102"/>
      <c r="B365" s="109"/>
      <c r="C365" s="104"/>
      <c r="D365" s="104"/>
      <c r="O365"/>
      <c r="P365" s="56"/>
      <c r="S365" s="56"/>
      <c r="T365" s="105"/>
    </row>
    <row r="366" spans="1:20" x14ac:dyDescent="0.3">
      <c r="A366" s="102"/>
      <c r="B366" s="103"/>
      <c r="C366" s="101"/>
      <c r="D366" s="104"/>
      <c r="O366"/>
      <c r="P366" s="56"/>
      <c r="S366" s="56"/>
      <c r="T366" s="105"/>
    </row>
    <row r="367" spans="1:20" x14ac:dyDescent="0.3">
      <c r="A367" s="102"/>
      <c r="B367" s="103"/>
      <c r="C367" s="101"/>
      <c r="D367" s="104"/>
      <c r="O367"/>
      <c r="P367" s="56"/>
      <c r="S367" s="56"/>
      <c r="T367" s="105"/>
    </row>
    <row r="368" spans="1:20" x14ac:dyDescent="0.3">
      <c r="A368" s="102"/>
      <c r="B368" s="103"/>
      <c r="C368" s="101"/>
      <c r="D368" s="104"/>
      <c r="O368"/>
      <c r="P368" s="56"/>
      <c r="S368" s="56"/>
      <c r="T368" s="105"/>
    </row>
    <row r="369" spans="1:20" x14ac:dyDescent="0.3">
      <c r="A369" s="102"/>
      <c r="B369" s="103"/>
      <c r="C369" s="101"/>
      <c r="D369" s="104"/>
      <c r="O369"/>
      <c r="P369" s="56"/>
      <c r="S369" s="56"/>
      <c r="T369" s="105"/>
    </row>
    <row r="370" spans="1:20" x14ac:dyDescent="0.3">
      <c r="A370" s="102"/>
      <c r="B370" s="103"/>
      <c r="C370" s="101"/>
      <c r="D370" s="104"/>
      <c r="O370"/>
      <c r="P370" s="56"/>
      <c r="S370" s="56"/>
      <c r="T370" s="105"/>
    </row>
    <row r="371" spans="1:20" x14ac:dyDescent="0.3">
      <c r="A371" s="102"/>
      <c r="B371" s="103"/>
      <c r="C371" s="101"/>
      <c r="D371" s="104"/>
      <c r="O371"/>
      <c r="P371" s="56"/>
      <c r="S371" s="56"/>
      <c r="T371" s="105"/>
    </row>
    <row r="372" spans="1:20" x14ac:dyDescent="0.3">
      <c r="A372" s="102"/>
      <c r="B372" s="103"/>
      <c r="C372" s="101"/>
      <c r="D372" s="104"/>
      <c r="O372"/>
      <c r="P372" s="56"/>
      <c r="S372" s="56"/>
      <c r="T372" s="105"/>
    </row>
    <row r="373" spans="1:20" x14ac:dyDescent="0.3">
      <c r="A373" s="102"/>
      <c r="B373" s="103"/>
      <c r="C373" s="101"/>
      <c r="D373" s="104"/>
      <c r="O373"/>
      <c r="P373" s="56"/>
      <c r="S373" s="56"/>
      <c r="T373" s="105"/>
    </row>
    <row r="374" spans="1:20" x14ac:dyDescent="0.3">
      <c r="A374" s="102"/>
      <c r="B374" s="103"/>
      <c r="C374" s="101"/>
      <c r="D374" s="104"/>
      <c r="O374"/>
      <c r="P374" s="56"/>
      <c r="S374" s="56"/>
      <c r="T374" s="105"/>
    </row>
    <row r="375" spans="1:20" x14ac:dyDescent="0.3">
      <c r="A375" s="102"/>
      <c r="B375" s="103"/>
      <c r="C375" s="101"/>
      <c r="D375" s="104"/>
      <c r="O375"/>
      <c r="P375" s="56"/>
      <c r="S375" s="56"/>
      <c r="T375" s="105"/>
    </row>
    <row r="376" spans="1:20" x14ac:dyDescent="0.3">
      <c r="A376" s="102"/>
      <c r="B376" s="103"/>
      <c r="C376" s="101"/>
      <c r="D376" s="104"/>
      <c r="O376"/>
      <c r="P376" s="56"/>
      <c r="S376" s="56"/>
      <c r="T376" s="105"/>
    </row>
    <row r="377" spans="1:20" x14ac:dyDescent="0.3">
      <c r="A377" s="102"/>
      <c r="B377" s="103"/>
      <c r="C377" s="101"/>
      <c r="D377" s="104"/>
      <c r="O377"/>
      <c r="P377" s="56"/>
      <c r="S377" s="56"/>
      <c r="T377" s="105"/>
    </row>
    <row r="378" spans="1:20" x14ac:dyDescent="0.3">
      <c r="A378" s="102"/>
      <c r="B378" s="103"/>
      <c r="C378" s="101"/>
      <c r="D378" s="104"/>
      <c r="O378"/>
      <c r="P378" s="56"/>
      <c r="S378" s="56"/>
      <c r="T378" s="105"/>
    </row>
    <row r="379" spans="1:20" x14ac:dyDescent="0.3">
      <c r="A379" s="102"/>
      <c r="B379" s="103"/>
      <c r="C379" s="101"/>
      <c r="D379" s="104"/>
      <c r="O379"/>
      <c r="P379" s="56"/>
      <c r="S379" s="56"/>
      <c r="T379" s="105"/>
    </row>
    <row r="380" spans="1:20" x14ac:dyDescent="0.3">
      <c r="A380" s="102"/>
      <c r="B380" s="103"/>
      <c r="C380" s="101"/>
      <c r="D380" s="104"/>
      <c r="O380"/>
      <c r="P380" s="56"/>
      <c r="S380" s="56"/>
      <c r="T380" s="105"/>
    </row>
    <row r="381" spans="1:20" x14ac:dyDescent="0.3">
      <c r="A381" s="102"/>
      <c r="B381" s="103"/>
      <c r="C381" s="101"/>
      <c r="D381" s="104"/>
      <c r="O381"/>
      <c r="P381" s="56"/>
      <c r="S381" s="56"/>
      <c r="T381" s="105"/>
    </row>
    <row r="382" spans="1:20" x14ac:dyDescent="0.3">
      <c r="A382" s="102"/>
      <c r="B382" s="103"/>
      <c r="C382" s="101"/>
      <c r="D382" s="104"/>
      <c r="O382"/>
      <c r="P382" s="56"/>
      <c r="S382" s="56"/>
      <c r="T382" s="105"/>
    </row>
    <row r="383" spans="1:20" x14ac:dyDescent="0.3">
      <c r="A383" s="102"/>
      <c r="B383" s="103"/>
      <c r="C383" s="101"/>
      <c r="D383" s="104"/>
      <c r="O383"/>
      <c r="P383" s="56"/>
      <c r="S383" s="56"/>
      <c r="T383" s="105"/>
    </row>
    <row r="384" spans="1:20" x14ac:dyDescent="0.3">
      <c r="A384" s="102"/>
      <c r="B384" s="103"/>
      <c r="C384" s="101"/>
      <c r="D384" s="104"/>
      <c r="O384"/>
      <c r="P384" s="56"/>
      <c r="S384" s="56"/>
      <c r="T384" s="105"/>
    </row>
    <row r="385" spans="1:20" x14ac:dyDescent="0.3">
      <c r="A385" s="102"/>
      <c r="B385" s="103"/>
      <c r="C385" s="101"/>
      <c r="D385" s="104"/>
      <c r="O385"/>
      <c r="P385" s="56"/>
      <c r="S385" s="56"/>
      <c r="T385" s="105"/>
    </row>
    <row r="386" spans="1:20" x14ac:dyDescent="0.3">
      <c r="A386" s="102"/>
      <c r="B386" s="103"/>
      <c r="C386" s="101"/>
      <c r="D386" s="104"/>
      <c r="O386"/>
      <c r="P386" s="56"/>
      <c r="S386" s="56"/>
      <c r="T386" s="105"/>
    </row>
    <row r="387" spans="1:20" x14ac:dyDescent="0.3">
      <c r="A387" s="102"/>
      <c r="B387" s="103"/>
      <c r="C387" s="101"/>
      <c r="D387" s="104"/>
      <c r="O387"/>
      <c r="P387" s="56"/>
      <c r="S387" s="56"/>
      <c r="T387" s="105"/>
    </row>
    <row r="388" spans="1:20" x14ac:dyDescent="0.3">
      <c r="A388" s="102"/>
      <c r="B388" s="103"/>
      <c r="C388" s="101"/>
      <c r="D388" s="104"/>
      <c r="O388"/>
      <c r="P388" s="56"/>
      <c r="S388" s="56"/>
      <c r="T388" s="105"/>
    </row>
    <row r="389" spans="1:20" x14ac:dyDescent="0.3">
      <c r="A389" s="102"/>
      <c r="B389" s="103"/>
      <c r="C389" s="101"/>
      <c r="D389" s="104"/>
      <c r="O389"/>
      <c r="P389" s="56"/>
      <c r="S389" s="56"/>
      <c r="T389" s="105"/>
    </row>
    <row r="390" spans="1:20" x14ac:dyDescent="0.3">
      <c r="A390" s="102"/>
      <c r="B390" s="103"/>
      <c r="C390" s="101"/>
      <c r="D390" s="104"/>
      <c r="O390"/>
      <c r="P390" s="56"/>
      <c r="S390" s="56"/>
      <c r="T390" s="105"/>
    </row>
    <row r="391" spans="1:20" x14ac:dyDescent="0.3">
      <c r="A391" s="102"/>
      <c r="B391" s="103"/>
      <c r="C391" s="101"/>
      <c r="D391" s="104"/>
      <c r="O391"/>
      <c r="P391" s="56"/>
      <c r="S391" s="56"/>
      <c r="T391" s="105"/>
    </row>
    <row r="392" spans="1:20" x14ac:dyDescent="0.3">
      <c r="A392" s="102"/>
      <c r="B392" s="103"/>
      <c r="C392" s="101"/>
      <c r="D392" s="104"/>
      <c r="O392"/>
      <c r="P392" s="56"/>
      <c r="S392" s="56"/>
      <c r="T392" s="105"/>
    </row>
    <row r="393" spans="1:20" x14ac:dyDescent="0.3">
      <c r="A393" s="102"/>
      <c r="B393" s="103"/>
      <c r="C393" s="101"/>
      <c r="D393" s="104"/>
      <c r="O393"/>
      <c r="P393" s="56"/>
      <c r="S393" s="56"/>
      <c r="T393" s="105"/>
    </row>
    <row r="394" spans="1:20" x14ac:dyDescent="0.3">
      <c r="A394" s="102"/>
      <c r="B394" s="103"/>
      <c r="C394" s="101"/>
      <c r="D394" s="104"/>
      <c r="O394"/>
      <c r="P394" s="56"/>
      <c r="S394" s="56"/>
      <c r="T394" s="105"/>
    </row>
    <row r="395" spans="1:20" x14ac:dyDescent="0.3">
      <c r="A395" s="102"/>
      <c r="B395" s="103"/>
      <c r="C395" s="101"/>
      <c r="D395" s="104"/>
      <c r="O395"/>
      <c r="P395" s="56"/>
      <c r="S395" s="56"/>
      <c r="T395" s="105"/>
    </row>
    <row r="396" spans="1:20" x14ac:dyDescent="0.3">
      <c r="A396" s="102"/>
      <c r="B396" s="103"/>
      <c r="C396" s="101"/>
      <c r="D396" s="104"/>
      <c r="O396"/>
      <c r="P396" s="56"/>
      <c r="S396" s="56"/>
      <c r="T396" s="105"/>
    </row>
    <row r="397" spans="1:20" x14ac:dyDescent="0.3">
      <c r="A397" s="102"/>
      <c r="B397" s="103"/>
      <c r="C397" s="101"/>
      <c r="D397" s="104"/>
      <c r="O397"/>
      <c r="P397" s="56"/>
      <c r="S397" s="56"/>
      <c r="T397" s="105"/>
    </row>
    <row r="398" spans="1:20" x14ac:dyDescent="0.3">
      <c r="A398" s="102"/>
      <c r="B398" s="103"/>
      <c r="C398" s="101"/>
      <c r="D398" s="104"/>
      <c r="O398"/>
      <c r="P398" s="56"/>
      <c r="S398" s="56"/>
      <c r="T398" s="105"/>
    </row>
    <row r="399" spans="1:20" x14ac:dyDescent="0.3">
      <c r="A399" s="102"/>
      <c r="B399" s="103"/>
      <c r="C399" s="101"/>
      <c r="D399" s="104"/>
      <c r="O399"/>
      <c r="P399" s="56"/>
      <c r="S399" s="56"/>
      <c r="T399" s="105"/>
    </row>
    <row r="400" spans="1:20" x14ac:dyDescent="0.3">
      <c r="A400" s="102"/>
      <c r="B400" s="103"/>
      <c r="C400" s="101"/>
      <c r="D400" s="104"/>
      <c r="O400"/>
      <c r="P400" s="56"/>
      <c r="S400" s="56"/>
      <c r="T400" s="105"/>
    </row>
    <row r="401" spans="1:20" x14ac:dyDescent="0.3">
      <c r="A401" s="102"/>
      <c r="B401" s="103"/>
      <c r="C401" s="101"/>
      <c r="D401" s="104"/>
      <c r="O401"/>
      <c r="P401" s="56"/>
      <c r="S401" s="56"/>
      <c r="T401" s="105"/>
    </row>
    <row r="402" spans="1:20" x14ac:dyDescent="0.3">
      <c r="A402" s="102"/>
      <c r="B402" s="103"/>
      <c r="C402" s="101"/>
      <c r="D402" s="104"/>
      <c r="O402"/>
      <c r="P402" s="56"/>
      <c r="S402" s="56"/>
      <c r="T402" s="105"/>
    </row>
    <row r="403" spans="1:20" x14ac:dyDescent="0.3">
      <c r="A403" s="102"/>
      <c r="B403" s="103"/>
      <c r="C403" s="101"/>
      <c r="D403" s="104"/>
      <c r="O403"/>
      <c r="P403" s="56"/>
      <c r="S403" s="56"/>
      <c r="T403" s="105"/>
    </row>
    <row r="404" spans="1:20" x14ac:dyDescent="0.3">
      <c r="A404" s="102"/>
      <c r="B404" s="103"/>
      <c r="C404" s="101"/>
      <c r="D404" s="104"/>
      <c r="O404"/>
      <c r="P404" s="56"/>
      <c r="S404" s="56"/>
      <c r="T404" s="105"/>
    </row>
    <row r="405" spans="1:20" x14ac:dyDescent="0.3">
      <c r="A405" s="102"/>
      <c r="B405" s="103"/>
      <c r="C405" s="101"/>
      <c r="D405" s="104"/>
      <c r="O405"/>
      <c r="P405" s="56"/>
      <c r="S405" s="56"/>
      <c r="T405" s="105"/>
    </row>
    <row r="406" spans="1:20" x14ac:dyDescent="0.3">
      <c r="A406" s="102"/>
      <c r="B406" s="103"/>
      <c r="C406" s="101"/>
      <c r="D406" s="104"/>
      <c r="O406"/>
      <c r="P406" s="56"/>
      <c r="S406" s="56"/>
      <c r="T406" s="105"/>
    </row>
    <row r="407" spans="1:20" x14ac:dyDescent="0.3">
      <c r="A407" s="102"/>
      <c r="B407" s="103"/>
      <c r="C407" s="101"/>
      <c r="D407" s="104"/>
      <c r="O407"/>
      <c r="P407" s="56"/>
      <c r="S407" s="56"/>
      <c r="T407" s="105"/>
    </row>
    <row r="408" spans="1:20" x14ac:dyDescent="0.3">
      <c r="A408" s="102"/>
      <c r="B408" s="103"/>
      <c r="C408" s="101"/>
      <c r="D408" s="104"/>
      <c r="O408"/>
      <c r="P408" s="56"/>
      <c r="S408" s="56"/>
      <c r="T408" s="105"/>
    </row>
    <row r="409" spans="1:20" x14ac:dyDescent="0.3">
      <c r="A409" s="102"/>
      <c r="B409" s="103"/>
      <c r="C409" s="101"/>
      <c r="D409" s="104"/>
      <c r="O409"/>
      <c r="P409" s="56"/>
      <c r="S409" s="56"/>
      <c r="T409" s="105"/>
    </row>
    <row r="410" spans="1:20" x14ac:dyDescent="0.3">
      <c r="A410" s="102"/>
      <c r="B410" s="103"/>
      <c r="C410" s="101"/>
      <c r="D410" s="104"/>
      <c r="O410"/>
      <c r="P410" s="56"/>
      <c r="S410" s="56"/>
      <c r="T410" s="105"/>
    </row>
    <row r="411" spans="1:20" x14ac:dyDescent="0.3">
      <c r="A411" s="102"/>
      <c r="B411" s="103"/>
      <c r="C411" s="101"/>
      <c r="D411" s="104"/>
      <c r="O411"/>
      <c r="P411" s="56"/>
      <c r="S411" s="56"/>
      <c r="T411" s="105"/>
    </row>
    <row r="412" spans="1:20" x14ac:dyDescent="0.3">
      <c r="A412" s="102"/>
      <c r="B412" s="103"/>
      <c r="C412" s="101"/>
      <c r="D412" s="104"/>
      <c r="O412"/>
      <c r="P412" s="56"/>
      <c r="S412" s="56"/>
      <c r="T412" s="105"/>
    </row>
    <row r="413" spans="1:20" x14ac:dyDescent="0.3">
      <c r="A413" s="102"/>
      <c r="B413" s="103"/>
      <c r="C413" s="101"/>
      <c r="D413" s="104"/>
      <c r="O413"/>
      <c r="P413" s="56"/>
      <c r="S413" s="56"/>
      <c r="T413" s="105"/>
    </row>
    <row r="414" spans="1:20" x14ac:dyDescent="0.3">
      <c r="A414" s="102"/>
      <c r="B414" s="103"/>
      <c r="C414" s="101"/>
      <c r="D414" s="104"/>
      <c r="O414"/>
      <c r="P414" s="56"/>
      <c r="S414" s="56"/>
      <c r="T414" s="105"/>
    </row>
    <row r="415" spans="1:20" x14ac:dyDescent="0.3">
      <c r="A415" s="102"/>
      <c r="B415" s="103"/>
      <c r="C415" s="101"/>
      <c r="D415" s="104"/>
      <c r="O415"/>
      <c r="P415" s="56"/>
      <c r="S415" s="56"/>
      <c r="T415" s="105"/>
    </row>
    <row r="416" spans="1:20" x14ac:dyDescent="0.3">
      <c r="A416" s="102"/>
      <c r="B416" s="103"/>
      <c r="C416" s="101"/>
      <c r="D416" s="104"/>
      <c r="O416"/>
      <c r="P416" s="56"/>
      <c r="S416" s="56"/>
      <c r="T416" s="105"/>
    </row>
    <row r="417" spans="1:20" x14ac:dyDescent="0.3">
      <c r="A417" s="102"/>
      <c r="B417" s="103"/>
      <c r="C417" s="101"/>
      <c r="D417" s="104"/>
      <c r="O417"/>
      <c r="P417" s="56"/>
      <c r="S417" s="56"/>
      <c r="T417" s="105"/>
    </row>
    <row r="418" spans="1:20" x14ac:dyDescent="0.3">
      <c r="A418" s="102"/>
      <c r="B418" s="103"/>
      <c r="C418" s="101"/>
      <c r="D418" s="104"/>
      <c r="O418"/>
      <c r="P418" s="56"/>
      <c r="S418" s="56"/>
      <c r="T418" s="105"/>
    </row>
    <row r="419" spans="1:20" x14ac:dyDescent="0.3">
      <c r="A419" s="102"/>
      <c r="B419" s="103"/>
      <c r="C419" s="101"/>
      <c r="D419" s="104"/>
      <c r="O419"/>
      <c r="P419" s="56"/>
      <c r="S419" s="56"/>
      <c r="T419" s="105"/>
    </row>
    <row r="420" spans="1:20" x14ac:dyDescent="0.3">
      <c r="A420" s="102"/>
      <c r="B420" s="103"/>
      <c r="C420" s="101"/>
      <c r="D420" s="104"/>
      <c r="O420"/>
      <c r="P420" s="56"/>
      <c r="S420" s="56"/>
      <c r="T420" s="105"/>
    </row>
    <row r="421" spans="1:20" x14ac:dyDescent="0.3">
      <c r="A421" s="102"/>
      <c r="B421" s="103"/>
      <c r="C421" s="101"/>
      <c r="D421" s="104"/>
      <c r="O421"/>
      <c r="P421" s="56"/>
      <c r="S421" s="56"/>
      <c r="T421" s="105"/>
    </row>
    <row r="422" spans="1:20" x14ac:dyDescent="0.3">
      <c r="A422" s="102"/>
      <c r="B422" s="103"/>
      <c r="C422" s="101"/>
      <c r="D422" s="104"/>
      <c r="O422"/>
      <c r="P422" s="56"/>
      <c r="S422" s="56"/>
      <c r="T422" s="105"/>
    </row>
    <row r="423" spans="1:20" x14ac:dyDescent="0.3">
      <c r="A423" s="102"/>
      <c r="B423" s="103"/>
      <c r="C423" s="101"/>
      <c r="D423" s="104"/>
      <c r="O423"/>
      <c r="P423" s="56"/>
      <c r="S423" s="56"/>
      <c r="T423" s="105"/>
    </row>
    <row r="424" spans="1:20" x14ac:dyDescent="0.3">
      <c r="A424" s="102"/>
      <c r="B424" s="103"/>
      <c r="C424" s="101"/>
      <c r="D424" s="104"/>
      <c r="O424"/>
      <c r="P424" s="56"/>
      <c r="S424" s="56"/>
      <c r="T424" s="105"/>
    </row>
    <row r="425" spans="1:20" x14ac:dyDescent="0.3">
      <c r="A425" s="102"/>
      <c r="B425" s="103"/>
      <c r="C425" s="101"/>
      <c r="D425" s="104"/>
      <c r="O425"/>
      <c r="P425" s="56"/>
      <c r="S425" s="56"/>
      <c r="T425" s="105"/>
    </row>
    <row r="426" spans="1:20" x14ac:dyDescent="0.3">
      <c r="A426" s="102"/>
      <c r="B426" s="103"/>
      <c r="C426" s="101"/>
      <c r="D426" s="104"/>
      <c r="O426"/>
      <c r="P426" s="56"/>
      <c r="S426" s="56"/>
      <c r="T426" s="105"/>
    </row>
    <row r="427" spans="1:20" x14ac:dyDescent="0.3">
      <c r="A427" s="102"/>
      <c r="B427" s="103"/>
      <c r="C427" s="101"/>
      <c r="D427" s="104"/>
      <c r="O427"/>
      <c r="P427" s="56"/>
      <c r="S427" s="56"/>
      <c r="T427" s="105"/>
    </row>
    <row r="428" spans="1:20" x14ac:dyDescent="0.3">
      <c r="A428" s="102"/>
      <c r="B428" s="103"/>
      <c r="C428" s="101"/>
      <c r="D428" s="104"/>
      <c r="O428"/>
      <c r="P428" s="56"/>
      <c r="S428" s="56"/>
      <c r="T428" s="105"/>
    </row>
    <row r="429" spans="1:20" x14ac:dyDescent="0.3">
      <c r="A429" s="102"/>
      <c r="B429" s="103"/>
      <c r="C429" s="101"/>
      <c r="D429" s="104"/>
      <c r="O429"/>
      <c r="P429" s="56"/>
      <c r="S429" s="56"/>
      <c r="T429" s="105"/>
    </row>
    <row r="430" spans="1:20" x14ac:dyDescent="0.3">
      <c r="A430" s="102"/>
      <c r="B430" s="103"/>
      <c r="C430" s="101"/>
      <c r="D430" s="104"/>
      <c r="O430"/>
      <c r="P430" s="56"/>
      <c r="S430" s="56"/>
      <c r="T430" s="105"/>
    </row>
    <row r="431" spans="1:20" x14ac:dyDescent="0.3">
      <c r="A431" s="102"/>
      <c r="B431" s="103"/>
      <c r="C431" s="101"/>
      <c r="D431" s="104"/>
      <c r="O431"/>
      <c r="P431" s="56"/>
      <c r="S431" s="56"/>
      <c r="T431" s="105"/>
    </row>
    <row r="432" spans="1:20" x14ac:dyDescent="0.3">
      <c r="A432" s="102"/>
      <c r="B432" s="103"/>
      <c r="C432" s="101"/>
      <c r="D432" s="104"/>
      <c r="O432"/>
      <c r="P432" s="56"/>
      <c r="S432" s="56"/>
      <c r="T432" s="105"/>
    </row>
    <row r="433" spans="1:20" x14ac:dyDescent="0.3">
      <c r="A433" s="102"/>
      <c r="B433" s="103"/>
      <c r="C433" s="101"/>
      <c r="D433" s="104"/>
      <c r="O433"/>
      <c r="P433" s="56"/>
      <c r="S433" s="56"/>
      <c r="T433" s="105"/>
    </row>
    <row r="434" spans="1:20" x14ac:dyDescent="0.3">
      <c r="A434" s="102"/>
      <c r="B434" s="103"/>
      <c r="C434" s="101"/>
      <c r="D434" s="104"/>
      <c r="F434" s="104"/>
      <c r="G434" s="104"/>
      <c r="O434"/>
      <c r="P434" s="56"/>
      <c r="S434" s="56"/>
      <c r="T434" s="105"/>
    </row>
    <row r="435" spans="1:20" x14ac:dyDescent="0.3">
      <c r="A435" s="102"/>
      <c r="B435" s="103"/>
      <c r="C435" s="101"/>
      <c r="D435" s="104"/>
      <c r="F435" s="104"/>
      <c r="G435" s="104"/>
      <c r="O435"/>
      <c r="P435" s="56"/>
      <c r="S435" s="56"/>
      <c r="T435" s="105"/>
    </row>
    <row r="436" spans="1:20" x14ac:dyDescent="0.3">
      <c r="A436" s="102"/>
      <c r="B436" s="103"/>
      <c r="C436" s="101"/>
      <c r="D436" s="104"/>
      <c r="F436" s="104"/>
      <c r="G436" s="104"/>
      <c r="O436"/>
      <c r="P436" s="56"/>
      <c r="S436" s="56"/>
      <c r="T436" s="105"/>
    </row>
    <row r="437" spans="1:20" x14ac:dyDescent="0.3">
      <c r="A437" s="102"/>
      <c r="B437" s="103"/>
      <c r="C437" s="101"/>
      <c r="D437" s="104"/>
      <c r="F437" s="104"/>
      <c r="G437" s="104"/>
      <c r="O437"/>
      <c r="P437" s="56"/>
      <c r="S437" s="56"/>
      <c r="T437" s="105"/>
    </row>
    <row r="438" spans="1:20" x14ac:dyDescent="0.3">
      <c r="A438" s="102"/>
      <c r="B438" s="103"/>
      <c r="C438" s="101"/>
      <c r="D438" s="104"/>
      <c r="F438" s="104"/>
      <c r="G438" s="104"/>
      <c r="O438"/>
      <c r="P438" s="56"/>
      <c r="S438" s="56"/>
      <c r="T438" s="105"/>
    </row>
    <row r="439" spans="1:20" x14ac:dyDescent="0.3">
      <c r="A439" s="102"/>
      <c r="B439" s="103"/>
      <c r="C439" s="101"/>
      <c r="D439" s="104"/>
      <c r="F439" s="104"/>
      <c r="G439" s="104"/>
      <c r="O439"/>
      <c r="P439" s="56"/>
      <c r="S439" s="56"/>
      <c r="T439" s="105"/>
    </row>
    <row r="440" spans="1:20" x14ac:dyDescent="0.3">
      <c r="A440" s="102"/>
      <c r="B440" s="103"/>
      <c r="C440" s="101"/>
      <c r="D440" s="104"/>
      <c r="F440" s="104"/>
      <c r="G440" s="104"/>
      <c r="O440"/>
      <c r="P440" s="56"/>
      <c r="S440" s="56"/>
      <c r="T440" s="105"/>
    </row>
    <row r="441" spans="1:20" x14ac:dyDescent="0.3">
      <c r="A441" s="102"/>
      <c r="B441" s="103"/>
      <c r="C441" s="101"/>
      <c r="D441" s="104"/>
      <c r="F441" s="104"/>
      <c r="G441" s="104"/>
      <c r="O441"/>
      <c r="P441" s="56"/>
      <c r="S441" s="56"/>
      <c r="T441" s="105"/>
    </row>
    <row r="442" spans="1:20" x14ac:dyDescent="0.3">
      <c r="A442" s="102"/>
      <c r="B442" s="103"/>
      <c r="C442" s="101"/>
      <c r="D442" s="104"/>
      <c r="F442" s="104"/>
      <c r="G442" s="104"/>
      <c r="O442"/>
      <c r="P442" s="56"/>
      <c r="S442" s="56"/>
      <c r="T442" s="105"/>
    </row>
    <row r="443" spans="1:20" x14ac:dyDescent="0.3">
      <c r="A443" s="102"/>
      <c r="B443" s="103"/>
      <c r="C443" s="101"/>
      <c r="D443" s="104"/>
      <c r="F443" s="104"/>
      <c r="G443" s="104"/>
      <c r="O443"/>
      <c r="P443" s="56"/>
      <c r="S443" s="56"/>
      <c r="T443" s="105"/>
    </row>
    <row r="444" spans="1:20" x14ac:dyDescent="0.3">
      <c r="A444" s="102"/>
      <c r="B444" s="103"/>
      <c r="C444" s="101"/>
      <c r="D444" s="104"/>
      <c r="F444" s="104"/>
      <c r="G444" s="104"/>
      <c r="O444"/>
      <c r="P444" s="56"/>
      <c r="S444" s="56"/>
      <c r="T444" s="105"/>
    </row>
    <row r="445" spans="1:20" x14ac:dyDescent="0.3">
      <c r="A445" s="102"/>
      <c r="B445" s="103"/>
      <c r="C445" s="101"/>
      <c r="D445" s="104"/>
      <c r="F445" s="104"/>
      <c r="G445" s="104"/>
      <c r="O445"/>
      <c r="P445" s="56"/>
      <c r="S445" s="56"/>
      <c r="T445" s="105"/>
    </row>
    <row r="446" spans="1:20" x14ac:dyDescent="0.3">
      <c r="A446" s="102"/>
      <c r="B446" s="103"/>
      <c r="C446" s="101"/>
      <c r="D446" s="104"/>
      <c r="F446" s="104"/>
      <c r="G446" s="104"/>
      <c r="O446"/>
      <c r="P446" s="56"/>
      <c r="S446" s="56"/>
      <c r="T446" s="105"/>
    </row>
    <row r="447" spans="1:20" x14ac:dyDescent="0.3">
      <c r="A447" s="102"/>
      <c r="B447" s="103"/>
      <c r="C447" s="101"/>
      <c r="D447" s="104"/>
      <c r="F447" s="104"/>
      <c r="G447" s="104"/>
      <c r="O447"/>
      <c r="P447" s="56"/>
      <c r="S447" s="56"/>
      <c r="T447" s="105"/>
    </row>
    <row r="448" spans="1:20" x14ac:dyDescent="0.3">
      <c r="A448" s="102"/>
      <c r="B448" s="103"/>
      <c r="C448" s="101"/>
      <c r="D448" s="104"/>
      <c r="F448" s="104"/>
      <c r="G448" s="104"/>
      <c r="O448"/>
      <c r="P448" s="56"/>
      <c r="S448" s="56"/>
      <c r="T448" s="105"/>
    </row>
    <row r="449" spans="1:20" x14ac:dyDescent="0.3">
      <c r="A449" s="102"/>
      <c r="B449" s="103"/>
      <c r="C449" s="101"/>
      <c r="D449" s="104"/>
      <c r="F449" s="104"/>
      <c r="G449" s="104"/>
      <c r="O449"/>
      <c r="P449" s="56"/>
      <c r="S449" s="56"/>
      <c r="T449" s="105"/>
    </row>
    <row r="450" spans="1:20" x14ac:dyDescent="0.3">
      <c r="A450" s="102"/>
      <c r="B450" s="103"/>
      <c r="C450" s="101"/>
      <c r="D450" s="104"/>
      <c r="F450" s="104"/>
      <c r="G450" s="104"/>
      <c r="O450"/>
      <c r="P450" s="56"/>
      <c r="S450" s="56"/>
      <c r="T450" s="105"/>
    </row>
    <row r="451" spans="1:20" x14ac:dyDescent="0.3">
      <c r="A451" s="102"/>
      <c r="B451" s="103"/>
      <c r="C451" s="101"/>
      <c r="D451" s="104"/>
      <c r="F451" s="104"/>
      <c r="G451" s="104"/>
      <c r="O451"/>
      <c r="P451" s="56"/>
      <c r="S451" s="56"/>
      <c r="T451" s="105"/>
    </row>
    <row r="452" spans="1:20" x14ac:dyDescent="0.3">
      <c r="A452" s="102"/>
      <c r="B452" s="103"/>
      <c r="C452" s="101"/>
      <c r="D452" s="104"/>
      <c r="F452" s="104"/>
      <c r="G452" s="104"/>
      <c r="O452"/>
      <c r="P452" s="56"/>
      <c r="S452" s="56"/>
      <c r="T452" s="105"/>
    </row>
    <row r="453" spans="1:20" x14ac:dyDescent="0.3">
      <c r="A453" s="102"/>
      <c r="B453" s="103"/>
      <c r="C453" s="101"/>
      <c r="D453" s="104"/>
      <c r="F453" s="104"/>
      <c r="G453" s="104"/>
      <c r="O453"/>
      <c r="P453" s="56"/>
      <c r="S453" s="56"/>
      <c r="T453" s="105"/>
    </row>
    <row r="454" spans="1:20" x14ac:dyDescent="0.3">
      <c r="A454" s="102"/>
      <c r="B454" s="103"/>
      <c r="C454" s="101"/>
      <c r="D454" s="104"/>
      <c r="F454" s="104"/>
      <c r="G454" s="104"/>
      <c r="O454"/>
      <c r="P454" s="56"/>
      <c r="S454" s="56"/>
      <c r="T454" s="105"/>
    </row>
    <row r="455" spans="1:20" x14ac:dyDescent="0.3">
      <c r="A455" s="102"/>
      <c r="B455" s="103"/>
      <c r="C455" s="101"/>
      <c r="D455" s="104"/>
      <c r="F455" s="104"/>
      <c r="G455" s="104"/>
      <c r="O455"/>
      <c r="P455" s="56"/>
      <c r="S455" s="56"/>
      <c r="T455" s="105"/>
    </row>
    <row r="456" spans="1:20" x14ac:dyDescent="0.3">
      <c r="A456" s="102"/>
      <c r="B456" s="103"/>
      <c r="C456" s="101"/>
      <c r="D456" s="104"/>
      <c r="F456" s="104"/>
      <c r="G456" s="104"/>
      <c r="O456"/>
      <c r="P456" s="56"/>
      <c r="S456" s="56"/>
      <c r="T456" s="105"/>
    </row>
    <row r="457" spans="1:20" x14ac:dyDescent="0.3">
      <c r="A457" s="102"/>
      <c r="B457" s="103"/>
      <c r="C457" s="101"/>
      <c r="D457" s="104"/>
      <c r="F457" s="104"/>
      <c r="G457" s="104"/>
      <c r="O457"/>
      <c r="P457" s="56"/>
      <c r="S457" s="56"/>
      <c r="T457" s="105"/>
    </row>
    <row r="458" spans="1:20" x14ac:dyDescent="0.3">
      <c r="A458" s="102"/>
      <c r="B458" s="103"/>
      <c r="C458" s="101"/>
      <c r="D458" s="104"/>
      <c r="F458" s="104"/>
      <c r="G458" s="104"/>
      <c r="O458"/>
      <c r="P458" s="56"/>
      <c r="S458" s="56"/>
      <c r="T458" s="105"/>
    </row>
    <row r="459" spans="1:20" x14ac:dyDescent="0.3">
      <c r="A459" s="102"/>
      <c r="B459" s="103"/>
      <c r="C459" s="101"/>
      <c r="D459" s="104"/>
      <c r="F459" s="104"/>
      <c r="G459" s="104"/>
      <c r="O459"/>
      <c r="P459" s="56"/>
      <c r="S459" s="56"/>
      <c r="T459" s="105"/>
    </row>
    <row r="460" spans="1:20" x14ac:dyDescent="0.3">
      <c r="A460" s="102"/>
      <c r="B460" s="103"/>
      <c r="C460" s="101"/>
      <c r="D460" s="104"/>
      <c r="F460" s="104"/>
      <c r="G460" s="104"/>
      <c r="O460"/>
      <c r="P460" s="56"/>
      <c r="S460" s="56"/>
      <c r="T460" s="105"/>
    </row>
    <row r="461" spans="1:20" x14ac:dyDescent="0.3">
      <c r="A461" s="102"/>
      <c r="B461" s="103"/>
      <c r="C461" s="101"/>
      <c r="D461" s="104"/>
      <c r="F461" s="104"/>
      <c r="G461" s="104"/>
      <c r="O461"/>
      <c r="P461" s="56"/>
      <c r="S461" s="56"/>
      <c r="T461" s="105"/>
    </row>
    <row r="462" spans="1:20" x14ac:dyDescent="0.3">
      <c r="A462" s="102"/>
      <c r="B462" s="103"/>
      <c r="C462" s="101"/>
      <c r="D462" s="104"/>
      <c r="F462" s="104"/>
      <c r="G462" s="104"/>
      <c r="O462"/>
      <c r="P462" s="56"/>
      <c r="S462" s="56"/>
      <c r="T462" s="105"/>
    </row>
    <row r="463" spans="1:20" x14ac:dyDescent="0.3">
      <c r="A463" s="102"/>
      <c r="B463" s="103"/>
      <c r="C463" s="101"/>
      <c r="D463" s="104"/>
      <c r="F463" s="104"/>
      <c r="G463" s="104"/>
      <c r="O463"/>
      <c r="P463" s="56"/>
      <c r="S463" s="56"/>
      <c r="T463" s="105"/>
    </row>
    <row r="464" spans="1:20" x14ac:dyDescent="0.3">
      <c r="A464" s="102"/>
      <c r="B464" s="103"/>
      <c r="C464" s="101"/>
      <c r="D464" s="104"/>
      <c r="F464" s="104"/>
      <c r="G464" s="104"/>
      <c r="O464"/>
      <c r="P464" s="56"/>
      <c r="S464" s="56"/>
      <c r="T464" s="105"/>
    </row>
    <row r="465" spans="1:20" x14ac:dyDescent="0.3">
      <c r="A465" s="102"/>
      <c r="B465" s="103"/>
      <c r="C465" s="101"/>
      <c r="D465" s="104"/>
      <c r="F465" s="104"/>
      <c r="G465" s="104"/>
      <c r="O465"/>
      <c r="P465" s="56"/>
      <c r="S465" s="56"/>
      <c r="T465" s="105"/>
    </row>
    <row r="466" spans="1:20" x14ac:dyDescent="0.3">
      <c r="A466" s="102"/>
      <c r="B466" s="103"/>
      <c r="C466" s="101"/>
      <c r="D466" s="104"/>
      <c r="F466" s="104"/>
      <c r="G466" s="104"/>
      <c r="O466"/>
      <c r="P466" s="56"/>
      <c r="S466" s="56"/>
      <c r="T466" s="105"/>
    </row>
    <row r="467" spans="1:20" x14ac:dyDescent="0.3">
      <c r="A467" s="102"/>
      <c r="B467" s="103"/>
      <c r="C467" s="101"/>
      <c r="D467" s="104"/>
      <c r="F467" s="104"/>
      <c r="G467" s="104"/>
      <c r="O467"/>
      <c r="P467" s="56"/>
      <c r="S467" s="56"/>
      <c r="T467" s="105"/>
    </row>
    <row r="468" spans="1:20" x14ac:dyDescent="0.3">
      <c r="A468" s="102"/>
      <c r="B468" s="103"/>
      <c r="C468" s="101"/>
      <c r="D468" s="104"/>
      <c r="F468" s="104"/>
      <c r="G468" s="104"/>
      <c r="O468"/>
      <c r="P468" s="56"/>
      <c r="S468" s="56"/>
      <c r="T468" s="105"/>
    </row>
    <row r="469" spans="1:20" x14ac:dyDescent="0.3">
      <c r="A469" s="102"/>
      <c r="B469" s="103"/>
      <c r="C469" s="101"/>
      <c r="D469" s="104"/>
      <c r="F469" s="104"/>
      <c r="G469" s="104"/>
      <c r="O469"/>
      <c r="P469" s="56"/>
      <c r="S469" s="56"/>
      <c r="T469" s="105"/>
    </row>
    <row r="470" spans="1:20" x14ac:dyDescent="0.3">
      <c r="A470" s="102"/>
      <c r="B470" s="103"/>
      <c r="C470" s="101"/>
      <c r="D470" s="104"/>
      <c r="F470" s="104"/>
      <c r="G470" s="104"/>
      <c r="O470"/>
      <c r="P470" s="56"/>
      <c r="S470" s="56"/>
      <c r="T470" s="105"/>
    </row>
    <row r="471" spans="1:20" x14ac:dyDescent="0.3">
      <c r="A471" s="102"/>
      <c r="B471" s="103"/>
      <c r="C471" s="101"/>
      <c r="D471" s="104"/>
      <c r="F471" s="104"/>
      <c r="G471" s="104"/>
      <c r="O471"/>
      <c r="P471" s="56"/>
      <c r="S471" s="56"/>
      <c r="T471" s="105"/>
    </row>
    <row r="472" spans="1:20" x14ac:dyDescent="0.3">
      <c r="A472" s="102"/>
      <c r="B472" s="103"/>
      <c r="C472" s="101"/>
      <c r="D472" s="104"/>
      <c r="F472" s="104"/>
      <c r="G472" s="104"/>
      <c r="O472"/>
      <c r="P472" s="56"/>
      <c r="S472" s="56"/>
      <c r="T472" s="105"/>
    </row>
    <row r="473" spans="1:20" x14ac:dyDescent="0.3">
      <c r="A473" s="102"/>
      <c r="B473" s="103"/>
      <c r="C473" s="101"/>
      <c r="D473" s="104"/>
      <c r="F473" s="104"/>
      <c r="G473" s="104"/>
      <c r="O473"/>
      <c r="P473" s="56"/>
      <c r="S473" s="56"/>
      <c r="T473" s="105"/>
    </row>
    <row r="474" spans="1:20" x14ac:dyDescent="0.3">
      <c r="A474" s="102"/>
      <c r="B474" s="103"/>
      <c r="C474" s="101"/>
      <c r="D474" s="104"/>
      <c r="F474" s="104"/>
      <c r="G474" s="104"/>
      <c r="O474"/>
      <c r="P474" s="56"/>
      <c r="S474" s="56"/>
      <c r="T474" s="105"/>
    </row>
    <row r="475" spans="1:20" x14ac:dyDescent="0.3">
      <c r="A475" s="102"/>
      <c r="B475" s="103"/>
      <c r="C475" s="101"/>
      <c r="D475" s="104"/>
      <c r="F475" s="104"/>
      <c r="G475" s="104"/>
      <c r="O475"/>
      <c r="P475" s="56"/>
      <c r="S475" s="56"/>
      <c r="T475" s="105"/>
    </row>
    <row r="476" spans="1:20" x14ac:dyDescent="0.3">
      <c r="A476" s="102"/>
      <c r="B476" s="103"/>
      <c r="C476" s="101"/>
      <c r="D476" s="104"/>
      <c r="F476" s="104"/>
      <c r="G476" s="104"/>
      <c r="O476"/>
      <c r="P476" s="56"/>
      <c r="S476" s="56"/>
      <c r="T476" s="105"/>
    </row>
    <row r="477" spans="1:20" x14ac:dyDescent="0.3">
      <c r="A477" s="102"/>
      <c r="B477" s="103"/>
      <c r="C477" s="101"/>
      <c r="D477" s="104"/>
      <c r="F477" s="104"/>
      <c r="G477" s="104"/>
      <c r="O477"/>
      <c r="P477" s="56"/>
      <c r="S477" s="56"/>
      <c r="T477" s="105"/>
    </row>
    <row r="478" spans="1:20" x14ac:dyDescent="0.3">
      <c r="A478" s="102"/>
      <c r="B478" s="103"/>
      <c r="C478" s="101"/>
      <c r="D478" s="104"/>
      <c r="F478" s="104"/>
      <c r="G478" s="104"/>
      <c r="O478"/>
      <c r="P478" s="56"/>
      <c r="S478" s="56"/>
      <c r="T478" s="105"/>
    </row>
    <row r="479" spans="1:20" x14ac:dyDescent="0.3">
      <c r="A479" s="102"/>
      <c r="B479" s="103"/>
      <c r="C479" s="101"/>
      <c r="D479" s="104"/>
      <c r="F479" s="104"/>
      <c r="G479" s="104"/>
      <c r="O479"/>
      <c r="P479" s="56"/>
      <c r="S479" s="56"/>
      <c r="T479" s="105"/>
    </row>
    <row r="480" spans="1:20" x14ac:dyDescent="0.3">
      <c r="A480" s="102"/>
      <c r="B480" s="103"/>
      <c r="C480" s="101"/>
      <c r="D480" s="104"/>
      <c r="F480" s="104"/>
      <c r="G480" s="104"/>
      <c r="O480"/>
      <c r="P480" s="56"/>
      <c r="S480" s="56"/>
      <c r="T480" s="105"/>
    </row>
    <row r="481" spans="1:20" x14ac:dyDescent="0.3">
      <c r="A481" s="102"/>
      <c r="B481" s="103"/>
      <c r="C481" s="101"/>
      <c r="D481" s="104"/>
      <c r="F481" s="104"/>
      <c r="G481" s="104"/>
      <c r="O481"/>
      <c r="P481" s="56"/>
      <c r="S481" s="56"/>
      <c r="T481" s="105"/>
    </row>
    <row r="482" spans="1:20" x14ac:dyDescent="0.3">
      <c r="A482" s="102"/>
      <c r="B482" s="103"/>
      <c r="C482" s="101"/>
      <c r="D482" s="104"/>
      <c r="F482" s="104"/>
      <c r="G482" s="104"/>
      <c r="O482"/>
      <c r="P482" s="56"/>
      <c r="S482" s="56"/>
      <c r="T482" s="105"/>
    </row>
    <row r="483" spans="1:20" x14ac:dyDescent="0.3">
      <c r="A483" s="102"/>
      <c r="B483" s="103"/>
      <c r="C483" s="101"/>
      <c r="D483" s="104"/>
      <c r="F483" s="104"/>
      <c r="G483" s="104"/>
      <c r="O483"/>
      <c r="P483" s="56"/>
      <c r="S483" s="56"/>
      <c r="T483" s="105"/>
    </row>
    <row r="484" spans="1:20" x14ac:dyDescent="0.3">
      <c r="A484" s="102"/>
      <c r="B484" s="103"/>
      <c r="C484" s="101"/>
      <c r="D484" s="104"/>
      <c r="F484" s="104"/>
      <c r="G484" s="104"/>
      <c r="O484"/>
      <c r="P484" s="56"/>
      <c r="S484" s="56"/>
      <c r="T484" s="105"/>
    </row>
    <row r="485" spans="1:20" x14ac:dyDescent="0.3">
      <c r="A485" s="102"/>
      <c r="B485" s="103"/>
      <c r="C485" s="101"/>
      <c r="D485" s="104"/>
      <c r="F485" s="104"/>
      <c r="G485" s="104"/>
      <c r="O485"/>
      <c r="P485" s="56"/>
      <c r="S485" s="56"/>
      <c r="T485" s="105"/>
    </row>
    <row r="486" spans="1:20" x14ac:dyDescent="0.3">
      <c r="A486" s="102"/>
      <c r="B486" s="103"/>
      <c r="C486" s="101"/>
      <c r="D486" s="104"/>
      <c r="F486" s="104"/>
      <c r="G486" s="104"/>
      <c r="O486"/>
      <c r="P486" s="56"/>
      <c r="S486" s="56"/>
      <c r="T486" s="105"/>
    </row>
    <row r="487" spans="1:20" x14ac:dyDescent="0.3">
      <c r="A487" s="102"/>
      <c r="B487" s="103"/>
      <c r="C487" s="101"/>
      <c r="D487" s="104"/>
      <c r="F487" s="104"/>
      <c r="G487" s="104"/>
      <c r="O487"/>
      <c r="P487" s="56"/>
      <c r="S487" s="56"/>
      <c r="T487" s="105"/>
    </row>
    <row r="488" spans="1:20" x14ac:dyDescent="0.3">
      <c r="A488" s="102"/>
      <c r="B488" s="103"/>
      <c r="C488" s="101"/>
      <c r="D488" s="104"/>
      <c r="F488" s="104"/>
      <c r="G488" s="104"/>
      <c r="O488"/>
      <c r="P488" s="56"/>
      <c r="S488" s="56"/>
      <c r="T488" s="105"/>
    </row>
    <row r="489" spans="1:20" x14ac:dyDescent="0.3">
      <c r="A489" s="102"/>
      <c r="B489" s="103"/>
      <c r="C489" s="101"/>
      <c r="D489" s="104"/>
      <c r="F489" s="104"/>
      <c r="G489" s="104"/>
      <c r="O489"/>
      <c r="P489" s="56"/>
      <c r="S489" s="56"/>
      <c r="T489" s="105"/>
    </row>
    <row r="490" spans="1:20" x14ac:dyDescent="0.3">
      <c r="A490" s="102"/>
      <c r="B490" s="103"/>
      <c r="C490" s="101"/>
      <c r="D490" s="104"/>
      <c r="F490" s="104"/>
      <c r="G490" s="104"/>
      <c r="O490"/>
      <c r="P490" s="56"/>
      <c r="S490" s="56"/>
      <c r="T490" s="105"/>
    </row>
    <row r="491" spans="1:20" x14ac:dyDescent="0.3">
      <c r="A491" s="102"/>
      <c r="B491" s="103"/>
      <c r="C491" s="101"/>
      <c r="D491" s="104"/>
      <c r="F491" s="104"/>
      <c r="G491" s="104"/>
      <c r="O491"/>
      <c r="P491" s="56"/>
      <c r="S491" s="56"/>
      <c r="T491" s="105"/>
    </row>
    <row r="492" spans="1:20" x14ac:dyDescent="0.3">
      <c r="A492" s="102"/>
      <c r="B492" s="103"/>
      <c r="C492" s="101"/>
      <c r="D492" s="104"/>
      <c r="F492" s="104"/>
      <c r="G492" s="104"/>
      <c r="O492"/>
      <c r="P492" s="56"/>
      <c r="S492" s="56"/>
      <c r="T492" s="105"/>
    </row>
    <row r="493" spans="1:20" x14ac:dyDescent="0.3">
      <c r="A493" s="102"/>
      <c r="B493" s="103"/>
      <c r="C493" s="101"/>
      <c r="D493" s="104"/>
      <c r="F493" s="104"/>
      <c r="G493" s="104"/>
      <c r="O493"/>
      <c r="P493" s="56"/>
      <c r="S493" s="56"/>
      <c r="T493" s="105"/>
    </row>
    <row r="494" spans="1:20" x14ac:dyDescent="0.3">
      <c r="A494" s="102"/>
      <c r="B494" s="103"/>
      <c r="C494" s="101"/>
      <c r="D494" s="104"/>
      <c r="F494" s="104"/>
      <c r="G494" s="104"/>
      <c r="O494"/>
      <c r="P494" s="56"/>
      <c r="S494" s="56"/>
      <c r="T494" s="105"/>
    </row>
    <row r="495" spans="1:20" x14ac:dyDescent="0.3">
      <c r="A495" s="102"/>
      <c r="B495" s="103"/>
      <c r="C495" s="101"/>
      <c r="D495" s="104"/>
      <c r="F495" s="104"/>
      <c r="G495" s="104"/>
      <c r="O495"/>
      <c r="P495" s="56"/>
      <c r="S495" s="56"/>
      <c r="T495" s="105"/>
    </row>
    <row r="496" spans="1:20" x14ac:dyDescent="0.3">
      <c r="A496" s="102"/>
      <c r="B496" s="103"/>
      <c r="C496" s="101"/>
      <c r="D496" s="104"/>
      <c r="F496" s="104"/>
      <c r="G496" s="104"/>
      <c r="O496"/>
      <c r="P496" s="56"/>
      <c r="S496" s="56"/>
      <c r="T496" s="105"/>
    </row>
    <row r="497" spans="1:20" x14ac:dyDescent="0.3">
      <c r="A497" s="102"/>
      <c r="B497" s="103"/>
      <c r="C497" s="101"/>
      <c r="D497" s="104"/>
      <c r="F497" s="104"/>
      <c r="G497" s="104"/>
      <c r="O497"/>
      <c r="P497" s="56"/>
      <c r="S497" s="56"/>
      <c r="T497" s="105"/>
    </row>
    <row r="498" spans="1:20" x14ac:dyDescent="0.3">
      <c r="A498" s="102"/>
      <c r="B498" s="103"/>
      <c r="C498" s="101"/>
      <c r="D498" s="104"/>
      <c r="F498" s="104"/>
      <c r="G498" s="104"/>
      <c r="O498"/>
      <c r="P498" s="56"/>
      <c r="S498" s="56"/>
      <c r="T498" s="105"/>
    </row>
    <row r="499" spans="1:20" x14ac:dyDescent="0.3">
      <c r="A499" s="102"/>
      <c r="B499" s="103"/>
      <c r="C499" s="101"/>
      <c r="D499" s="104"/>
      <c r="F499" s="104"/>
      <c r="G499" s="104"/>
      <c r="O499"/>
      <c r="P499" s="56"/>
      <c r="S499" s="56"/>
      <c r="T499" s="105"/>
    </row>
    <row r="500" spans="1:20" x14ac:dyDescent="0.3">
      <c r="A500" s="102"/>
      <c r="B500" s="103"/>
      <c r="C500" s="101"/>
      <c r="D500" s="104"/>
      <c r="F500" s="104"/>
      <c r="G500" s="104"/>
      <c r="O500"/>
      <c r="P500" s="56"/>
      <c r="S500" s="56"/>
      <c r="T500" s="105"/>
    </row>
    <row r="501" spans="1:20" x14ac:dyDescent="0.3">
      <c r="A501" s="102"/>
      <c r="B501" s="103"/>
      <c r="C501" s="101"/>
      <c r="D501" s="104"/>
      <c r="F501" s="104"/>
      <c r="G501" s="104"/>
      <c r="O501"/>
      <c r="P501" s="56"/>
      <c r="S501" s="56"/>
      <c r="T501" s="105"/>
    </row>
    <row r="502" spans="1:20" x14ac:dyDescent="0.3">
      <c r="A502" s="102"/>
      <c r="B502" s="103"/>
      <c r="C502" s="101"/>
      <c r="D502" s="104"/>
      <c r="F502" s="104"/>
      <c r="G502" s="104"/>
      <c r="O502"/>
      <c r="P502" s="56"/>
      <c r="S502" s="56"/>
      <c r="T502" s="105"/>
    </row>
    <row r="503" spans="1:20" x14ac:dyDescent="0.3">
      <c r="A503" s="102"/>
      <c r="B503" s="103"/>
      <c r="C503" s="101"/>
      <c r="D503" s="104"/>
      <c r="F503" s="104"/>
      <c r="G503" s="104"/>
      <c r="O503"/>
      <c r="P503" s="56"/>
      <c r="S503" s="56"/>
      <c r="T503" s="105"/>
    </row>
    <row r="504" spans="1:20" x14ac:dyDescent="0.3">
      <c r="A504" s="102"/>
      <c r="B504" s="103"/>
      <c r="C504" s="101"/>
      <c r="D504" s="104"/>
      <c r="F504" s="104"/>
      <c r="G504" s="104"/>
      <c r="O504"/>
      <c r="P504" s="56"/>
      <c r="S504" s="56"/>
      <c r="T504" s="105"/>
    </row>
    <row r="505" spans="1:20" x14ac:dyDescent="0.3">
      <c r="A505" s="102"/>
      <c r="B505" s="103"/>
      <c r="C505" s="101"/>
      <c r="D505" s="104"/>
      <c r="F505" s="104"/>
      <c r="G505" s="104"/>
      <c r="O505"/>
      <c r="P505" s="56"/>
      <c r="S505" s="56"/>
      <c r="T505" s="105"/>
    </row>
    <row r="506" spans="1:20" x14ac:dyDescent="0.3">
      <c r="A506" s="102"/>
      <c r="B506" s="103"/>
      <c r="C506" s="101"/>
      <c r="D506" s="104"/>
      <c r="F506" s="104"/>
      <c r="G506" s="104"/>
      <c r="O506"/>
      <c r="P506" s="56"/>
      <c r="S506" s="56"/>
      <c r="T506" s="105"/>
    </row>
    <row r="507" spans="1:20" x14ac:dyDescent="0.3">
      <c r="A507" s="102"/>
      <c r="B507" s="103"/>
      <c r="C507" s="101"/>
      <c r="D507" s="104"/>
      <c r="F507" s="104"/>
      <c r="G507" s="104"/>
      <c r="O507"/>
      <c r="P507" s="56"/>
      <c r="S507" s="56"/>
      <c r="T507" s="105"/>
    </row>
    <row r="508" spans="1:20" x14ac:dyDescent="0.3">
      <c r="A508" s="102"/>
      <c r="B508" s="103"/>
      <c r="C508" s="101"/>
      <c r="D508" s="104"/>
      <c r="F508" s="104"/>
      <c r="G508" s="104"/>
      <c r="O508"/>
      <c r="P508" s="56"/>
      <c r="S508" s="56"/>
      <c r="T508" s="105"/>
    </row>
    <row r="509" spans="1:20" x14ac:dyDescent="0.3">
      <c r="A509" s="102"/>
      <c r="B509" s="103"/>
      <c r="C509" s="101"/>
      <c r="D509" s="104"/>
      <c r="F509" s="104"/>
      <c r="G509" s="104"/>
      <c r="O509"/>
      <c r="P509" s="56"/>
      <c r="S509" s="56"/>
      <c r="T509" s="105"/>
    </row>
    <row r="510" spans="1:20" x14ac:dyDescent="0.3">
      <c r="A510" s="102"/>
      <c r="B510" s="103"/>
      <c r="C510" s="101"/>
      <c r="D510" s="104"/>
      <c r="F510" s="104"/>
      <c r="G510" s="104"/>
      <c r="O510"/>
      <c r="P510" s="56"/>
      <c r="S510" s="56"/>
      <c r="T510" s="105"/>
    </row>
    <row r="511" spans="1:20" x14ac:dyDescent="0.3">
      <c r="A511" s="102"/>
      <c r="B511" s="103"/>
      <c r="C511" s="101"/>
      <c r="D511" s="104"/>
      <c r="F511" s="104"/>
      <c r="G511" s="104"/>
      <c r="O511"/>
      <c r="P511" s="56"/>
      <c r="S511" s="56"/>
      <c r="T511" s="105"/>
    </row>
    <row r="512" spans="1:20" x14ac:dyDescent="0.3">
      <c r="A512" s="102"/>
      <c r="B512" s="103"/>
      <c r="C512" s="101"/>
      <c r="D512" s="104"/>
      <c r="F512" s="104"/>
      <c r="G512" s="104"/>
      <c r="O512"/>
      <c r="P512" s="56"/>
      <c r="S512" s="56"/>
      <c r="T512" s="105"/>
    </row>
    <row r="513" spans="1:20" x14ac:dyDescent="0.3">
      <c r="A513" s="102"/>
      <c r="B513" s="103"/>
      <c r="C513" s="101"/>
      <c r="D513" s="104"/>
      <c r="F513" s="104"/>
      <c r="G513" s="104"/>
      <c r="O513"/>
      <c r="P513" s="56"/>
      <c r="S513" s="56"/>
      <c r="T513" s="105"/>
    </row>
    <row r="514" spans="1:20" x14ac:dyDescent="0.3">
      <c r="A514" s="102"/>
      <c r="B514" s="103"/>
      <c r="C514" s="101"/>
      <c r="D514" s="104"/>
      <c r="F514" s="104"/>
      <c r="G514" s="104"/>
      <c r="O514"/>
      <c r="P514" s="56"/>
      <c r="S514" s="56"/>
      <c r="T514" s="105"/>
    </row>
    <row r="515" spans="1:20" x14ac:dyDescent="0.3">
      <c r="A515" s="102"/>
      <c r="B515" s="103"/>
      <c r="C515" s="101"/>
      <c r="D515" s="104"/>
      <c r="F515" s="104"/>
      <c r="G515" s="104"/>
      <c r="O515"/>
      <c r="P515" s="56"/>
      <c r="S515" s="56"/>
      <c r="T515" s="105"/>
    </row>
    <row r="516" spans="1:20" x14ac:dyDescent="0.3">
      <c r="A516" s="102"/>
      <c r="B516" s="103"/>
      <c r="C516" s="101"/>
      <c r="D516" s="104"/>
      <c r="F516" s="104"/>
      <c r="G516" s="104"/>
      <c r="O516"/>
      <c r="P516" s="56"/>
      <c r="S516" s="56"/>
      <c r="T516" s="105"/>
    </row>
    <row r="517" spans="1:20" x14ac:dyDescent="0.3">
      <c r="A517" s="102"/>
      <c r="B517" s="103"/>
      <c r="C517" s="101"/>
      <c r="D517" s="104"/>
      <c r="F517" s="104"/>
      <c r="G517" s="104"/>
      <c r="O517"/>
      <c r="P517" s="56"/>
      <c r="S517" s="56"/>
      <c r="T517" s="105"/>
    </row>
    <row r="518" spans="1:20" x14ac:dyDescent="0.3">
      <c r="A518" s="102"/>
      <c r="B518" s="103"/>
      <c r="C518" s="101"/>
      <c r="D518" s="104"/>
      <c r="F518" s="104"/>
      <c r="G518" s="104"/>
      <c r="O518"/>
      <c r="P518" s="56"/>
      <c r="S518" s="56"/>
      <c r="T518" s="105"/>
    </row>
    <row r="519" spans="1:20" x14ac:dyDescent="0.3">
      <c r="A519" s="102"/>
      <c r="B519" s="103"/>
      <c r="C519" s="101"/>
      <c r="D519" s="104"/>
      <c r="F519" s="104"/>
      <c r="G519" s="104"/>
      <c r="O519"/>
      <c r="P519" s="56"/>
      <c r="S519" s="56"/>
      <c r="T519" s="105"/>
    </row>
    <row r="520" spans="1:20" x14ac:dyDescent="0.3">
      <c r="A520" s="102"/>
      <c r="B520" s="103"/>
      <c r="C520" s="101"/>
      <c r="D520" s="104"/>
      <c r="F520" s="104"/>
      <c r="G520" s="104"/>
      <c r="O520"/>
      <c r="P520" s="56"/>
      <c r="S520" s="56"/>
      <c r="T520" s="105"/>
    </row>
    <row r="521" spans="1:20" x14ac:dyDescent="0.3">
      <c r="A521" s="102"/>
      <c r="B521" s="103"/>
      <c r="C521" s="101"/>
      <c r="D521" s="104"/>
      <c r="F521" s="104"/>
      <c r="G521" s="104"/>
      <c r="O521"/>
      <c r="P521" s="56"/>
      <c r="S521" s="56"/>
      <c r="T521" s="105"/>
    </row>
    <row r="522" spans="1:20" x14ac:dyDescent="0.3">
      <c r="A522" s="102"/>
      <c r="B522" s="103"/>
      <c r="C522" s="101"/>
      <c r="D522" s="104"/>
      <c r="F522" s="104"/>
      <c r="G522" s="104"/>
      <c r="O522"/>
      <c r="P522" s="56"/>
      <c r="S522" s="56"/>
      <c r="T522" s="105"/>
    </row>
    <row r="523" spans="1:20" x14ac:dyDescent="0.3">
      <c r="A523" s="102"/>
      <c r="B523" s="103"/>
      <c r="C523" s="101"/>
      <c r="D523" s="104"/>
      <c r="F523" s="104"/>
      <c r="G523" s="104"/>
      <c r="O523"/>
      <c r="P523" s="56"/>
      <c r="S523" s="56"/>
      <c r="T523" s="105"/>
    </row>
    <row r="524" spans="1:20" x14ac:dyDescent="0.3">
      <c r="A524" s="102"/>
      <c r="B524" s="103"/>
      <c r="C524" s="101"/>
      <c r="D524" s="104"/>
      <c r="F524" s="104"/>
      <c r="G524" s="104"/>
      <c r="O524"/>
      <c r="P524" s="56"/>
      <c r="S524" s="56"/>
      <c r="T524" s="105"/>
    </row>
    <row r="525" spans="1:20" x14ac:dyDescent="0.3">
      <c r="A525" s="102"/>
      <c r="B525" s="103"/>
      <c r="C525" s="101"/>
      <c r="D525" s="104"/>
      <c r="F525" s="104"/>
      <c r="G525" s="104"/>
      <c r="O525"/>
      <c r="P525" s="56"/>
      <c r="S525" s="56"/>
      <c r="T525" s="105"/>
    </row>
    <row r="526" spans="1:20" x14ac:dyDescent="0.3">
      <c r="A526" s="102"/>
      <c r="B526" s="103"/>
      <c r="C526" s="101"/>
      <c r="D526" s="104"/>
      <c r="F526" s="104"/>
      <c r="G526" s="104"/>
      <c r="O526"/>
      <c r="P526" s="56"/>
      <c r="S526" s="56"/>
      <c r="T526" s="105"/>
    </row>
    <row r="527" spans="1:20" x14ac:dyDescent="0.3">
      <c r="A527" s="102"/>
      <c r="B527" s="103"/>
      <c r="C527" s="101"/>
      <c r="D527" s="104"/>
      <c r="F527" s="104"/>
      <c r="G527" s="104"/>
      <c r="O527"/>
      <c r="P527" s="56"/>
      <c r="S527" s="56"/>
      <c r="T527" s="105"/>
    </row>
    <row r="528" spans="1:20" x14ac:dyDescent="0.3">
      <c r="A528" s="102"/>
      <c r="B528" s="103"/>
      <c r="C528" s="101"/>
      <c r="D528" s="104"/>
      <c r="F528" s="104"/>
      <c r="G528" s="104"/>
      <c r="O528"/>
      <c r="P528" s="56"/>
      <c r="S528" s="56"/>
      <c r="T528" s="105"/>
    </row>
    <row r="529" spans="1:20" x14ac:dyDescent="0.3">
      <c r="A529" s="102"/>
      <c r="B529" s="103"/>
      <c r="C529" s="101"/>
      <c r="D529" s="104"/>
      <c r="F529" s="104"/>
      <c r="G529" s="104"/>
      <c r="O529"/>
      <c r="P529" s="56"/>
      <c r="S529" s="56"/>
      <c r="T529" s="105"/>
    </row>
    <row r="530" spans="1:20" x14ac:dyDescent="0.3">
      <c r="A530" s="102"/>
      <c r="B530" s="103"/>
      <c r="C530" s="101"/>
      <c r="D530" s="104"/>
      <c r="F530" s="104"/>
      <c r="G530" s="104"/>
      <c r="O530"/>
      <c r="P530" s="56"/>
      <c r="S530" s="56"/>
      <c r="T530" s="105"/>
    </row>
    <row r="531" spans="1:20" x14ac:dyDescent="0.3">
      <c r="A531" s="102"/>
      <c r="B531" s="103"/>
      <c r="C531" s="101"/>
      <c r="D531" s="104"/>
      <c r="F531" s="104"/>
      <c r="G531" s="104"/>
      <c r="O531"/>
      <c r="P531" s="56"/>
      <c r="S531" s="56"/>
      <c r="T531" s="105"/>
    </row>
    <row r="532" spans="1:20" x14ac:dyDescent="0.3">
      <c r="A532" s="102"/>
      <c r="B532" s="103"/>
      <c r="C532" s="101"/>
      <c r="D532" s="104"/>
      <c r="F532" s="104"/>
      <c r="G532" s="104"/>
      <c r="O532"/>
      <c r="P532" s="56"/>
      <c r="S532" s="56"/>
      <c r="T532" s="105"/>
    </row>
    <row r="533" spans="1:20" x14ac:dyDescent="0.3">
      <c r="A533" s="102"/>
      <c r="B533" s="103"/>
      <c r="C533" s="101"/>
      <c r="D533" s="104"/>
      <c r="F533" s="104"/>
      <c r="G533" s="104"/>
      <c r="O533"/>
      <c r="P533" s="56"/>
      <c r="S533" s="56"/>
      <c r="T533" s="105"/>
    </row>
    <row r="534" spans="1:20" x14ac:dyDescent="0.3">
      <c r="A534" s="102"/>
      <c r="B534" s="103"/>
      <c r="C534" s="101"/>
      <c r="D534" s="104"/>
      <c r="F534" s="104"/>
      <c r="G534" s="104"/>
      <c r="O534"/>
      <c r="P534" s="56"/>
      <c r="S534" s="56"/>
      <c r="T534" s="105"/>
    </row>
    <row r="535" spans="1:20" x14ac:dyDescent="0.3">
      <c r="A535" s="102"/>
      <c r="B535" s="103"/>
      <c r="C535" s="101"/>
      <c r="D535" s="104"/>
      <c r="F535" s="104"/>
      <c r="G535" s="104"/>
      <c r="O535"/>
      <c r="P535" s="56"/>
      <c r="S535" s="56"/>
      <c r="T535" s="105"/>
    </row>
    <row r="536" spans="1:20" x14ac:dyDescent="0.3">
      <c r="A536" s="102"/>
      <c r="B536" s="103"/>
      <c r="C536" s="101"/>
      <c r="D536" s="104"/>
      <c r="F536" s="104"/>
      <c r="G536" s="104"/>
      <c r="O536"/>
      <c r="P536" s="56"/>
      <c r="S536" s="56"/>
      <c r="T536" s="105"/>
    </row>
    <row r="537" spans="1:20" x14ac:dyDescent="0.3">
      <c r="A537" s="102"/>
      <c r="B537" s="103"/>
      <c r="C537" s="101"/>
      <c r="D537" s="104"/>
      <c r="F537" s="104"/>
      <c r="G537" s="104"/>
      <c r="O537"/>
      <c r="P537" s="56"/>
      <c r="S537" s="56"/>
      <c r="T537" s="105"/>
    </row>
    <row r="538" spans="1:20" x14ac:dyDescent="0.3">
      <c r="A538" s="102"/>
      <c r="B538" s="103"/>
      <c r="C538" s="101"/>
      <c r="D538" s="104"/>
      <c r="F538" s="104"/>
      <c r="G538" s="104"/>
      <c r="O538"/>
      <c r="P538" s="56"/>
      <c r="S538" s="56"/>
      <c r="T538" s="105"/>
    </row>
    <row r="539" spans="1:20" x14ac:dyDescent="0.3">
      <c r="A539" s="102"/>
      <c r="B539" s="103"/>
      <c r="C539" s="101"/>
      <c r="D539" s="104"/>
      <c r="F539" s="104"/>
      <c r="G539" s="104"/>
      <c r="O539"/>
      <c r="P539" s="56"/>
      <c r="S539" s="56"/>
      <c r="T539" s="105"/>
    </row>
    <row r="540" spans="1:20" x14ac:dyDescent="0.3">
      <c r="A540" s="102"/>
      <c r="B540" s="103"/>
      <c r="C540" s="101"/>
      <c r="D540" s="104"/>
      <c r="F540" s="104"/>
      <c r="G540" s="104"/>
      <c r="O540"/>
      <c r="P540" s="56"/>
      <c r="S540" s="56"/>
      <c r="T540" s="105"/>
    </row>
    <row r="541" spans="1:20" x14ac:dyDescent="0.3">
      <c r="A541" s="102"/>
      <c r="B541" s="103"/>
      <c r="C541" s="101"/>
      <c r="D541" s="104"/>
      <c r="F541" s="104"/>
      <c r="G541" s="104"/>
      <c r="O541"/>
      <c r="P541" s="56"/>
      <c r="S541" s="56"/>
      <c r="T541" s="105"/>
    </row>
    <row r="542" spans="1:20" x14ac:dyDescent="0.3">
      <c r="A542" s="102"/>
      <c r="B542" s="103"/>
      <c r="C542" s="101"/>
      <c r="D542" s="104"/>
      <c r="F542" s="104"/>
      <c r="G542" s="104"/>
      <c r="O542"/>
      <c r="P542" s="56"/>
      <c r="S542" s="56"/>
      <c r="T542" s="105"/>
    </row>
    <row r="543" spans="1:20" x14ac:dyDescent="0.3">
      <c r="A543" s="102"/>
      <c r="B543" s="103"/>
      <c r="C543" s="101"/>
      <c r="D543" s="104"/>
      <c r="F543" s="104"/>
      <c r="G543" s="104"/>
      <c r="O543"/>
      <c r="P543" s="56"/>
      <c r="S543" s="56"/>
      <c r="T543" s="105"/>
    </row>
    <row r="544" spans="1:20" x14ac:dyDescent="0.3">
      <c r="A544" s="102"/>
      <c r="B544" s="103"/>
      <c r="C544" s="101"/>
      <c r="D544" s="104"/>
      <c r="F544" s="104"/>
      <c r="G544" s="104"/>
      <c r="O544"/>
      <c r="P544" s="56"/>
      <c r="S544" s="56"/>
      <c r="T544" s="105"/>
    </row>
    <row r="545" spans="1:20" x14ac:dyDescent="0.3">
      <c r="A545" s="102"/>
      <c r="B545" s="103"/>
      <c r="C545" s="101"/>
      <c r="D545" s="104"/>
      <c r="F545" s="104"/>
      <c r="G545" s="104"/>
      <c r="O545"/>
      <c r="P545" s="56"/>
      <c r="S545" s="56"/>
      <c r="T545" s="105"/>
    </row>
    <row r="546" spans="1:20" x14ac:dyDescent="0.3">
      <c r="A546" s="102"/>
      <c r="B546" s="103"/>
      <c r="C546" s="101"/>
      <c r="D546" s="104"/>
      <c r="F546" s="104"/>
      <c r="G546" s="104"/>
      <c r="O546"/>
      <c r="P546" s="56"/>
      <c r="S546" s="56"/>
      <c r="T546" s="105"/>
    </row>
    <row r="547" spans="1:20" x14ac:dyDescent="0.3">
      <c r="A547" s="102"/>
      <c r="B547" s="103"/>
      <c r="C547" s="101"/>
      <c r="D547" s="104"/>
      <c r="F547" s="104"/>
      <c r="G547" s="104"/>
      <c r="O547"/>
      <c r="P547" s="56"/>
      <c r="S547" s="56"/>
      <c r="T547" s="105"/>
    </row>
    <row r="548" spans="1:20" x14ac:dyDescent="0.3">
      <c r="A548" s="102"/>
      <c r="B548" s="103"/>
      <c r="C548" s="101"/>
      <c r="D548" s="104"/>
      <c r="F548" s="104"/>
      <c r="G548" s="104"/>
      <c r="O548"/>
      <c r="P548" s="56"/>
      <c r="S548" s="56"/>
      <c r="T548" s="105"/>
    </row>
    <row r="549" spans="1:20" x14ac:dyDescent="0.3">
      <c r="A549" s="102"/>
      <c r="B549" s="103"/>
      <c r="C549" s="101"/>
      <c r="D549" s="104"/>
      <c r="F549" s="104"/>
      <c r="G549" s="104"/>
      <c r="O549"/>
      <c r="P549" s="56"/>
      <c r="S549" s="56"/>
      <c r="T549" s="105"/>
    </row>
    <row r="550" spans="1:20" x14ac:dyDescent="0.3">
      <c r="A550" s="102"/>
      <c r="B550" s="103"/>
      <c r="C550" s="101"/>
      <c r="D550" s="104"/>
      <c r="F550" s="104"/>
      <c r="G550" s="104"/>
      <c r="O550"/>
      <c r="P550" s="56"/>
      <c r="S550" s="56"/>
      <c r="T550" s="105"/>
    </row>
    <row r="551" spans="1:20" x14ac:dyDescent="0.3">
      <c r="A551" s="102"/>
      <c r="B551" s="103"/>
      <c r="C551" s="101"/>
      <c r="D551" s="104"/>
      <c r="F551" s="104"/>
      <c r="G551" s="104"/>
      <c r="O551"/>
      <c r="P551" s="56"/>
      <c r="S551" s="56"/>
      <c r="T551" s="105"/>
    </row>
    <row r="552" spans="1:20" x14ac:dyDescent="0.3">
      <c r="A552" s="102"/>
      <c r="B552" s="103"/>
      <c r="C552" s="101"/>
      <c r="D552" s="104"/>
      <c r="F552" s="104"/>
      <c r="G552" s="104"/>
      <c r="O552"/>
      <c r="P552" s="56"/>
      <c r="S552" s="56"/>
      <c r="T552" s="105"/>
    </row>
    <row r="553" spans="1:20" x14ac:dyDescent="0.3">
      <c r="A553" s="102"/>
      <c r="B553" s="103"/>
      <c r="C553" s="101"/>
      <c r="D553" s="104"/>
      <c r="F553" s="104"/>
      <c r="G553" s="104"/>
      <c r="O553"/>
      <c r="P553" s="56"/>
      <c r="S553" s="56"/>
      <c r="T553" s="105"/>
    </row>
    <row r="554" spans="1:20" x14ac:dyDescent="0.3">
      <c r="A554" s="102"/>
      <c r="B554" s="103"/>
      <c r="C554" s="101"/>
      <c r="D554" s="104"/>
      <c r="F554" s="104"/>
      <c r="G554" s="104"/>
      <c r="O554"/>
      <c r="P554" s="56"/>
      <c r="S554" s="56"/>
      <c r="T554" s="105"/>
    </row>
    <row r="555" spans="1:20" x14ac:dyDescent="0.3">
      <c r="A555" s="102"/>
      <c r="B555" s="103"/>
      <c r="C555" s="101"/>
      <c r="D555" s="104"/>
      <c r="F555" s="104"/>
      <c r="G555" s="104"/>
      <c r="O555"/>
      <c r="P555" s="56"/>
      <c r="S555" s="56"/>
      <c r="T555" s="105"/>
    </row>
    <row r="556" spans="1:20" x14ac:dyDescent="0.3">
      <c r="A556" s="102"/>
      <c r="B556" s="103"/>
      <c r="C556" s="101"/>
      <c r="D556" s="104"/>
      <c r="F556" s="104"/>
      <c r="G556" s="104"/>
      <c r="O556"/>
      <c r="P556" s="56"/>
      <c r="S556" s="56"/>
      <c r="T556" s="105"/>
    </row>
    <row r="557" spans="1:20" x14ac:dyDescent="0.3">
      <c r="D557" s="104"/>
      <c r="F557" s="104"/>
      <c r="G557" s="104"/>
      <c r="O557"/>
      <c r="P557" s="56"/>
      <c r="S557" s="56"/>
      <c r="T557" s="105"/>
    </row>
    <row r="558" spans="1:20" x14ac:dyDescent="0.3">
      <c r="D558" s="104"/>
      <c r="F558" s="104"/>
      <c r="G558" s="104"/>
      <c r="O558"/>
      <c r="P558" s="56"/>
      <c r="S558" s="56"/>
      <c r="T558" s="105"/>
    </row>
    <row r="559" spans="1:20" x14ac:dyDescent="0.3">
      <c r="D559" s="104"/>
      <c r="F559" s="104"/>
      <c r="G559" s="104"/>
      <c r="O559"/>
      <c r="P559" s="56"/>
      <c r="S559" s="56"/>
      <c r="T559" s="105"/>
    </row>
    <row r="560" spans="1:20" x14ac:dyDescent="0.3">
      <c r="D560" s="104"/>
      <c r="F560" s="104"/>
      <c r="G560" s="104"/>
      <c r="O560"/>
      <c r="P560" s="56"/>
      <c r="S560" s="56"/>
      <c r="T560" s="105"/>
    </row>
    <row r="561" spans="1:20" x14ac:dyDescent="0.3">
      <c r="D561" s="104"/>
      <c r="F561" s="104"/>
      <c r="G561" s="104"/>
      <c r="O561"/>
      <c r="P561" s="56"/>
      <c r="S561" s="56"/>
      <c r="T561" s="105"/>
    </row>
    <row r="562" spans="1:20" x14ac:dyDescent="0.3">
      <c r="D562" s="104"/>
      <c r="F562" s="104"/>
      <c r="G562" s="104"/>
      <c r="O562"/>
      <c r="P562" s="56"/>
      <c r="S562" s="56"/>
      <c r="T562" s="105"/>
    </row>
    <row r="563" spans="1:20" x14ac:dyDescent="0.3">
      <c r="D563" s="104"/>
      <c r="F563" s="104"/>
      <c r="G563" s="104"/>
      <c r="O563"/>
      <c r="P563" s="56"/>
      <c r="S563" s="56"/>
      <c r="T563" s="105"/>
    </row>
    <row r="564" spans="1:20" x14ac:dyDescent="0.3">
      <c r="D564" s="104"/>
      <c r="F564" s="104"/>
      <c r="G564" s="104"/>
      <c r="O564"/>
      <c r="P564" s="56"/>
      <c r="S564" s="56"/>
      <c r="T564" s="105"/>
    </row>
    <row r="565" spans="1:20" x14ac:dyDescent="0.3">
      <c r="A565" s="113"/>
      <c r="D565" s="104"/>
      <c r="F565" s="104"/>
      <c r="G565" s="104"/>
      <c r="O565"/>
      <c r="P565" s="56"/>
      <c r="S565" s="56"/>
      <c r="T565" s="105"/>
    </row>
    <row r="566" spans="1:20" x14ac:dyDescent="0.3">
      <c r="A566" s="113"/>
      <c r="D566" s="104"/>
      <c r="F566" s="104"/>
      <c r="G566" s="104"/>
      <c r="O566"/>
      <c r="P566" s="56"/>
      <c r="S566" s="56"/>
      <c r="T566" s="105"/>
    </row>
    <row r="567" spans="1:20" x14ac:dyDescent="0.3">
      <c r="D567" s="104"/>
      <c r="F567" s="104"/>
      <c r="G567" s="104"/>
      <c r="O567"/>
      <c r="P567" s="56"/>
      <c r="S567" s="56"/>
      <c r="T567" s="105"/>
    </row>
    <row r="568" spans="1:20" x14ac:dyDescent="0.3">
      <c r="D568" s="104"/>
      <c r="F568" s="104"/>
      <c r="G568" s="104"/>
      <c r="O568"/>
      <c r="P568" s="56"/>
      <c r="S568" s="56"/>
      <c r="T568" s="105"/>
    </row>
    <row r="569" spans="1:20" x14ac:dyDescent="0.3">
      <c r="D569" s="104"/>
      <c r="F569" s="104"/>
      <c r="G569" s="104"/>
      <c r="O569"/>
      <c r="P569" s="56"/>
      <c r="S569" s="56"/>
      <c r="T569" s="105"/>
    </row>
    <row r="570" spans="1:20" x14ac:dyDescent="0.3">
      <c r="D570" s="104"/>
      <c r="F570" s="104"/>
      <c r="G570" s="104"/>
      <c r="O570"/>
      <c r="P570" s="56"/>
      <c r="S570" s="56"/>
      <c r="T570" s="105"/>
    </row>
    <row r="571" spans="1:20" x14ac:dyDescent="0.3">
      <c r="D571" s="104"/>
      <c r="F571" s="104"/>
      <c r="G571" s="104"/>
      <c r="O571"/>
      <c r="P571" s="56"/>
      <c r="S571" s="56"/>
      <c r="T571" s="105"/>
    </row>
    <row r="572" spans="1:20" x14ac:dyDescent="0.3">
      <c r="D572" s="104"/>
      <c r="F572" s="104"/>
      <c r="G572" s="104"/>
      <c r="O572"/>
      <c r="P572" s="56"/>
      <c r="S572" s="56"/>
      <c r="T572" s="105"/>
    </row>
    <row r="573" spans="1:20" x14ac:dyDescent="0.3">
      <c r="D573" s="104"/>
      <c r="F573" s="104"/>
      <c r="G573" s="104"/>
      <c r="O573"/>
      <c r="P573" s="56"/>
      <c r="S573" s="56"/>
      <c r="T573" s="105"/>
    </row>
    <row r="574" spans="1:20" x14ac:dyDescent="0.3">
      <c r="D574" s="4"/>
    </row>
    <row r="575" spans="1:20" x14ac:dyDescent="0.3">
      <c r="D575" s="4"/>
    </row>
    <row r="576" spans="1:20" x14ac:dyDescent="0.3">
      <c r="D576" s="4"/>
    </row>
    <row r="577" spans="4:4" x14ac:dyDescent="0.3">
      <c r="D577" s="4"/>
    </row>
    <row r="578" spans="4:4" x14ac:dyDescent="0.3">
      <c r="D578" s="4"/>
    </row>
    <row r="579" spans="4:4" x14ac:dyDescent="0.3">
      <c r="D579" s="4"/>
    </row>
    <row r="580" spans="4:4" x14ac:dyDescent="0.3">
      <c r="D580" s="4"/>
    </row>
    <row r="581" spans="4:4" x14ac:dyDescent="0.3">
      <c r="D581" s="4"/>
    </row>
    <row r="582" spans="4:4" x14ac:dyDescent="0.3">
      <c r="D582" s="4"/>
    </row>
    <row r="583" spans="4:4" x14ac:dyDescent="0.3">
      <c r="D583" s="4"/>
    </row>
    <row r="584" spans="4:4" x14ac:dyDescent="0.3">
      <c r="D584" s="4"/>
    </row>
    <row r="585" spans="4:4" x14ac:dyDescent="0.3">
      <c r="D585" s="4"/>
    </row>
    <row r="586" spans="4:4" x14ac:dyDescent="0.3">
      <c r="D586" s="4"/>
    </row>
    <row r="587" spans="4:4" x14ac:dyDescent="0.3">
      <c r="D587" s="4"/>
    </row>
    <row r="588" spans="4:4" x14ac:dyDescent="0.3">
      <c r="D588" s="4"/>
    </row>
    <row r="589" spans="4:4" x14ac:dyDescent="0.3">
      <c r="D589" s="4"/>
    </row>
    <row r="590" spans="4:4" x14ac:dyDescent="0.3">
      <c r="D590" s="4"/>
    </row>
    <row r="591" spans="4:4" x14ac:dyDescent="0.3">
      <c r="D591" s="4"/>
    </row>
    <row r="592" spans="4:4" x14ac:dyDescent="0.3">
      <c r="D592" s="4"/>
    </row>
    <row r="593" spans="4:4" x14ac:dyDescent="0.3">
      <c r="D593" s="4"/>
    </row>
    <row r="594" spans="4:4" x14ac:dyDescent="0.3">
      <c r="D594" s="4"/>
    </row>
    <row r="595" spans="4:4" x14ac:dyDescent="0.3">
      <c r="D595" s="4"/>
    </row>
    <row r="596" spans="4:4" x14ac:dyDescent="0.3">
      <c r="D596" s="4"/>
    </row>
    <row r="597" spans="4:4" x14ac:dyDescent="0.3">
      <c r="D597" s="4"/>
    </row>
    <row r="598" spans="4:4" x14ac:dyDescent="0.3">
      <c r="D598" s="4"/>
    </row>
    <row r="599" spans="4:4" x14ac:dyDescent="0.3">
      <c r="D599" s="4"/>
    </row>
    <row r="600" spans="4:4" x14ac:dyDescent="0.3">
      <c r="D600" s="4"/>
    </row>
    <row r="601" spans="4:4" x14ac:dyDescent="0.3">
      <c r="D601" s="4"/>
    </row>
    <row r="602" spans="4:4" x14ac:dyDescent="0.3">
      <c r="D602" s="4"/>
    </row>
    <row r="603" spans="4:4" x14ac:dyDescent="0.3">
      <c r="D603" s="4"/>
    </row>
    <row r="604" spans="4:4" x14ac:dyDescent="0.3">
      <c r="D604" s="4"/>
    </row>
    <row r="605" spans="4:4" x14ac:dyDescent="0.3">
      <c r="D605" s="4"/>
    </row>
    <row r="606" spans="4:4" x14ac:dyDescent="0.3">
      <c r="D606" s="4"/>
    </row>
    <row r="607" spans="4:4" x14ac:dyDescent="0.3">
      <c r="D607" s="4"/>
    </row>
    <row r="608" spans="4:4" x14ac:dyDescent="0.3">
      <c r="D608" s="4"/>
    </row>
    <row r="609" spans="4:4" x14ac:dyDescent="0.3">
      <c r="D609" s="4"/>
    </row>
    <row r="610" spans="4:4" x14ac:dyDescent="0.3">
      <c r="D610" s="4"/>
    </row>
    <row r="611" spans="4:4" x14ac:dyDescent="0.3">
      <c r="D611" s="4"/>
    </row>
    <row r="612" spans="4:4" x14ac:dyDescent="0.3">
      <c r="D612" s="4"/>
    </row>
    <row r="613" spans="4:4" x14ac:dyDescent="0.3">
      <c r="D613" s="4"/>
    </row>
    <row r="614" spans="4:4" x14ac:dyDescent="0.3">
      <c r="D614" s="4"/>
    </row>
    <row r="615" spans="4:4" x14ac:dyDescent="0.3">
      <c r="D615" s="4"/>
    </row>
    <row r="616" spans="4:4" x14ac:dyDescent="0.3">
      <c r="D616" s="4"/>
    </row>
    <row r="617" spans="4:4" x14ac:dyDescent="0.3">
      <c r="D617" s="4"/>
    </row>
    <row r="618" spans="4:4" x14ac:dyDescent="0.3">
      <c r="D618" s="4"/>
    </row>
    <row r="619" spans="4:4" x14ac:dyDescent="0.3">
      <c r="D619" s="4"/>
    </row>
    <row r="620" spans="4:4" x14ac:dyDescent="0.3">
      <c r="D620" s="4"/>
    </row>
    <row r="621" spans="4:4" x14ac:dyDescent="0.3">
      <c r="D621" s="4"/>
    </row>
    <row r="622" spans="4:4" x14ac:dyDescent="0.3">
      <c r="D622" s="4"/>
    </row>
    <row r="623" spans="4:4" x14ac:dyDescent="0.3">
      <c r="D623" s="4"/>
    </row>
    <row r="624" spans="4:4" x14ac:dyDescent="0.3">
      <c r="D624" s="4"/>
    </row>
    <row r="625" spans="4:4" x14ac:dyDescent="0.3">
      <c r="D625" s="4"/>
    </row>
    <row r="626" spans="4:4" x14ac:dyDescent="0.3">
      <c r="D626" s="4"/>
    </row>
  </sheetData>
  <autoFilter ref="A2:T573" xr:uid="{00000000-0001-0000-0400-000000000000}">
    <filterColumn colId="5">
      <filters blank="1">
        <filter val="0,59"/>
        <filter val="1,642"/>
        <filter val="15,907"/>
        <filter val="18,3"/>
        <filter val="2023,335"/>
        <filter val="24,082"/>
        <filter val="2538,388"/>
        <filter val="2552,552"/>
        <filter val="29,085"/>
        <filter val="30,1"/>
        <filter val="3333,875"/>
        <filter val="61,875"/>
        <filter val="76,597"/>
        <filter val="9,675"/>
      </filters>
    </filterColumn>
  </autoFilter>
  <mergeCells count="1">
    <mergeCell ref="A1:D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A62E-A363-4B74-9F17-7F1BE51F231C}">
  <dimension ref="A1:P585"/>
  <sheetViews>
    <sheetView topLeftCell="C2" workbookViewId="0">
      <selection activeCell="G4" sqref="G4:P9"/>
    </sheetView>
  </sheetViews>
  <sheetFormatPr defaultColWidth="9.33203125" defaultRowHeight="15" x14ac:dyDescent="0.3"/>
  <cols>
    <col min="1" max="1" width="17" style="139" customWidth="1"/>
    <col min="2" max="2" width="108.77734375" style="152" customWidth="1"/>
    <col min="3" max="3" width="10" style="145" customWidth="1"/>
    <col min="4" max="4" width="23.33203125" style="155" customWidth="1"/>
    <col min="5" max="5" width="9.6640625" style="138" bestFit="1" customWidth="1"/>
    <col min="6" max="6" width="9.33203125" style="138"/>
    <col min="7" max="7" width="14.88671875" style="138" bestFit="1" customWidth="1"/>
    <col min="8" max="8" width="14.88671875" style="138" customWidth="1"/>
    <col min="9" max="9" width="18.33203125" style="138" bestFit="1" customWidth="1"/>
    <col min="10" max="10" width="26" style="139" bestFit="1" customWidth="1"/>
    <col min="11" max="11" width="15.77734375" style="139" bestFit="1" customWidth="1"/>
    <col min="12" max="12" width="12.77734375" style="139" bestFit="1" customWidth="1"/>
    <col min="13" max="13" width="12.77734375" style="139" customWidth="1"/>
    <col min="14" max="14" width="10.77734375" style="139" bestFit="1" customWidth="1"/>
    <col min="15" max="15" width="11.5546875" style="139" bestFit="1" customWidth="1"/>
    <col min="16" max="16" width="11.88671875" style="139" bestFit="1" customWidth="1"/>
    <col min="17" max="16384" width="9.33203125" style="139"/>
  </cols>
  <sheetData>
    <row r="1" spans="1:16" ht="31.2" customHeight="1" x14ac:dyDescent="0.3">
      <c r="A1" s="142" t="s">
        <v>303</v>
      </c>
      <c r="B1" s="146" t="s">
        <v>1</v>
      </c>
      <c r="C1" s="147" t="s">
        <v>0</v>
      </c>
      <c r="D1" s="148" t="s">
        <v>410</v>
      </c>
    </row>
    <row r="2" spans="1:16" ht="38.4" customHeight="1" x14ac:dyDescent="0.3">
      <c r="A2" s="149">
        <v>40001</v>
      </c>
      <c r="B2" s="143" t="s">
        <v>230</v>
      </c>
      <c r="C2" s="150" t="s">
        <v>213</v>
      </c>
      <c r="D2" s="144">
        <v>0.68</v>
      </c>
    </row>
    <row r="3" spans="1:16" ht="21.6" customHeight="1" x14ac:dyDescent="0.3">
      <c r="A3" s="149">
        <v>40305</v>
      </c>
      <c r="B3" s="143" t="s">
        <v>231</v>
      </c>
      <c r="C3" s="150" t="s">
        <v>213</v>
      </c>
      <c r="D3" s="144">
        <v>0.52</v>
      </c>
    </row>
    <row r="4" spans="1:16" ht="21.6" customHeight="1" x14ac:dyDescent="0.3">
      <c r="A4" s="149">
        <v>44100</v>
      </c>
      <c r="B4" s="143" t="s">
        <v>300</v>
      </c>
      <c r="C4" s="150" t="s">
        <v>214</v>
      </c>
      <c r="D4" s="144">
        <v>9.5500000000000007</v>
      </c>
      <c r="I4" s="138" t="s">
        <v>414</v>
      </c>
      <c r="J4" s="139" t="s">
        <v>415</v>
      </c>
      <c r="K4" s="139" t="s">
        <v>416</v>
      </c>
      <c r="L4" s="139" t="s">
        <v>417</v>
      </c>
      <c r="M4" s="139" t="s">
        <v>422</v>
      </c>
      <c r="N4" s="139" t="s">
        <v>418</v>
      </c>
      <c r="O4" s="139" t="s">
        <v>419</v>
      </c>
      <c r="P4" s="139" t="s">
        <v>420</v>
      </c>
    </row>
    <row r="5" spans="1:16" ht="21.6" customHeight="1" x14ac:dyDescent="0.3">
      <c r="A5" s="149">
        <v>44102</v>
      </c>
      <c r="B5" s="143" t="s">
        <v>301</v>
      </c>
      <c r="C5" s="150" t="s">
        <v>215</v>
      </c>
      <c r="D5" s="144">
        <v>3.48</v>
      </c>
      <c r="H5" s="172" t="s">
        <v>421</v>
      </c>
      <c r="I5" s="173">
        <v>0.11081132530120484</v>
      </c>
      <c r="J5" s="173">
        <v>8.8349204819277119E-2</v>
      </c>
      <c r="K5" s="173">
        <v>9.5634216867469882E-2</v>
      </c>
      <c r="L5" s="173">
        <v>9.2598795180722906E-2</v>
      </c>
      <c r="M5" s="173">
        <v>0.10140151807228918</v>
      </c>
      <c r="N5" s="173">
        <v>0.14450450602409642</v>
      </c>
      <c r="O5" s="173">
        <v>8.92598313253012E-2</v>
      </c>
      <c r="P5" s="173">
        <v>7.9850024096385558E-2</v>
      </c>
    </row>
    <row r="6" spans="1:16" ht="21.6" customHeight="1" x14ac:dyDescent="0.3">
      <c r="A6" s="149">
        <v>44151</v>
      </c>
      <c r="B6" s="143" t="s">
        <v>198</v>
      </c>
      <c r="C6" s="150" t="s">
        <v>214</v>
      </c>
      <c r="D6" s="144">
        <v>78.2</v>
      </c>
      <c r="G6" s="168" t="s">
        <v>106</v>
      </c>
      <c r="H6" s="167">
        <v>3333.8754412506305</v>
      </c>
      <c r="I6" s="138">
        <f>H6/$I$5/10</f>
        <v>3008.605331800306</v>
      </c>
      <c r="J6" s="138">
        <f>H6/$J$5</f>
        <v>37735.205971239309</v>
      </c>
      <c r="K6" s="138">
        <f>H6/$K$5</f>
        <v>34860.696834802577</v>
      </c>
      <c r="L6" s="138">
        <f>H6/$L$5</f>
        <v>36003.44296860433</v>
      </c>
      <c r="M6" s="138">
        <f>H6/$M$5</f>
        <v>32877.963807937369</v>
      </c>
      <c r="N6" s="138">
        <f>H6/$N$5</f>
        <v>23071.082923149123</v>
      </c>
      <c r="O6" s="138">
        <f>H6/$O$5</f>
        <v>37350.232369368423</v>
      </c>
      <c r="P6" s="138">
        <f>H6/$P$5</f>
        <v>41751.714905262495</v>
      </c>
    </row>
    <row r="7" spans="1:16" ht="21.6" customHeight="1" x14ac:dyDescent="0.3">
      <c r="A7" s="149">
        <v>44201</v>
      </c>
      <c r="B7" s="143" t="s">
        <v>200</v>
      </c>
      <c r="C7" s="150" t="s">
        <v>213</v>
      </c>
      <c r="D7" s="144">
        <v>0.52</v>
      </c>
      <c r="G7" s="169" t="s">
        <v>107</v>
      </c>
      <c r="H7" s="167">
        <v>2538.38880484115</v>
      </c>
      <c r="I7" s="138">
        <f t="shared" ref="I7:I9" si="0">H7/$I$5/10</f>
        <v>2290.7304807891783</v>
      </c>
      <c r="J7" s="138">
        <f t="shared" ref="J7:J9" si="1">H7/$J$5</f>
        <v>28731.314673782927</v>
      </c>
      <c r="K7" s="138">
        <f>H7/$K$5</f>
        <v>26542.684072572632</v>
      </c>
      <c r="L7" s="138">
        <f t="shared" ref="L7:L9" si="2">H7/$L$5</f>
        <v>27412.762767453245</v>
      </c>
      <c r="M7" s="138">
        <f t="shared" ref="M7:M9" si="3">H7/$M$5</f>
        <v>25033.045393181703</v>
      </c>
      <c r="N7" s="138">
        <f t="shared" ref="N7:N9" si="4">H7/$N$5</f>
        <v>17566.156756508815</v>
      </c>
      <c r="O7" s="138">
        <f t="shared" ref="O7:O9" si="5">H7/$O$5</f>
        <v>28438.198539611505</v>
      </c>
      <c r="P7" s="138">
        <f t="shared" ref="P7:P9" si="6">H7/$P$5</f>
        <v>31789.455714842436</v>
      </c>
    </row>
    <row r="8" spans="1:16" ht="21.6" customHeight="1" x14ac:dyDescent="0.3">
      <c r="A8" s="149">
        <v>40425</v>
      </c>
      <c r="B8" s="143" t="s">
        <v>162</v>
      </c>
      <c r="C8" s="150" t="s">
        <v>214</v>
      </c>
      <c r="D8" s="144">
        <v>11.81</v>
      </c>
      <c r="G8" s="169" t="s">
        <v>109</v>
      </c>
      <c r="H8" s="167">
        <v>2552.5529500756429</v>
      </c>
      <c r="I8" s="138">
        <f t="shared" si="0"/>
        <v>2303.5126988485617</v>
      </c>
      <c r="J8" s="138">
        <f t="shared" si="1"/>
        <v>28891.634681908257</v>
      </c>
      <c r="K8" s="138">
        <f>H8/$K$5</f>
        <v>26690.791577380474</v>
      </c>
      <c r="L8" s="138">
        <f t="shared" si="2"/>
        <v>27565.725289339727</v>
      </c>
      <c r="M8" s="138">
        <f t="shared" si="3"/>
        <v>25172.729152397176</v>
      </c>
      <c r="N8" s="138">
        <f t="shared" si="4"/>
        <v>17664.175466265388</v>
      </c>
      <c r="O8" s="138">
        <f t="shared" si="5"/>
        <v>28596.882967132689</v>
      </c>
      <c r="P8" s="138">
        <f t="shared" si="6"/>
        <v>31966.84007251521</v>
      </c>
    </row>
    <row r="9" spans="1:16" ht="21.6" customHeight="1" x14ac:dyDescent="0.3">
      <c r="A9" s="149">
        <v>40430</v>
      </c>
      <c r="B9" s="143" t="s">
        <v>163</v>
      </c>
      <c r="C9" s="150" t="s">
        <v>215</v>
      </c>
      <c r="D9" s="144">
        <v>3.57</v>
      </c>
      <c r="G9" s="168" t="s">
        <v>409</v>
      </c>
      <c r="H9" s="167">
        <v>2023.3358547655071</v>
      </c>
      <c r="I9" s="138">
        <f t="shared" si="0"/>
        <v>1825.9287570703818</v>
      </c>
      <c r="J9" s="138">
        <f t="shared" si="1"/>
        <v>22901.574031190721</v>
      </c>
      <c r="K9" s="138">
        <f>H9/$K$5</f>
        <v>21157.028530588068</v>
      </c>
      <c r="L9" s="138">
        <f t="shared" si="2"/>
        <v>21850.563506972307</v>
      </c>
      <c r="M9" s="138">
        <f t="shared" si="3"/>
        <v>19953.70378304465</v>
      </c>
      <c r="N9" s="138">
        <f t="shared" si="4"/>
        <v>14001.887625761037</v>
      </c>
      <c r="O9" s="138">
        <f t="shared" si="5"/>
        <v>22667.932761284315</v>
      </c>
      <c r="P9" s="138">
        <f t="shared" si="6"/>
        <v>25339.201555195199</v>
      </c>
    </row>
    <row r="10" spans="1:16" ht="21.6" customHeight="1" x14ac:dyDescent="0.3">
      <c r="A10" s="149">
        <v>44300</v>
      </c>
      <c r="B10" s="143" t="s">
        <v>201</v>
      </c>
      <c r="C10" s="150" t="s">
        <v>216</v>
      </c>
      <c r="D10" s="144">
        <v>3.89</v>
      </c>
    </row>
    <row r="11" spans="1:16" ht="21.6" customHeight="1" x14ac:dyDescent="0.3">
      <c r="A11" s="149">
        <v>44200</v>
      </c>
      <c r="B11" s="143" t="s">
        <v>199</v>
      </c>
      <c r="C11" s="150" t="s">
        <v>213</v>
      </c>
      <c r="D11" s="144">
        <v>0.63</v>
      </c>
    </row>
    <row r="12" spans="1:16" ht="32.4" customHeight="1" x14ac:dyDescent="0.3">
      <c r="A12" s="149">
        <v>1518</v>
      </c>
      <c r="B12" s="143" t="s">
        <v>405</v>
      </c>
      <c r="C12" s="150" t="s">
        <v>219</v>
      </c>
      <c r="D12" s="144">
        <v>654.39</v>
      </c>
    </row>
    <row r="13" spans="1:16" ht="21.6" customHeight="1" x14ac:dyDescent="0.3">
      <c r="A13" s="149" t="s">
        <v>406</v>
      </c>
      <c r="B13" s="143" t="s">
        <v>302</v>
      </c>
      <c r="C13" s="150" t="s">
        <v>214</v>
      </c>
      <c r="D13" s="144">
        <v>47.51</v>
      </c>
    </row>
    <row r="14" spans="1:16" ht="21.6" customHeight="1" x14ac:dyDescent="0.3">
      <c r="A14" s="149">
        <v>44303</v>
      </c>
      <c r="B14" s="143" t="s">
        <v>202</v>
      </c>
      <c r="C14" s="150" t="s">
        <v>217</v>
      </c>
      <c r="D14" s="144">
        <v>2.86</v>
      </c>
    </row>
    <row r="15" spans="1:16" ht="21.6" customHeight="1" x14ac:dyDescent="0.3">
      <c r="A15" s="149">
        <v>40450</v>
      </c>
      <c r="B15" s="143" t="s">
        <v>70</v>
      </c>
      <c r="C15" s="150" t="s">
        <v>216</v>
      </c>
      <c r="D15" s="144">
        <v>0.91</v>
      </c>
    </row>
    <row r="16" spans="1:16" ht="21.6" customHeight="1" x14ac:dyDescent="0.3">
      <c r="A16" s="149">
        <v>40460</v>
      </c>
      <c r="B16" s="143" t="s">
        <v>164</v>
      </c>
      <c r="C16" s="150" t="s">
        <v>216</v>
      </c>
      <c r="D16" s="144">
        <v>1.03</v>
      </c>
    </row>
    <row r="17" spans="1:4" ht="21.6" customHeight="1" x14ac:dyDescent="0.3">
      <c r="A17" s="149">
        <v>40510</v>
      </c>
      <c r="B17" s="143" t="s">
        <v>165</v>
      </c>
      <c r="C17" s="150" t="s">
        <v>218</v>
      </c>
      <c r="D17" s="144">
        <v>4049.37</v>
      </c>
    </row>
    <row r="18" spans="1:4" ht="21.6" customHeight="1" x14ac:dyDescent="0.3">
      <c r="A18" s="149">
        <v>40485</v>
      </c>
      <c r="B18" s="143" t="s">
        <v>196</v>
      </c>
      <c r="C18" s="150" t="s">
        <v>219</v>
      </c>
      <c r="D18" s="144">
        <v>3209.82</v>
      </c>
    </row>
    <row r="19" spans="1:4" ht="21.6" customHeight="1" x14ac:dyDescent="0.3">
      <c r="A19" s="149">
        <v>40530</v>
      </c>
      <c r="B19" s="143" t="s">
        <v>4</v>
      </c>
      <c r="C19" s="150" t="s">
        <v>217</v>
      </c>
      <c r="D19" s="144">
        <v>2.34</v>
      </c>
    </row>
    <row r="20" spans="1:4" ht="21.6" customHeight="1" x14ac:dyDescent="0.3">
      <c r="A20" s="149">
        <v>40815</v>
      </c>
      <c r="B20" s="143" t="s">
        <v>227</v>
      </c>
      <c r="C20" s="150" t="s">
        <v>213</v>
      </c>
      <c r="D20" s="144">
        <v>35.840000000000003</v>
      </c>
    </row>
    <row r="21" spans="1:4" ht="21.6" customHeight="1" x14ac:dyDescent="0.3">
      <c r="A21" s="149">
        <v>42480</v>
      </c>
      <c r="B21" s="143" t="s">
        <v>166</v>
      </c>
      <c r="C21" s="150" t="s">
        <v>213</v>
      </c>
      <c r="D21" s="144">
        <v>4.96</v>
      </c>
    </row>
    <row r="22" spans="1:4" ht="21.6" customHeight="1" x14ac:dyDescent="0.3">
      <c r="A22" s="149">
        <v>40835</v>
      </c>
      <c r="B22" s="143" t="s">
        <v>71</v>
      </c>
      <c r="C22" s="150" t="s">
        <v>213</v>
      </c>
      <c r="D22" s="144">
        <v>48.5</v>
      </c>
    </row>
    <row r="23" spans="1:4" ht="31.5" customHeight="1" x14ac:dyDescent="0.3">
      <c r="A23" s="138"/>
      <c r="B23" s="151"/>
      <c r="C23" s="140"/>
      <c r="D23" s="141"/>
    </row>
    <row r="24" spans="1:4" ht="31.5" customHeight="1" x14ac:dyDescent="0.3">
      <c r="A24" s="138"/>
      <c r="B24" s="151"/>
      <c r="C24" s="140"/>
      <c r="D24" s="141"/>
    </row>
    <row r="25" spans="1:4" ht="31.5" customHeight="1" x14ac:dyDescent="0.3">
      <c r="A25" s="138"/>
      <c r="B25" s="151"/>
      <c r="C25" s="140"/>
      <c r="D25" s="141"/>
    </row>
    <row r="26" spans="1:4" ht="31.5" customHeight="1" x14ac:dyDescent="0.3">
      <c r="A26" s="138"/>
      <c r="B26" s="151"/>
      <c r="C26" s="140"/>
      <c r="D26" s="141"/>
    </row>
    <row r="27" spans="1:4" ht="31.5" customHeight="1" x14ac:dyDescent="0.3">
      <c r="A27" s="138"/>
      <c r="B27" s="151"/>
      <c r="C27" s="140"/>
      <c r="D27" s="141"/>
    </row>
    <row r="28" spans="1:4" ht="31.5" customHeight="1" x14ac:dyDescent="0.3">
      <c r="A28" s="138"/>
      <c r="B28" s="151"/>
      <c r="C28" s="140"/>
      <c r="D28" s="141"/>
    </row>
    <row r="29" spans="1:4" ht="31.5" customHeight="1" x14ac:dyDescent="0.3">
      <c r="A29" s="138"/>
      <c r="B29" s="151"/>
      <c r="C29" s="140"/>
      <c r="D29" s="141"/>
    </row>
    <row r="30" spans="1:4" ht="31.5" customHeight="1" x14ac:dyDescent="0.3">
      <c r="A30" s="138"/>
      <c r="B30" s="151"/>
      <c r="C30" s="140"/>
      <c r="D30" s="141"/>
    </row>
    <row r="31" spans="1:4" ht="31.5" customHeight="1" x14ac:dyDescent="0.3">
      <c r="A31" s="138"/>
      <c r="B31" s="151"/>
      <c r="C31" s="140"/>
      <c r="D31" s="141"/>
    </row>
    <row r="32" spans="1:4" ht="31.5" customHeight="1" x14ac:dyDescent="0.3">
      <c r="A32" s="138"/>
      <c r="B32" s="151"/>
      <c r="C32" s="140"/>
      <c r="D32" s="141"/>
    </row>
    <row r="33" spans="1:4" ht="31.5" customHeight="1" x14ac:dyDescent="0.3">
      <c r="A33" s="138"/>
      <c r="B33" s="151"/>
      <c r="C33" s="140"/>
      <c r="D33" s="141"/>
    </row>
    <row r="34" spans="1:4" ht="31.5" customHeight="1" x14ac:dyDescent="0.3">
      <c r="A34" s="138"/>
      <c r="B34" s="151"/>
      <c r="C34" s="140"/>
      <c r="D34" s="141"/>
    </row>
    <row r="35" spans="1:4" ht="31.5" customHeight="1" x14ac:dyDescent="0.3">
      <c r="A35" s="138"/>
      <c r="B35" s="151"/>
      <c r="C35" s="140"/>
      <c r="D35" s="141"/>
    </row>
    <row r="36" spans="1:4" ht="31.5" customHeight="1" x14ac:dyDescent="0.3">
      <c r="A36" s="138"/>
      <c r="B36" s="151"/>
      <c r="C36" s="140"/>
      <c r="D36" s="141"/>
    </row>
    <row r="37" spans="1:4" ht="31.5" customHeight="1" x14ac:dyDescent="0.3">
      <c r="A37" s="138"/>
      <c r="B37" s="151"/>
      <c r="C37" s="140"/>
      <c r="D37" s="141"/>
    </row>
    <row r="38" spans="1:4" ht="31.5" customHeight="1" x14ac:dyDescent="0.3">
      <c r="D38" s="153"/>
    </row>
    <row r="39" spans="1:4" ht="31.5" customHeight="1" x14ac:dyDescent="0.3">
      <c r="D39" s="153"/>
    </row>
    <row r="40" spans="1:4" ht="31.5" customHeight="1" x14ac:dyDescent="0.3">
      <c r="D40" s="153"/>
    </row>
    <row r="41" spans="1:4" ht="31.5" customHeight="1" x14ac:dyDescent="0.3">
      <c r="D41" s="153"/>
    </row>
    <row r="42" spans="1:4" ht="31.5" customHeight="1" x14ac:dyDescent="0.3">
      <c r="D42" s="153"/>
    </row>
    <row r="43" spans="1:4" ht="31.5" customHeight="1" x14ac:dyDescent="0.3">
      <c r="D43" s="153"/>
    </row>
    <row r="44" spans="1:4" ht="31.5" customHeight="1" x14ac:dyDescent="0.3">
      <c r="D44" s="153"/>
    </row>
    <row r="45" spans="1:4" ht="31.5" customHeight="1" x14ac:dyDescent="0.3">
      <c r="D45" s="153"/>
    </row>
    <row r="46" spans="1:4" ht="31.5" customHeight="1" x14ac:dyDescent="0.3">
      <c r="D46" s="153"/>
    </row>
    <row r="47" spans="1:4" ht="31.5" customHeight="1" x14ac:dyDescent="0.3">
      <c r="D47" s="153"/>
    </row>
    <row r="48" spans="1:4" ht="31.5" customHeight="1" x14ac:dyDescent="0.3">
      <c r="D48" s="153"/>
    </row>
    <row r="49" spans="4:4" ht="31.5" customHeight="1" x14ac:dyDescent="0.3">
      <c r="D49" s="153"/>
    </row>
    <row r="50" spans="4:4" ht="31.5" customHeight="1" x14ac:dyDescent="0.3">
      <c r="D50" s="153"/>
    </row>
    <row r="51" spans="4:4" ht="31.5" customHeight="1" x14ac:dyDescent="0.3">
      <c r="D51" s="153"/>
    </row>
    <row r="52" spans="4:4" ht="31.5" customHeight="1" x14ac:dyDescent="0.3">
      <c r="D52" s="153"/>
    </row>
    <row r="53" spans="4:4" ht="31.5" customHeight="1" x14ac:dyDescent="0.3">
      <c r="D53" s="153"/>
    </row>
    <row r="54" spans="4:4" ht="31.5" customHeight="1" x14ac:dyDescent="0.3">
      <c r="D54" s="153"/>
    </row>
    <row r="55" spans="4:4" ht="31.5" customHeight="1" x14ac:dyDescent="0.3">
      <c r="D55" s="153"/>
    </row>
    <row r="56" spans="4:4" ht="31.5" customHeight="1" x14ac:dyDescent="0.3">
      <c r="D56" s="153"/>
    </row>
    <row r="57" spans="4:4" ht="31.5" customHeight="1" x14ac:dyDescent="0.3">
      <c r="D57" s="153"/>
    </row>
    <row r="58" spans="4:4" ht="31.5" customHeight="1" x14ac:dyDescent="0.3">
      <c r="D58" s="153"/>
    </row>
    <row r="59" spans="4:4" ht="31.5" customHeight="1" x14ac:dyDescent="0.3">
      <c r="D59" s="153"/>
    </row>
    <row r="60" spans="4:4" ht="31.5" customHeight="1" x14ac:dyDescent="0.3">
      <c r="D60" s="153"/>
    </row>
    <row r="61" spans="4:4" ht="31.5" customHeight="1" x14ac:dyDescent="0.3">
      <c r="D61" s="153"/>
    </row>
    <row r="62" spans="4:4" ht="31.5" customHeight="1" x14ac:dyDescent="0.3">
      <c r="D62" s="153"/>
    </row>
    <row r="63" spans="4:4" ht="31.5" customHeight="1" x14ac:dyDescent="0.3">
      <c r="D63" s="153"/>
    </row>
    <row r="64" spans="4:4" ht="31.5" customHeight="1" x14ac:dyDescent="0.3">
      <c r="D64" s="153"/>
    </row>
    <row r="65" spans="4:4" ht="31.5" customHeight="1" x14ac:dyDescent="0.3">
      <c r="D65" s="153"/>
    </row>
    <row r="66" spans="4:4" ht="31.5" customHeight="1" x14ac:dyDescent="0.3">
      <c r="D66" s="153"/>
    </row>
    <row r="67" spans="4:4" ht="31.5" customHeight="1" x14ac:dyDescent="0.3">
      <c r="D67" s="153"/>
    </row>
    <row r="68" spans="4:4" ht="31.5" customHeight="1" x14ac:dyDescent="0.3">
      <c r="D68" s="153"/>
    </row>
    <row r="69" spans="4:4" ht="31.5" customHeight="1" x14ac:dyDescent="0.3">
      <c r="D69" s="153"/>
    </row>
    <row r="70" spans="4:4" ht="31.5" customHeight="1" x14ac:dyDescent="0.3">
      <c r="D70" s="153"/>
    </row>
    <row r="71" spans="4:4" ht="31.5" customHeight="1" x14ac:dyDescent="0.3">
      <c r="D71" s="153"/>
    </row>
    <row r="72" spans="4:4" ht="31.5" customHeight="1" x14ac:dyDescent="0.3">
      <c r="D72" s="153"/>
    </row>
    <row r="73" spans="4:4" ht="31.5" customHeight="1" x14ac:dyDescent="0.3">
      <c r="D73" s="153"/>
    </row>
    <row r="74" spans="4:4" ht="31.5" customHeight="1" x14ac:dyDescent="0.3">
      <c r="D74" s="153"/>
    </row>
    <row r="75" spans="4:4" ht="31.5" customHeight="1" x14ac:dyDescent="0.3">
      <c r="D75" s="153"/>
    </row>
    <row r="76" spans="4:4" ht="31.5" customHeight="1" x14ac:dyDescent="0.3">
      <c r="D76" s="153"/>
    </row>
    <row r="77" spans="4:4" ht="31.5" customHeight="1" x14ac:dyDescent="0.3">
      <c r="D77" s="153"/>
    </row>
    <row r="78" spans="4:4" ht="31.5" customHeight="1" x14ac:dyDescent="0.3">
      <c r="D78" s="153"/>
    </row>
    <row r="79" spans="4:4" ht="31.5" customHeight="1" x14ac:dyDescent="0.3">
      <c r="D79" s="153"/>
    </row>
    <row r="80" spans="4:4" ht="31.5" customHeight="1" x14ac:dyDescent="0.3">
      <c r="D80" s="153"/>
    </row>
    <row r="81" spans="4:4" ht="31.5" customHeight="1" x14ac:dyDescent="0.3">
      <c r="D81" s="153"/>
    </row>
    <row r="82" spans="4:4" ht="31.5" customHeight="1" x14ac:dyDescent="0.3">
      <c r="D82" s="153"/>
    </row>
    <row r="83" spans="4:4" ht="31.5" customHeight="1" x14ac:dyDescent="0.3">
      <c r="D83" s="153"/>
    </row>
    <row r="84" spans="4:4" ht="31.5" customHeight="1" x14ac:dyDescent="0.3">
      <c r="D84" s="153"/>
    </row>
    <row r="85" spans="4:4" ht="31.5" customHeight="1" x14ac:dyDescent="0.3">
      <c r="D85" s="153"/>
    </row>
    <row r="86" spans="4:4" ht="31.5" customHeight="1" x14ac:dyDescent="0.3">
      <c r="D86" s="153"/>
    </row>
    <row r="87" spans="4:4" ht="31.5" customHeight="1" x14ac:dyDescent="0.3">
      <c r="D87" s="153"/>
    </row>
    <row r="88" spans="4:4" ht="31.5" customHeight="1" x14ac:dyDescent="0.3">
      <c r="D88" s="153"/>
    </row>
    <row r="89" spans="4:4" ht="31.5" customHeight="1" x14ac:dyDescent="0.3">
      <c r="D89" s="153"/>
    </row>
    <row r="90" spans="4:4" ht="31.5" customHeight="1" x14ac:dyDescent="0.3">
      <c r="D90" s="153"/>
    </row>
    <row r="91" spans="4:4" ht="31.5" customHeight="1" x14ac:dyDescent="0.3">
      <c r="D91" s="153"/>
    </row>
    <row r="92" spans="4:4" ht="31.5" customHeight="1" x14ac:dyDescent="0.3">
      <c r="D92" s="153"/>
    </row>
    <row r="93" spans="4:4" ht="31.5" customHeight="1" x14ac:dyDescent="0.3">
      <c r="D93" s="153"/>
    </row>
    <row r="94" spans="4:4" ht="31.5" customHeight="1" x14ac:dyDescent="0.3">
      <c r="D94" s="153"/>
    </row>
    <row r="95" spans="4:4" ht="31.5" customHeight="1" x14ac:dyDescent="0.3">
      <c r="D95" s="153"/>
    </row>
    <row r="96" spans="4:4" ht="31.5" customHeight="1" x14ac:dyDescent="0.3">
      <c r="D96" s="153"/>
    </row>
    <row r="97" spans="4:4" ht="31.5" customHeight="1" x14ac:dyDescent="0.3">
      <c r="D97" s="153"/>
    </row>
    <row r="98" spans="4:4" ht="31.5" customHeight="1" x14ac:dyDescent="0.3">
      <c r="D98" s="153"/>
    </row>
    <row r="99" spans="4:4" ht="31.5" customHeight="1" x14ac:dyDescent="0.3">
      <c r="D99" s="153"/>
    </row>
    <row r="100" spans="4:4" ht="31.5" customHeight="1" x14ac:dyDescent="0.3">
      <c r="D100" s="153"/>
    </row>
    <row r="101" spans="4:4" ht="31.5" customHeight="1" x14ac:dyDescent="0.3">
      <c r="D101" s="153"/>
    </row>
    <row r="102" spans="4:4" ht="31.5" customHeight="1" x14ac:dyDescent="0.3">
      <c r="D102" s="153"/>
    </row>
    <row r="103" spans="4:4" ht="31.5" customHeight="1" x14ac:dyDescent="0.3">
      <c r="D103" s="153"/>
    </row>
    <row r="104" spans="4:4" ht="31.5" customHeight="1" x14ac:dyDescent="0.3">
      <c r="D104" s="153"/>
    </row>
    <row r="105" spans="4:4" ht="31.5" customHeight="1" x14ac:dyDescent="0.3">
      <c r="D105" s="153"/>
    </row>
    <row r="106" spans="4:4" ht="31.5" customHeight="1" x14ac:dyDescent="0.3">
      <c r="D106" s="153"/>
    </row>
    <row r="107" spans="4:4" ht="31.5" customHeight="1" x14ac:dyDescent="0.3">
      <c r="D107" s="153"/>
    </row>
    <row r="108" spans="4:4" ht="31.5" customHeight="1" x14ac:dyDescent="0.3">
      <c r="D108" s="153"/>
    </row>
    <row r="109" spans="4:4" ht="31.5" customHeight="1" x14ac:dyDescent="0.3">
      <c r="D109" s="153"/>
    </row>
    <row r="110" spans="4:4" ht="31.5" customHeight="1" x14ac:dyDescent="0.3">
      <c r="D110" s="153"/>
    </row>
    <row r="111" spans="4:4" ht="31.5" customHeight="1" x14ac:dyDescent="0.3">
      <c r="D111" s="153"/>
    </row>
    <row r="112" spans="4:4" ht="31.5" customHeight="1" x14ac:dyDescent="0.3">
      <c r="D112" s="153"/>
    </row>
    <row r="113" spans="4:4" ht="31.5" customHeight="1" x14ac:dyDescent="0.3">
      <c r="D113" s="153"/>
    </row>
    <row r="114" spans="4:4" ht="31.5" customHeight="1" x14ac:dyDescent="0.3">
      <c r="D114" s="153"/>
    </row>
    <row r="115" spans="4:4" ht="31.5" customHeight="1" x14ac:dyDescent="0.3">
      <c r="D115" s="153"/>
    </row>
    <row r="116" spans="4:4" ht="31.5" customHeight="1" x14ac:dyDescent="0.3">
      <c r="D116" s="153"/>
    </row>
    <row r="117" spans="4:4" ht="31.5" customHeight="1" x14ac:dyDescent="0.3">
      <c r="D117" s="153"/>
    </row>
    <row r="118" spans="4:4" ht="31.5" customHeight="1" x14ac:dyDescent="0.3">
      <c r="D118" s="153"/>
    </row>
    <row r="119" spans="4:4" ht="31.5" customHeight="1" x14ac:dyDescent="0.3">
      <c r="D119" s="153"/>
    </row>
    <row r="120" spans="4:4" ht="31.5" customHeight="1" x14ac:dyDescent="0.3">
      <c r="D120" s="153"/>
    </row>
    <row r="121" spans="4:4" ht="31.5" customHeight="1" x14ac:dyDescent="0.3">
      <c r="D121" s="153"/>
    </row>
    <row r="122" spans="4:4" ht="31.5" customHeight="1" x14ac:dyDescent="0.3">
      <c r="D122" s="153"/>
    </row>
    <row r="123" spans="4:4" ht="31.5" customHeight="1" x14ac:dyDescent="0.3">
      <c r="D123" s="153"/>
    </row>
    <row r="124" spans="4:4" ht="31.5" customHeight="1" x14ac:dyDescent="0.3">
      <c r="D124" s="153"/>
    </row>
    <row r="125" spans="4:4" ht="31.5" customHeight="1" x14ac:dyDescent="0.3">
      <c r="D125" s="153"/>
    </row>
    <row r="126" spans="4:4" ht="31.5" customHeight="1" x14ac:dyDescent="0.3">
      <c r="D126" s="153"/>
    </row>
    <row r="127" spans="4:4" ht="31.5" customHeight="1" x14ac:dyDescent="0.3">
      <c r="D127" s="153"/>
    </row>
    <row r="128" spans="4:4" ht="31.5" customHeight="1" x14ac:dyDescent="0.3">
      <c r="D128" s="153"/>
    </row>
    <row r="129" spans="4:4" ht="31.5" customHeight="1" x14ac:dyDescent="0.3">
      <c r="D129" s="153"/>
    </row>
    <row r="130" spans="4:4" ht="31.5" customHeight="1" x14ac:dyDescent="0.3">
      <c r="D130" s="153"/>
    </row>
    <row r="131" spans="4:4" ht="31.5" customHeight="1" x14ac:dyDescent="0.3">
      <c r="D131" s="153"/>
    </row>
    <row r="132" spans="4:4" ht="31.5" customHeight="1" x14ac:dyDescent="0.3">
      <c r="D132" s="153"/>
    </row>
    <row r="133" spans="4:4" ht="31.5" customHeight="1" x14ac:dyDescent="0.3">
      <c r="D133" s="153"/>
    </row>
    <row r="134" spans="4:4" ht="31.5" customHeight="1" x14ac:dyDescent="0.3">
      <c r="D134" s="153"/>
    </row>
    <row r="135" spans="4:4" ht="31.5" customHeight="1" x14ac:dyDescent="0.3">
      <c r="D135" s="153"/>
    </row>
    <row r="136" spans="4:4" ht="31.5" customHeight="1" x14ac:dyDescent="0.3">
      <c r="D136" s="153"/>
    </row>
    <row r="137" spans="4:4" ht="31.5" customHeight="1" x14ac:dyDescent="0.3">
      <c r="D137" s="153"/>
    </row>
    <row r="138" spans="4:4" ht="31.5" customHeight="1" x14ac:dyDescent="0.3">
      <c r="D138" s="153"/>
    </row>
    <row r="139" spans="4:4" ht="31.5" customHeight="1" x14ac:dyDescent="0.3">
      <c r="D139" s="153"/>
    </row>
    <row r="140" spans="4:4" ht="31.5" customHeight="1" x14ac:dyDescent="0.3">
      <c r="D140" s="153"/>
    </row>
    <row r="141" spans="4:4" ht="31.5" customHeight="1" x14ac:dyDescent="0.3">
      <c r="D141" s="153"/>
    </row>
    <row r="142" spans="4:4" ht="31.5" customHeight="1" x14ac:dyDescent="0.3">
      <c r="D142" s="153"/>
    </row>
    <row r="143" spans="4:4" ht="31.5" customHeight="1" x14ac:dyDescent="0.3">
      <c r="D143" s="153"/>
    </row>
    <row r="144" spans="4:4" ht="31.5" customHeight="1" x14ac:dyDescent="0.3">
      <c r="D144" s="153"/>
    </row>
    <row r="145" spans="4:4" ht="31.5" customHeight="1" x14ac:dyDescent="0.3">
      <c r="D145" s="153"/>
    </row>
    <row r="146" spans="4:4" ht="31.5" customHeight="1" x14ac:dyDescent="0.3">
      <c r="D146" s="153"/>
    </row>
    <row r="147" spans="4:4" ht="31.5" customHeight="1" x14ac:dyDescent="0.3">
      <c r="D147" s="153"/>
    </row>
    <row r="148" spans="4:4" ht="31.5" customHeight="1" x14ac:dyDescent="0.3">
      <c r="D148" s="153"/>
    </row>
    <row r="149" spans="4:4" ht="31.5" customHeight="1" x14ac:dyDescent="0.3">
      <c r="D149" s="153"/>
    </row>
    <row r="150" spans="4:4" ht="31.5" customHeight="1" x14ac:dyDescent="0.3">
      <c r="D150" s="153"/>
    </row>
    <row r="151" spans="4:4" ht="31.5" customHeight="1" x14ac:dyDescent="0.3">
      <c r="D151" s="153"/>
    </row>
    <row r="152" spans="4:4" ht="31.5" customHeight="1" x14ac:dyDescent="0.3">
      <c r="D152" s="153"/>
    </row>
    <row r="153" spans="4:4" ht="31.5" customHeight="1" x14ac:dyDescent="0.3">
      <c r="D153" s="153"/>
    </row>
    <row r="154" spans="4:4" ht="31.5" customHeight="1" x14ac:dyDescent="0.3">
      <c r="D154" s="153"/>
    </row>
    <row r="155" spans="4:4" ht="31.5" customHeight="1" x14ac:dyDescent="0.3">
      <c r="D155" s="153"/>
    </row>
    <row r="156" spans="4:4" ht="31.5" customHeight="1" x14ac:dyDescent="0.3">
      <c r="D156" s="153"/>
    </row>
    <row r="157" spans="4:4" ht="31.5" customHeight="1" x14ac:dyDescent="0.3">
      <c r="D157" s="153"/>
    </row>
    <row r="158" spans="4:4" ht="31.5" customHeight="1" x14ac:dyDescent="0.3">
      <c r="D158" s="153"/>
    </row>
    <row r="159" spans="4:4" ht="31.5" customHeight="1" x14ac:dyDescent="0.3">
      <c r="D159" s="153"/>
    </row>
    <row r="160" spans="4:4" ht="31.5" customHeight="1" x14ac:dyDescent="0.3">
      <c r="D160" s="153"/>
    </row>
    <row r="161" spans="4:4" ht="31.5" customHeight="1" x14ac:dyDescent="0.3">
      <c r="D161" s="153"/>
    </row>
    <row r="162" spans="4:4" ht="31.5" customHeight="1" x14ac:dyDescent="0.3">
      <c r="D162" s="153"/>
    </row>
    <row r="163" spans="4:4" ht="31.5" customHeight="1" x14ac:dyDescent="0.3">
      <c r="D163" s="153"/>
    </row>
    <row r="164" spans="4:4" ht="31.5" customHeight="1" x14ac:dyDescent="0.3">
      <c r="D164" s="153"/>
    </row>
    <row r="165" spans="4:4" ht="31.5" customHeight="1" x14ac:dyDescent="0.3">
      <c r="D165" s="153"/>
    </row>
    <row r="166" spans="4:4" ht="31.5" customHeight="1" x14ac:dyDescent="0.3">
      <c r="D166" s="153"/>
    </row>
    <row r="167" spans="4:4" ht="31.5" customHeight="1" x14ac:dyDescent="0.3">
      <c r="D167" s="153"/>
    </row>
    <row r="168" spans="4:4" ht="31.5" customHeight="1" x14ac:dyDescent="0.3">
      <c r="D168" s="153"/>
    </row>
    <row r="169" spans="4:4" ht="31.5" customHeight="1" x14ac:dyDescent="0.3">
      <c r="D169" s="153"/>
    </row>
    <row r="170" spans="4:4" ht="31.5" customHeight="1" x14ac:dyDescent="0.3">
      <c r="D170" s="153"/>
    </row>
    <row r="171" spans="4:4" ht="31.5" customHeight="1" x14ac:dyDescent="0.3">
      <c r="D171" s="153"/>
    </row>
    <row r="172" spans="4:4" ht="31.5" customHeight="1" x14ac:dyDescent="0.3">
      <c r="D172" s="153"/>
    </row>
    <row r="173" spans="4:4" ht="31.5" customHeight="1" x14ac:dyDescent="0.3">
      <c r="D173" s="153"/>
    </row>
    <row r="174" spans="4:4" ht="31.5" customHeight="1" x14ac:dyDescent="0.3">
      <c r="D174" s="153"/>
    </row>
    <row r="175" spans="4:4" ht="31.5" customHeight="1" x14ac:dyDescent="0.3">
      <c r="D175" s="153"/>
    </row>
    <row r="176" spans="4:4" ht="31.5" customHeight="1" x14ac:dyDescent="0.3">
      <c r="D176" s="153"/>
    </row>
    <row r="177" spans="4:4" ht="31.5" customHeight="1" x14ac:dyDescent="0.3">
      <c r="D177" s="153"/>
    </row>
    <row r="178" spans="4:4" ht="31.5" customHeight="1" x14ac:dyDescent="0.3">
      <c r="D178" s="153"/>
    </row>
    <row r="179" spans="4:4" ht="31.5" customHeight="1" x14ac:dyDescent="0.3">
      <c r="D179" s="153"/>
    </row>
    <row r="180" spans="4:4" ht="31.5" customHeight="1" x14ac:dyDescent="0.3">
      <c r="D180" s="153"/>
    </row>
    <row r="181" spans="4:4" ht="31.5" customHeight="1" x14ac:dyDescent="0.3">
      <c r="D181" s="153"/>
    </row>
    <row r="182" spans="4:4" ht="31.5" customHeight="1" x14ac:dyDescent="0.3">
      <c r="D182" s="153"/>
    </row>
    <row r="183" spans="4:4" ht="31.5" customHeight="1" x14ac:dyDescent="0.3">
      <c r="D183" s="153"/>
    </row>
    <row r="184" spans="4:4" ht="31.5" customHeight="1" x14ac:dyDescent="0.3">
      <c r="D184" s="153"/>
    </row>
    <row r="185" spans="4:4" ht="31.5" customHeight="1" x14ac:dyDescent="0.3">
      <c r="D185" s="153"/>
    </row>
    <row r="186" spans="4:4" ht="31.5" customHeight="1" x14ac:dyDescent="0.3">
      <c r="D186" s="153"/>
    </row>
    <row r="187" spans="4:4" ht="31.5" customHeight="1" x14ac:dyDescent="0.3">
      <c r="D187" s="153"/>
    </row>
    <row r="188" spans="4:4" ht="31.5" customHeight="1" x14ac:dyDescent="0.3">
      <c r="D188" s="153"/>
    </row>
    <row r="189" spans="4:4" ht="31.5" customHeight="1" x14ac:dyDescent="0.3">
      <c r="D189" s="153"/>
    </row>
    <row r="190" spans="4:4" ht="31.5" customHeight="1" x14ac:dyDescent="0.3">
      <c r="D190" s="153"/>
    </row>
    <row r="191" spans="4:4" ht="31.5" customHeight="1" x14ac:dyDescent="0.3">
      <c r="D191" s="153"/>
    </row>
    <row r="192" spans="4:4" ht="31.5" customHeight="1" x14ac:dyDescent="0.3">
      <c r="D192" s="153"/>
    </row>
    <row r="193" spans="4:4" ht="31.5" customHeight="1" x14ac:dyDescent="0.3">
      <c r="D193" s="153"/>
    </row>
    <row r="194" spans="4:4" ht="31.5" customHeight="1" x14ac:dyDescent="0.3">
      <c r="D194" s="153"/>
    </row>
    <row r="195" spans="4:4" ht="31.5" customHeight="1" x14ac:dyDescent="0.3">
      <c r="D195" s="153"/>
    </row>
    <row r="196" spans="4:4" ht="31.5" customHeight="1" x14ac:dyDescent="0.3">
      <c r="D196" s="153"/>
    </row>
    <row r="197" spans="4:4" ht="31.5" customHeight="1" x14ac:dyDescent="0.3">
      <c r="D197" s="153"/>
    </row>
    <row r="198" spans="4:4" ht="31.5" customHeight="1" x14ac:dyDescent="0.3">
      <c r="D198" s="153"/>
    </row>
    <row r="199" spans="4:4" ht="31.5" customHeight="1" x14ac:dyDescent="0.3">
      <c r="D199" s="153"/>
    </row>
    <row r="200" spans="4:4" ht="31.5" customHeight="1" x14ac:dyDescent="0.3">
      <c r="D200" s="153"/>
    </row>
    <row r="201" spans="4:4" ht="31.5" customHeight="1" x14ac:dyDescent="0.3">
      <c r="D201" s="153"/>
    </row>
    <row r="202" spans="4:4" ht="31.5" customHeight="1" x14ac:dyDescent="0.3">
      <c r="D202" s="153"/>
    </row>
    <row r="203" spans="4:4" ht="31.5" customHeight="1" x14ac:dyDescent="0.3">
      <c r="D203" s="153"/>
    </row>
    <row r="204" spans="4:4" ht="31.5" customHeight="1" x14ac:dyDescent="0.3">
      <c r="D204" s="153"/>
    </row>
    <row r="205" spans="4:4" ht="31.5" customHeight="1" x14ac:dyDescent="0.3">
      <c r="D205" s="153"/>
    </row>
    <row r="206" spans="4:4" ht="31.5" customHeight="1" x14ac:dyDescent="0.3">
      <c r="D206" s="153"/>
    </row>
    <row r="207" spans="4:4" ht="31.5" customHeight="1" x14ac:dyDescent="0.3">
      <c r="D207" s="153"/>
    </row>
    <row r="208" spans="4:4" ht="31.5" customHeight="1" x14ac:dyDescent="0.3">
      <c r="D208" s="153"/>
    </row>
    <row r="209" spans="4:4" ht="31.5" customHeight="1" x14ac:dyDescent="0.3">
      <c r="D209" s="153"/>
    </row>
    <row r="210" spans="4:4" ht="31.5" customHeight="1" x14ac:dyDescent="0.3">
      <c r="D210" s="153"/>
    </row>
    <row r="211" spans="4:4" ht="31.5" customHeight="1" x14ac:dyDescent="0.3">
      <c r="D211" s="153"/>
    </row>
    <row r="212" spans="4:4" ht="31.5" customHeight="1" x14ac:dyDescent="0.3">
      <c r="D212" s="153"/>
    </row>
    <row r="213" spans="4:4" ht="31.5" customHeight="1" x14ac:dyDescent="0.3">
      <c r="D213" s="153"/>
    </row>
    <row r="214" spans="4:4" ht="31.5" customHeight="1" x14ac:dyDescent="0.3">
      <c r="D214" s="153"/>
    </row>
    <row r="215" spans="4:4" ht="31.5" customHeight="1" x14ac:dyDescent="0.3">
      <c r="D215" s="153"/>
    </row>
    <row r="216" spans="4:4" ht="31.5" customHeight="1" x14ac:dyDescent="0.3">
      <c r="D216" s="153"/>
    </row>
    <row r="217" spans="4:4" ht="31.5" customHeight="1" x14ac:dyDescent="0.3">
      <c r="D217" s="153"/>
    </row>
    <row r="218" spans="4:4" ht="31.5" customHeight="1" x14ac:dyDescent="0.3">
      <c r="D218" s="153"/>
    </row>
    <row r="219" spans="4:4" ht="31.5" customHeight="1" x14ac:dyDescent="0.3">
      <c r="D219" s="153"/>
    </row>
    <row r="220" spans="4:4" ht="31.5" customHeight="1" x14ac:dyDescent="0.3">
      <c r="D220" s="153"/>
    </row>
    <row r="221" spans="4:4" ht="31.5" customHeight="1" x14ac:dyDescent="0.3">
      <c r="D221" s="153"/>
    </row>
    <row r="222" spans="4:4" ht="31.5" customHeight="1" x14ac:dyDescent="0.3">
      <c r="D222" s="153"/>
    </row>
    <row r="223" spans="4:4" ht="31.5" customHeight="1" x14ac:dyDescent="0.3">
      <c r="D223" s="153"/>
    </row>
    <row r="224" spans="4:4" ht="31.5" customHeight="1" x14ac:dyDescent="0.3">
      <c r="D224" s="153"/>
    </row>
    <row r="225" spans="4:4" ht="31.5" customHeight="1" x14ac:dyDescent="0.3">
      <c r="D225" s="153"/>
    </row>
    <row r="226" spans="4:4" ht="31.5" customHeight="1" x14ac:dyDescent="0.3">
      <c r="D226" s="153"/>
    </row>
    <row r="227" spans="4:4" ht="31.5" customHeight="1" x14ac:dyDescent="0.3">
      <c r="D227" s="153"/>
    </row>
    <row r="228" spans="4:4" ht="31.5" customHeight="1" x14ac:dyDescent="0.3">
      <c r="D228" s="153"/>
    </row>
    <row r="229" spans="4:4" ht="31.5" customHeight="1" x14ac:dyDescent="0.3">
      <c r="D229" s="153"/>
    </row>
    <row r="230" spans="4:4" ht="31.5" customHeight="1" x14ac:dyDescent="0.3">
      <c r="D230" s="153"/>
    </row>
    <row r="231" spans="4:4" ht="31.5" customHeight="1" x14ac:dyDescent="0.3">
      <c r="D231" s="153"/>
    </row>
    <row r="232" spans="4:4" ht="31.5" customHeight="1" x14ac:dyDescent="0.3">
      <c r="D232" s="153"/>
    </row>
    <row r="233" spans="4:4" ht="31.5" customHeight="1" x14ac:dyDescent="0.3">
      <c r="D233" s="153"/>
    </row>
    <row r="234" spans="4:4" ht="31.5" customHeight="1" x14ac:dyDescent="0.3">
      <c r="D234" s="153"/>
    </row>
    <row r="235" spans="4:4" ht="31.5" customHeight="1" x14ac:dyDescent="0.3">
      <c r="D235" s="153"/>
    </row>
    <row r="236" spans="4:4" ht="31.5" customHeight="1" x14ac:dyDescent="0.3">
      <c r="D236" s="153"/>
    </row>
    <row r="237" spans="4:4" ht="31.5" customHeight="1" x14ac:dyDescent="0.3">
      <c r="D237" s="153"/>
    </row>
    <row r="238" spans="4:4" ht="31.5" customHeight="1" x14ac:dyDescent="0.3">
      <c r="D238" s="153"/>
    </row>
    <row r="239" spans="4:4" ht="31.5" customHeight="1" x14ac:dyDescent="0.3">
      <c r="D239" s="153"/>
    </row>
    <row r="240" spans="4:4" ht="31.5" customHeight="1" x14ac:dyDescent="0.3">
      <c r="D240" s="153"/>
    </row>
    <row r="241" spans="4:4" ht="31.5" customHeight="1" x14ac:dyDescent="0.3">
      <c r="D241" s="153"/>
    </row>
    <row r="242" spans="4:4" ht="31.5" customHeight="1" x14ac:dyDescent="0.3">
      <c r="D242" s="153"/>
    </row>
    <row r="243" spans="4:4" ht="31.5" customHeight="1" x14ac:dyDescent="0.3">
      <c r="D243" s="153"/>
    </row>
    <row r="244" spans="4:4" ht="31.5" customHeight="1" x14ac:dyDescent="0.3">
      <c r="D244" s="153"/>
    </row>
    <row r="245" spans="4:4" ht="31.5" customHeight="1" x14ac:dyDescent="0.3">
      <c r="D245" s="153"/>
    </row>
    <row r="246" spans="4:4" ht="31.5" customHeight="1" x14ac:dyDescent="0.3">
      <c r="D246" s="153"/>
    </row>
    <row r="247" spans="4:4" ht="31.5" customHeight="1" x14ac:dyDescent="0.3">
      <c r="D247" s="153"/>
    </row>
    <row r="248" spans="4:4" ht="31.5" customHeight="1" x14ac:dyDescent="0.3">
      <c r="D248" s="153"/>
    </row>
    <row r="249" spans="4:4" ht="31.5" customHeight="1" x14ac:dyDescent="0.3">
      <c r="D249" s="153"/>
    </row>
    <row r="250" spans="4:4" ht="31.5" customHeight="1" x14ac:dyDescent="0.3">
      <c r="D250" s="153"/>
    </row>
    <row r="251" spans="4:4" ht="31.5" customHeight="1" x14ac:dyDescent="0.3">
      <c r="D251" s="153"/>
    </row>
    <row r="252" spans="4:4" ht="31.5" customHeight="1" x14ac:dyDescent="0.3">
      <c r="D252" s="153"/>
    </row>
    <row r="253" spans="4:4" ht="31.5" customHeight="1" x14ac:dyDescent="0.3">
      <c r="D253" s="153"/>
    </row>
    <row r="254" spans="4:4" ht="31.5" customHeight="1" x14ac:dyDescent="0.3">
      <c r="D254" s="153"/>
    </row>
    <row r="255" spans="4:4" ht="31.5" customHeight="1" x14ac:dyDescent="0.3">
      <c r="D255" s="153"/>
    </row>
    <row r="256" spans="4:4" ht="31.5" customHeight="1" x14ac:dyDescent="0.3">
      <c r="D256" s="153"/>
    </row>
    <row r="257" spans="4:4" ht="31.5" customHeight="1" x14ac:dyDescent="0.3">
      <c r="D257" s="153"/>
    </row>
    <row r="258" spans="4:4" ht="31.5" customHeight="1" x14ac:dyDescent="0.3">
      <c r="D258" s="153"/>
    </row>
    <row r="259" spans="4:4" ht="31.5" customHeight="1" x14ac:dyDescent="0.3">
      <c r="D259" s="153"/>
    </row>
    <row r="260" spans="4:4" ht="31.5" customHeight="1" x14ac:dyDescent="0.3">
      <c r="D260" s="153"/>
    </row>
    <row r="261" spans="4:4" ht="31.5" customHeight="1" x14ac:dyDescent="0.3">
      <c r="D261" s="153"/>
    </row>
    <row r="262" spans="4:4" ht="31.5" customHeight="1" x14ac:dyDescent="0.3">
      <c r="D262" s="153"/>
    </row>
    <row r="263" spans="4:4" ht="31.5" customHeight="1" x14ac:dyDescent="0.3">
      <c r="D263" s="153"/>
    </row>
    <row r="264" spans="4:4" ht="31.5" customHeight="1" x14ac:dyDescent="0.3">
      <c r="D264" s="153"/>
    </row>
    <row r="265" spans="4:4" ht="31.5" customHeight="1" x14ac:dyDescent="0.3">
      <c r="D265" s="153"/>
    </row>
    <row r="266" spans="4:4" ht="31.5" customHeight="1" x14ac:dyDescent="0.3">
      <c r="D266" s="153"/>
    </row>
    <row r="267" spans="4:4" ht="31.5" customHeight="1" x14ac:dyDescent="0.3">
      <c r="D267" s="153"/>
    </row>
    <row r="268" spans="4:4" ht="31.5" customHeight="1" x14ac:dyDescent="0.3">
      <c r="D268" s="153"/>
    </row>
    <row r="269" spans="4:4" ht="31.5" customHeight="1" x14ac:dyDescent="0.3">
      <c r="D269" s="153"/>
    </row>
    <row r="270" spans="4:4" ht="31.5" customHeight="1" x14ac:dyDescent="0.3">
      <c r="D270" s="153"/>
    </row>
    <row r="271" spans="4:4" ht="31.5" customHeight="1" x14ac:dyDescent="0.3">
      <c r="D271" s="153"/>
    </row>
    <row r="272" spans="4:4" ht="31.5" customHeight="1" x14ac:dyDescent="0.3">
      <c r="D272" s="153"/>
    </row>
    <row r="273" spans="4:4" ht="31.5" customHeight="1" x14ac:dyDescent="0.3">
      <c r="D273" s="153"/>
    </row>
    <row r="274" spans="4:4" ht="31.5" customHeight="1" x14ac:dyDescent="0.3">
      <c r="D274" s="153"/>
    </row>
    <row r="275" spans="4:4" ht="31.5" customHeight="1" x14ac:dyDescent="0.3">
      <c r="D275" s="153"/>
    </row>
    <row r="276" spans="4:4" ht="31.5" customHeight="1" x14ac:dyDescent="0.3">
      <c r="D276" s="153"/>
    </row>
    <row r="277" spans="4:4" ht="31.5" customHeight="1" x14ac:dyDescent="0.3">
      <c r="D277" s="153"/>
    </row>
    <row r="278" spans="4:4" ht="31.5" customHeight="1" x14ac:dyDescent="0.3">
      <c r="D278" s="153"/>
    </row>
    <row r="279" spans="4:4" ht="31.5" customHeight="1" x14ac:dyDescent="0.3">
      <c r="D279" s="153"/>
    </row>
    <row r="280" spans="4:4" ht="31.5" customHeight="1" x14ac:dyDescent="0.3">
      <c r="D280" s="153"/>
    </row>
    <row r="281" spans="4:4" ht="31.5" customHeight="1" x14ac:dyDescent="0.3">
      <c r="D281" s="153"/>
    </row>
    <row r="282" spans="4:4" ht="31.5" customHeight="1" x14ac:dyDescent="0.3">
      <c r="D282" s="153"/>
    </row>
    <row r="283" spans="4:4" ht="31.5" customHeight="1" x14ac:dyDescent="0.3">
      <c r="D283" s="153"/>
    </row>
    <row r="284" spans="4:4" ht="31.5" customHeight="1" x14ac:dyDescent="0.3">
      <c r="D284" s="153"/>
    </row>
    <row r="285" spans="4:4" ht="31.5" customHeight="1" x14ac:dyDescent="0.3">
      <c r="D285" s="153"/>
    </row>
    <row r="286" spans="4:4" ht="31.5" customHeight="1" x14ac:dyDescent="0.3">
      <c r="D286" s="153"/>
    </row>
    <row r="287" spans="4:4" ht="31.5" customHeight="1" x14ac:dyDescent="0.3">
      <c r="D287" s="153"/>
    </row>
    <row r="288" spans="4:4" ht="31.5" customHeight="1" x14ac:dyDescent="0.3">
      <c r="D288" s="153"/>
    </row>
    <row r="289" spans="4:4" ht="31.5" customHeight="1" x14ac:dyDescent="0.3">
      <c r="D289" s="153"/>
    </row>
    <row r="290" spans="4:4" ht="31.5" customHeight="1" x14ac:dyDescent="0.3">
      <c r="D290" s="153"/>
    </row>
    <row r="291" spans="4:4" ht="31.5" customHeight="1" x14ac:dyDescent="0.3">
      <c r="D291" s="153"/>
    </row>
    <row r="292" spans="4:4" ht="31.5" customHeight="1" x14ac:dyDescent="0.3">
      <c r="D292" s="153"/>
    </row>
    <row r="293" spans="4:4" ht="31.5" customHeight="1" x14ac:dyDescent="0.3">
      <c r="D293" s="153"/>
    </row>
    <row r="294" spans="4:4" ht="31.5" customHeight="1" x14ac:dyDescent="0.3">
      <c r="D294" s="153"/>
    </row>
    <row r="295" spans="4:4" ht="31.5" customHeight="1" x14ac:dyDescent="0.3">
      <c r="D295" s="153"/>
    </row>
    <row r="296" spans="4:4" ht="31.5" customHeight="1" x14ac:dyDescent="0.3">
      <c r="D296" s="153"/>
    </row>
    <row r="297" spans="4:4" ht="31.5" customHeight="1" x14ac:dyDescent="0.3">
      <c r="D297" s="153"/>
    </row>
    <row r="298" spans="4:4" ht="31.5" customHeight="1" x14ac:dyDescent="0.3">
      <c r="D298" s="153"/>
    </row>
    <row r="299" spans="4:4" ht="31.5" customHeight="1" x14ac:dyDescent="0.3">
      <c r="D299" s="153"/>
    </row>
    <row r="300" spans="4:4" ht="31.5" customHeight="1" x14ac:dyDescent="0.3">
      <c r="D300" s="153"/>
    </row>
    <row r="301" spans="4:4" ht="31.5" customHeight="1" x14ac:dyDescent="0.3">
      <c r="D301" s="153"/>
    </row>
    <row r="302" spans="4:4" ht="31.5" customHeight="1" x14ac:dyDescent="0.3">
      <c r="D302" s="153"/>
    </row>
    <row r="303" spans="4:4" ht="31.5" customHeight="1" x14ac:dyDescent="0.3">
      <c r="D303" s="153"/>
    </row>
    <row r="304" spans="4:4" ht="31.5" customHeight="1" x14ac:dyDescent="0.3">
      <c r="D304" s="153"/>
    </row>
    <row r="305" spans="4:4" ht="31.5" customHeight="1" x14ac:dyDescent="0.3">
      <c r="D305" s="153"/>
    </row>
    <row r="306" spans="4:4" ht="31.5" customHeight="1" x14ac:dyDescent="0.3">
      <c r="D306" s="153"/>
    </row>
    <row r="307" spans="4:4" ht="31.5" customHeight="1" x14ac:dyDescent="0.3">
      <c r="D307" s="153"/>
    </row>
    <row r="308" spans="4:4" ht="31.5" customHeight="1" x14ac:dyDescent="0.3">
      <c r="D308" s="153"/>
    </row>
    <row r="309" spans="4:4" ht="31.5" customHeight="1" x14ac:dyDescent="0.3">
      <c r="D309" s="153"/>
    </row>
    <row r="310" spans="4:4" ht="31.5" customHeight="1" x14ac:dyDescent="0.3">
      <c r="D310" s="153"/>
    </row>
    <row r="311" spans="4:4" ht="31.5" customHeight="1" x14ac:dyDescent="0.3">
      <c r="D311" s="153"/>
    </row>
    <row r="312" spans="4:4" ht="31.5" customHeight="1" x14ac:dyDescent="0.3">
      <c r="D312" s="153"/>
    </row>
    <row r="313" spans="4:4" ht="31.5" customHeight="1" x14ac:dyDescent="0.3">
      <c r="D313" s="153"/>
    </row>
    <row r="314" spans="4:4" ht="31.5" customHeight="1" x14ac:dyDescent="0.3">
      <c r="D314" s="153"/>
    </row>
    <row r="315" spans="4:4" ht="31.5" customHeight="1" x14ac:dyDescent="0.3">
      <c r="D315" s="153"/>
    </row>
    <row r="316" spans="4:4" ht="31.5" customHeight="1" x14ac:dyDescent="0.3">
      <c r="D316" s="153"/>
    </row>
    <row r="317" spans="4:4" ht="31.5" customHeight="1" x14ac:dyDescent="0.3">
      <c r="D317" s="153"/>
    </row>
    <row r="318" spans="4:4" ht="31.5" customHeight="1" x14ac:dyDescent="0.3">
      <c r="D318" s="153"/>
    </row>
    <row r="319" spans="4:4" ht="31.5" customHeight="1" x14ac:dyDescent="0.3">
      <c r="D319" s="153"/>
    </row>
    <row r="320" spans="4:4" ht="31.5" customHeight="1" x14ac:dyDescent="0.3">
      <c r="D320" s="153"/>
    </row>
    <row r="321" spans="4:4" ht="31.5" customHeight="1" x14ac:dyDescent="0.3">
      <c r="D321" s="153"/>
    </row>
    <row r="322" spans="4:4" ht="31.5" customHeight="1" x14ac:dyDescent="0.3">
      <c r="D322" s="153"/>
    </row>
    <row r="323" spans="4:4" ht="31.5" customHeight="1" x14ac:dyDescent="0.3">
      <c r="D323" s="153"/>
    </row>
    <row r="324" spans="4:4" ht="31.5" customHeight="1" x14ac:dyDescent="0.3">
      <c r="D324" s="153"/>
    </row>
    <row r="325" spans="4:4" ht="31.5" customHeight="1" x14ac:dyDescent="0.3">
      <c r="D325" s="153"/>
    </row>
    <row r="326" spans="4:4" ht="31.5" customHeight="1" x14ac:dyDescent="0.3">
      <c r="D326" s="153"/>
    </row>
    <row r="327" spans="4:4" ht="31.5" customHeight="1" x14ac:dyDescent="0.3">
      <c r="D327" s="153"/>
    </row>
    <row r="328" spans="4:4" ht="31.5" customHeight="1" x14ac:dyDescent="0.3">
      <c r="D328" s="153"/>
    </row>
    <row r="329" spans="4:4" ht="31.5" customHeight="1" x14ac:dyDescent="0.3">
      <c r="D329" s="153"/>
    </row>
    <row r="330" spans="4:4" ht="31.5" customHeight="1" x14ac:dyDescent="0.3">
      <c r="D330" s="153"/>
    </row>
    <row r="331" spans="4:4" ht="31.5" customHeight="1" x14ac:dyDescent="0.3">
      <c r="D331" s="153"/>
    </row>
    <row r="332" spans="4:4" ht="31.5" customHeight="1" x14ac:dyDescent="0.3">
      <c r="D332" s="153"/>
    </row>
    <row r="333" spans="4:4" ht="31.5" customHeight="1" x14ac:dyDescent="0.3">
      <c r="D333" s="153"/>
    </row>
    <row r="334" spans="4:4" ht="31.5" customHeight="1" x14ac:dyDescent="0.3">
      <c r="D334" s="153"/>
    </row>
    <row r="335" spans="4:4" ht="31.5" customHeight="1" x14ac:dyDescent="0.3">
      <c r="D335" s="153"/>
    </row>
    <row r="336" spans="4:4" ht="31.5" customHeight="1" x14ac:dyDescent="0.3">
      <c r="D336" s="153"/>
    </row>
    <row r="337" spans="4:4" ht="31.5" customHeight="1" x14ac:dyDescent="0.3">
      <c r="D337" s="153"/>
    </row>
    <row r="338" spans="4:4" ht="31.5" customHeight="1" x14ac:dyDescent="0.3">
      <c r="D338" s="153"/>
    </row>
    <row r="339" spans="4:4" ht="31.5" customHeight="1" x14ac:dyDescent="0.3">
      <c r="D339" s="153"/>
    </row>
    <row r="340" spans="4:4" ht="31.5" customHeight="1" x14ac:dyDescent="0.3">
      <c r="D340" s="153"/>
    </row>
    <row r="341" spans="4:4" ht="31.5" customHeight="1" x14ac:dyDescent="0.3">
      <c r="D341" s="153"/>
    </row>
    <row r="342" spans="4:4" ht="31.5" customHeight="1" x14ac:dyDescent="0.3">
      <c r="D342" s="153"/>
    </row>
    <row r="343" spans="4:4" ht="31.5" customHeight="1" x14ac:dyDescent="0.3">
      <c r="D343" s="153"/>
    </row>
    <row r="344" spans="4:4" ht="31.5" customHeight="1" x14ac:dyDescent="0.3">
      <c r="D344" s="153"/>
    </row>
    <row r="345" spans="4:4" ht="31.5" customHeight="1" x14ac:dyDescent="0.3">
      <c r="D345" s="153"/>
    </row>
    <row r="346" spans="4:4" ht="31.5" customHeight="1" x14ac:dyDescent="0.3">
      <c r="D346" s="153"/>
    </row>
    <row r="347" spans="4:4" ht="31.5" customHeight="1" x14ac:dyDescent="0.3">
      <c r="D347" s="153"/>
    </row>
    <row r="348" spans="4:4" ht="31.5" customHeight="1" x14ac:dyDescent="0.3">
      <c r="D348" s="153"/>
    </row>
    <row r="349" spans="4:4" ht="31.5" customHeight="1" x14ac:dyDescent="0.3">
      <c r="D349" s="153"/>
    </row>
    <row r="350" spans="4:4" ht="31.5" customHeight="1" x14ac:dyDescent="0.3">
      <c r="D350" s="153"/>
    </row>
    <row r="351" spans="4:4" ht="31.5" customHeight="1" x14ac:dyDescent="0.3">
      <c r="D351" s="153"/>
    </row>
    <row r="352" spans="4:4" ht="31.5" customHeight="1" x14ac:dyDescent="0.3">
      <c r="D352" s="153"/>
    </row>
    <row r="353" spans="4:4" ht="31.5" customHeight="1" x14ac:dyDescent="0.3">
      <c r="D353" s="153"/>
    </row>
    <row r="354" spans="4:4" ht="31.5" customHeight="1" x14ac:dyDescent="0.3">
      <c r="D354" s="153"/>
    </row>
    <row r="355" spans="4:4" ht="31.5" customHeight="1" x14ac:dyDescent="0.3">
      <c r="D355" s="153"/>
    </row>
    <row r="356" spans="4:4" ht="31.5" customHeight="1" x14ac:dyDescent="0.3">
      <c r="D356" s="153"/>
    </row>
    <row r="357" spans="4:4" ht="31.5" customHeight="1" x14ac:dyDescent="0.3">
      <c r="D357" s="153"/>
    </row>
    <row r="358" spans="4:4" ht="31.5" customHeight="1" x14ac:dyDescent="0.3">
      <c r="D358" s="153"/>
    </row>
    <row r="359" spans="4:4" ht="31.5" customHeight="1" x14ac:dyDescent="0.3">
      <c r="D359" s="153"/>
    </row>
    <row r="360" spans="4:4" ht="31.5" customHeight="1" x14ac:dyDescent="0.3">
      <c r="D360" s="153"/>
    </row>
    <row r="361" spans="4:4" ht="31.5" customHeight="1" x14ac:dyDescent="0.3">
      <c r="D361" s="153"/>
    </row>
    <row r="362" spans="4:4" ht="31.5" customHeight="1" x14ac:dyDescent="0.3">
      <c r="D362" s="153"/>
    </row>
    <row r="363" spans="4:4" ht="31.5" customHeight="1" x14ac:dyDescent="0.3">
      <c r="D363" s="153"/>
    </row>
    <row r="364" spans="4:4" ht="31.5" customHeight="1" x14ac:dyDescent="0.3">
      <c r="D364" s="153"/>
    </row>
    <row r="365" spans="4:4" ht="31.5" customHeight="1" x14ac:dyDescent="0.3">
      <c r="D365" s="153"/>
    </row>
    <row r="366" spans="4:4" ht="31.5" customHeight="1" x14ac:dyDescent="0.3">
      <c r="D366" s="153"/>
    </row>
    <row r="367" spans="4:4" ht="31.5" customHeight="1" x14ac:dyDescent="0.3">
      <c r="D367" s="153"/>
    </row>
    <row r="368" spans="4:4" ht="31.5" customHeight="1" x14ac:dyDescent="0.3">
      <c r="D368" s="153"/>
    </row>
    <row r="369" spans="4:4" ht="31.5" customHeight="1" x14ac:dyDescent="0.3">
      <c r="D369" s="153"/>
    </row>
    <row r="370" spans="4:4" ht="31.5" customHeight="1" x14ac:dyDescent="0.3">
      <c r="D370" s="153"/>
    </row>
    <row r="371" spans="4:4" ht="31.5" customHeight="1" x14ac:dyDescent="0.3">
      <c r="D371" s="153"/>
    </row>
    <row r="372" spans="4:4" ht="31.5" customHeight="1" x14ac:dyDescent="0.3">
      <c r="D372" s="153"/>
    </row>
    <row r="373" spans="4:4" ht="31.5" customHeight="1" x14ac:dyDescent="0.3">
      <c r="D373" s="153"/>
    </row>
    <row r="374" spans="4:4" ht="31.5" customHeight="1" x14ac:dyDescent="0.3">
      <c r="D374" s="153"/>
    </row>
    <row r="375" spans="4:4" ht="31.5" customHeight="1" x14ac:dyDescent="0.3">
      <c r="D375" s="153"/>
    </row>
    <row r="376" spans="4:4" ht="31.5" customHeight="1" x14ac:dyDescent="0.3">
      <c r="D376" s="153"/>
    </row>
    <row r="377" spans="4:4" ht="31.5" customHeight="1" x14ac:dyDescent="0.3">
      <c r="D377" s="153"/>
    </row>
    <row r="378" spans="4:4" ht="31.5" customHeight="1" x14ac:dyDescent="0.3">
      <c r="D378" s="153"/>
    </row>
    <row r="379" spans="4:4" ht="31.5" customHeight="1" x14ac:dyDescent="0.3">
      <c r="D379" s="153"/>
    </row>
    <row r="380" spans="4:4" ht="31.5" customHeight="1" x14ac:dyDescent="0.3">
      <c r="D380" s="153"/>
    </row>
    <row r="381" spans="4:4" ht="31.5" customHeight="1" x14ac:dyDescent="0.3">
      <c r="D381" s="153"/>
    </row>
    <row r="382" spans="4:4" ht="31.5" customHeight="1" x14ac:dyDescent="0.3">
      <c r="D382" s="153"/>
    </row>
    <row r="383" spans="4:4" ht="31.5" customHeight="1" x14ac:dyDescent="0.3">
      <c r="D383" s="153"/>
    </row>
    <row r="384" spans="4:4" ht="31.5" customHeight="1" x14ac:dyDescent="0.3">
      <c r="D384" s="153"/>
    </row>
    <row r="385" spans="4:4" ht="31.5" customHeight="1" x14ac:dyDescent="0.3">
      <c r="D385" s="153"/>
    </row>
    <row r="386" spans="4:4" ht="31.5" customHeight="1" x14ac:dyDescent="0.3">
      <c r="D386" s="153"/>
    </row>
    <row r="387" spans="4:4" ht="31.5" customHeight="1" x14ac:dyDescent="0.3">
      <c r="D387" s="153"/>
    </row>
    <row r="388" spans="4:4" ht="31.5" customHeight="1" x14ac:dyDescent="0.3">
      <c r="D388" s="153"/>
    </row>
    <row r="389" spans="4:4" ht="31.5" customHeight="1" x14ac:dyDescent="0.3">
      <c r="D389" s="153"/>
    </row>
    <row r="390" spans="4:4" ht="31.5" customHeight="1" x14ac:dyDescent="0.3">
      <c r="D390" s="153"/>
    </row>
    <row r="391" spans="4:4" ht="31.5" customHeight="1" x14ac:dyDescent="0.3">
      <c r="D391" s="153"/>
    </row>
    <row r="392" spans="4:4" ht="31.5" customHeight="1" x14ac:dyDescent="0.3">
      <c r="D392" s="153"/>
    </row>
    <row r="393" spans="4:4" ht="31.5" customHeight="1" x14ac:dyDescent="0.3">
      <c r="D393" s="153"/>
    </row>
    <row r="394" spans="4:4" ht="31.5" customHeight="1" x14ac:dyDescent="0.3">
      <c r="D394" s="153"/>
    </row>
    <row r="395" spans="4:4" ht="31.5" customHeight="1" x14ac:dyDescent="0.3">
      <c r="D395" s="153"/>
    </row>
    <row r="396" spans="4:4" ht="31.5" customHeight="1" x14ac:dyDescent="0.3">
      <c r="D396" s="153"/>
    </row>
    <row r="397" spans="4:4" ht="31.5" customHeight="1" x14ac:dyDescent="0.3">
      <c r="D397" s="153"/>
    </row>
    <row r="398" spans="4:4" ht="31.5" customHeight="1" x14ac:dyDescent="0.3">
      <c r="D398" s="153"/>
    </row>
    <row r="399" spans="4:4" ht="31.5" customHeight="1" x14ac:dyDescent="0.3">
      <c r="D399" s="153"/>
    </row>
    <row r="400" spans="4:4" ht="31.5" customHeight="1" x14ac:dyDescent="0.3">
      <c r="D400" s="153"/>
    </row>
    <row r="401" spans="4:4" ht="31.5" customHeight="1" x14ac:dyDescent="0.3">
      <c r="D401" s="153"/>
    </row>
    <row r="402" spans="4:4" ht="31.5" customHeight="1" x14ac:dyDescent="0.3">
      <c r="D402" s="153"/>
    </row>
    <row r="403" spans="4:4" ht="31.5" customHeight="1" x14ac:dyDescent="0.3">
      <c r="D403" s="153"/>
    </row>
    <row r="404" spans="4:4" ht="31.5" customHeight="1" x14ac:dyDescent="0.3">
      <c r="D404" s="153"/>
    </row>
    <row r="405" spans="4:4" ht="31.5" customHeight="1" x14ac:dyDescent="0.3">
      <c r="D405" s="153"/>
    </row>
    <row r="406" spans="4:4" ht="31.5" customHeight="1" x14ac:dyDescent="0.3">
      <c r="D406" s="153"/>
    </row>
    <row r="407" spans="4:4" ht="31.5" customHeight="1" x14ac:dyDescent="0.3">
      <c r="D407" s="153"/>
    </row>
    <row r="408" spans="4:4" ht="31.5" customHeight="1" x14ac:dyDescent="0.3">
      <c r="D408" s="153"/>
    </row>
    <row r="409" spans="4:4" ht="31.5" customHeight="1" x14ac:dyDescent="0.3">
      <c r="D409" s="153"/>
    </row>
    <row r="410" spans="4:4" ht="31.5" customHeight="1" x14ac:dyDescent="0.3">
      <c r="D410" s="153"/>
    </row>
    <row r="411" spans="4:4" ht="31.5" customHeight="1" x14ac:dyDescent="0.3">
      <c r="D411" s="153"/>
    </row>
    <row r="412" spans="4:4" ht="31.5" customHeight="1" x14ac:dyDescent="0.3">
      <c r="D412" s="153"/>
    </row>
    <row r="413" spans="4:4" ht="31.5" customHeight="1" x14ac:dyDescent="0.3">
      <c r="D413" s="153"/>
    </row>
    <row r="414" spans="4:4" ht="31.5" customHeight="1" x14ac:dyDescent="0.3">
      <c r="D414" s="153"/>
    </row>
    <row r="415" spans="4:4" ht="31.5" customHeight="1" x14ac:dyDescent="0.3">
      <c r="D415" s="153"/>
    </row>
    <row r="416" spans="4:4" ht="31.5" customHeight="1" x14ac:dyDescent="0.3">
      <c r="D416" s="153"/>
    </row>
    <row r="417" spans="4:4" ht="31.5" customHeight="1" x14ac:dyDescent="0.3">
      <c r="D417" s="153"/>
    </row>
    <row r="418" spans="4:4" ht="31.5" customHeight="1" x14ac:dyDescent="0.3">
      <c r="D418" s="153"/>
    </row>
    <row r="419" spans="4:4" ht="31.5" customHeight="1" x14ac:dyDescent="0.3">
      <c r="D419" s="153"/>
    </row>
    <row r="420" spans="4:4" ht="31.5" customHeight="1" x14ac:dyDescent="0.3">
      <c r="D420" s="153"/>
    </row>
    <row r="421" spans="4:4" ht="31.5" customHeight="1" x14ac:dyDescent="0.3">
      <c r="D421" s="153"/>
    </row>
    <row r="422" spans="4:4" ht="31.5" customHeight="1" x14ac:dyDescent="0.3">
      <c r="D422" s="153"/>
    </row>
    <row r="423" spans="4:4" ht="31.5" customHeight="1" x14ac:dyDescent="0.3">
      <c r="D423" s="153"/>
    </row>
    <row r="424" spans="4:4" ht="31.5" customHeight="1" x14ac:dyDescent="0.3">
      <c r="D424" s="153"/>
    </row>
    <row r="425" spans="4:4" ht="31.5" customHeight="1" x14ac:dyDescent="0.3">
      <c r="D425" s="153"/>
    </row>
    <row r="426" spans="4:4" ht="31.5" customHeight="1" x14ac:dyDescent="0.3">
      <c r="D426" s="153"/>
    </row>
    <row r="427" spans="4:4" ht="31.5" customHeight="1" x14ac:dyDescent="0.3">
      <c r="D427" s="153"/>
    </row>
    <row r="428" spans="4:4" ht="31.5" customHeight="1" x14ac:dyDescent="0.3">
      <c r="D428" s="153"/>
    </row>
    <row r="429" spans="4:4" ht="31.5" customHeight="1" x14ac:dyDescent="0.3">
      <c r="D429" s="153"/>
    </row>
    <row r="430" spans="4:4" ht="31.5" customHeight="1" x14ac:dyDescent="0.3">
      <c r="D430" s="153"/>
    </row>
    <row r="431" spans="4:4" ht="31.5" customHeight="1" x14ac:dyDescent="0.3">
      <c r="D431" s="153"/>
    </row>
    <row r="432" spans="4:4" ht="31.5" customHeight="1" x14ac:dyDescent="0.3">
      <c r="D432" s="153"/>
    </row>
    <row r="433" spans="4:4" ht="31.5" customHeight="1" x14ac:dyDescent="0.3">
      <c r="D433" s="153"/>
    </row>
    <row r="434" spans="4:4" ht="31.5" customHeight="1" x14ac:dyDescent="0.3">
      <c r="D434" s="153"/>
    </row>
    <row r="435" spans="4:4" ht="31.5" customHeight="1" x14ac:dyDescent="0.3">
      <c r="D435" s="153"/>
    </row>
    <row r="436" spans="4:4" ht="31.5" customHeight="1" x14ac:dyDescent="0.3">
      <c r="D436" s="153"/>
    </row>
    <row r="437" spans="4:4" ht="31.5" customHeight="1" x14ac:dyDescent="0.3">
      <c r="D437" s="153"/>
    </row>
    <row r="438" spans="4:4" ht="31.5" customHeight="1" x14ac:dyDescent="0.3">
      <c r="D438" s="153"/>
    </row>
    <row r="439" spans="4:4" ht="31.5" customHeight="1" x14ac:dyDescent="0.3">
      <c r="D439" s="153"/>
    </row>
    <row r="440" spans="4:4" ht="31.5" customHeight="1" x14ac:dyDescent="0.3">
      <c r="D440" s="153"/>
    </row>
    <row r="441" spans="4:4" ht="31.5" customHeight="1" x14ac:dyDescent="0.3">
      <c r="D441" s="153"/>
    </row>
    <row r="442" spans="4:4" ht="31.5" customHeight="1" x14ac:dyDescent="0.3">
      <c r="D442" s="153"/>
    </row>
    <row r="443" spans="4:4" ht="31.5" customHeight="1" x14ac:dyDescent="0.3">
      <c r="D443" s="153"/>
    </row>
    <row r="444" spans="4:4" ht="31.5" customHeight="1" x14ac:dyDescent="0.3">
      <c r="D444" s="153"/>
    </row>
    <row r="445" spans="4:4" ht="31.5" customHeight="1" x14ac:dyDescent="0.3">
      <c r="D445" s="153"/>
    </row>
    <row r="446" spans="4:4" ht="31.5" customHeight="1" x14ac:dyDescent="0.3">
      <c r="D446" s="153"/>
    </row>
    <row r="447" spans="4:4" ht="31.5" customHeight="1" x14ac:dyDescent="0.3">
      <c r="D447" s="153"/>
    </row>
    <row r="448" spans="4:4" ht="31.5" customHeight="1" x14ac:dyDescent="0.3">
      <c r="D448" s="153"/>
    </row>
    <row r="449" spans="4:4" ht="31.5" customHeight="1" x14ac:dyDescent="0.3">
      <c r="D449" s="153"/>
    </row>
    <row r="450" spans="4:4" ht="31.5" customHeight="1" x14ac:dyDescent="0.3">
      <c r="D450" s="153"/>
    </row>
    <row r="451" spans="4:4" ht="31.5" customHeight="1" x14ac:dyDescent="0.3">
      <c r="D451" s="153"/>
    </row>
    <row r="452" spans="4:4" ht="31.5" customHeight="1" x14ac:dyDescent="0.3">
      <c r="D452" s="153"/>
    </row>
    <row r="453" spans="4:4" ht="31.5" customHeight="1" x14ac:dyDescent="0.3">
      <c r="D453" s="153"/>
    </row>
    <row r="454" spans="4:4" ht="31.5" customHeight="1" x14ac:dyDescent="0.3">
      <c r="D454" s="153"/>
    </row>
    <row r="455" spans="4:4" ht="31.5" customHeight="1" x14ac:dyDescent="0.3">
      <c r="D455" s="153"/>
    </row>
    <row r="456" spans="4:4" ht="31.5" customHeight="1" x14ac:dyDescent="0.3">
      <c r="D456" s="153"/>
    </row>
    <row r="457" spans="4:4" ht="31.5" customHeight="1" x14ac:dyDescent="0.3">
      <c r="D457" s="153"/>
    </row>
    <row r="458" spans="4:4" ht="31.5" customHeight="1" x14ac:dyDescent="0.3">
      <c r="D458" s="153"/>
    </row>
    <row r="459" spans="4:4" ht="31.5" customHeight="1" x14ac:dyDescent="0.3">
      <c r="D459" s="153"/>
    </row>
    <row r="460" spans="4:4" ht="31.5" customHeight="1" x14ac:dyDescent="0.3">
      <c r="D460" s="153"/>
    </row>
    <row r="461" spans="4:4" ht="31.5" customHeight="1" x14ac:dyDescent="0.3">
      <c r="D461" s="153"/>
    </row>
    <row r="462" spans="4:4" ht="31.5" customHeight="1" x14ac:dyDescent="0.3">
      <c r="D462" s="153"/>
    </row>
    <row r="463" spans="4:4" ht="31.5" customHeight="1" x14ac:dyDescent="0.3">
      <c r="D463" s="153"/>
    </row>
    <row r="464" spans="4:4" ht="31.5" customHeight="1" x14ac:dyDescent="0.3">
      <c r="D464" s="153"/>
    </row>
    <row r="465" spans="4:4" ht="31.5" customHeight="1" x14ac:dyDescent="0.3">
      <c r="D465" s="153"/>
    </row>
    <row r="466" spans="4:4" ht="31.5" customHeight="1" x14ac:dyDescent="0.3">
      <c r="D466" s="153"/>
    </row>
    <row r="467" spans="4:4" ht="31.5" customHeight="1" x14ac:dyDescent="0.3">
      <c r="D467" s="153"/>
    </row>
    <row r="468" spans="4:4" ht="31.5" customHeight="1" x14ac:dyDescent="0.3">
      <c r="D468" s="153"/>
    </row>
    <row r="469" spans="4:4" ht="31.5" customHeight="1" x14ac:dyDescent="0.3">
      <c r="D469" s="153"/>
    </row>
    <row r="470" spans="4:4" ht="31.5" customHeight="1" x14ac:dyDescent="0.3">
      <c r="D470" s="153"/>
    </row>
    <row r="471" spans="4:4" ht="31.5" customHeight="1" x14ac:dyDescent="0.3">
      <c r="D471" s="153"/>
    </row>
    <row r="472" spans="4:4" ht="31.5" customHeight="1" x14ac:dyDescent="0.3">
      <c r="D472" s="153"/>
    </row>
    <row r="473" spans="4:4" ht="31.5" customHeight="1" x14ac:dyDescent="0.3">
      <c r="D473" s="153"/>
    </row>
    <row r="474" spans="4:4" ht="31.5" customHeight="1" x14ac:dyDescent="0.3">
      <c r="D474" s="153"/>
    </row>
    <row r="475" spans="4:4" ht="31.5" customHeight="1" x14ac:dyDescent="0.3">
      <c r="D475" s="153"/>
    </row>
    <row r="476" spans="4:4" ht="31.5" customHeight="1" x14ac:dyDescent="0.3">
      <c r="D476" s="153"/>
    </row>
    <row r="477" spans="4:4" ht="31.5" customHeight="1" x14ac:dyDescent="0.3">
      <c r="D477" s="153"/>
    </row>
    <row r="478" spans="4:4" ht="31.5" customHeight="1" x14ac:dyDescent="0.3">
      <c r="D478" s="153"/>
    </row>
    <row r="479" spans="4:4" ht="31.5" customHeight="1" x14ac:dyDescent="0.3">
      <c r="D479" s="153"/>
    </row>
    <row r="480" spans="4:4" ht="31.5" customHeight="1" x14ac:dyDescent="0.3">
      <c r="D480" s="153"/>
    </row>
    <row r="481" spans="4:4" ht="31.5" customHeight="1" x14ac:dyDescent="0.3">
      <c r="D481" s="153"/>
    </row>
    <row r="482" spans="4:4" ht="31.5" customHeight="1" x14ac:dyDescent="0.3">
      <c r="D482" s="153"/>
    </row>
    <row r="483" spans="4:4" ht="31.5" customHeight="1" x14ac:dyDescent="0.3">
      <c r="D483" s="153"/>
    </row>
    <row r="484" spans="4:4" ht="31.5" customHeight="1" x14ac:dyDescent="0.3">
      <c r="D484" s="153"/>
    </row>
    <row r="485" spans="4:4" ht="31.5" customHeight="1" x14ac:dyDescent="0.3">
      <c r="D485" s="153"/>
    </row>
    <row r="486" spans="4:4" ht="31.5" customHeight="1" x14ac:dyDescent="0.3">
      <c r="D486" s="153"/>
    </row>
    <row r="487" spans="4:4" ht="31.5" customHeight="1" x14ac:dyDescent="0.3">
      <c r="D487" s="153"/>
    </row>
    <row r="488" spans="4:4" ht="31.5" customHeight="1" x14ac:dyDescent="0.3">
      <c r="D488" s="153"/>
    </row>
    <row r="489" spans="4:4" ht="31.5" customHeight="1" x14ac:dyDescent="0.3">
      <c r="D489" s="153"/>
    </row>
    <row r="490" spans="4:4" ht="31.5" customHeight="1" x14ac:dyDescent="0.3">
      <c r="D490" s="153"/>
    </row>
    <row r="491" spans="4:4" ht="31.5" customHeight="1" x14ac:dyDescent="0.3">
      <c r="D491" s="153"/>
    </row>
    <row r="492" spans="4:4" ht="31.5" customHeight="1" x14ac:dyDescent="0.3">
      <c r="D492" s="153"/>
    </row>
    <row r="493" spans="4:4" ht="31.5" customHeight="1" x14ac:dyDescent="0.3">
      <c r="D493" s="153"/>
    </row>
    <row r="494" spans="4:4" ht="31.5" customHeight="1" x14ac:dyDescent="0.3">
      <c r="D494" s="153"/>
    </row>
    <row r="495" spans="4:4" ht="31.5" customHeight="1" x14ac:dyDescent="0.3">
      <c r="D495" s="153"/>
    </row>
    <row r="496" spans="4:4" ht="31.5" customHeight="1" x14ac:dyDescent="0.3">
      <c r="D496" s="153"/>
    </row>
    <row r="497" spans="4:4" ht="31.5" customHeight="1" x14ac:dyDescent="0.3">
      <c r="D497" s="153"/>
    </row>
    <row r="498" spans="4:4" ht="31.5" customHeight="1" x14ac:dyDescent="0.3">
      <c r="D498" s="153"/>
    </row>
    <row r="499" spans="4:4" ht="31.5" customHeight="1" x14ac:dyDescent="0.3">
      <c r="D499" s="153"/>
    </row>
    <row r="500" spans="4:4" ht="31.5" customHeight="1" x14ac:dyDescent="0.3">
      <c r="D500" s="153"/>
    </row>
    <row r="501" spans="4:4" ht="31.5" customHeight="1" x14ac:dyDescent="0.3">
      <c r="D501" s="153"/>
    </row>
    <row r="502" spans="4:4" ht="31.5" customHeight="1" x14ac:dyDescent="0.3">
      <c r="D502" s="153"/>
    </row>
    <row r="503" spans="4:4" ht="31.5" customHeight="1" x14ac:dyDescent="0.3">
      <c r="D503" s="153"/>
    </row>
    <row r="504" spans="4:4" ht="31.5" customHeight="1" x14ac:dyDescent="0.3">
      <c r="D504" s="153"/>
    </row>
    <row r="505" spans="4:4" ht="31.5" customHeight="1" x14ac:dyDescent="0.3">
      <c r="D505" s="153"/>
    </row>
    <row r="506" spans="4:4" ht="31.5" customHeight="1" x14ac:dyDescent="0.3">
      <c r="D506" s="153"/>
    </row>
    <row r="507" spans="4:4" ht="31.5" customHeight="1" x14ac:dyDescent="0.3">
      <c r="D507" s="153"/>
    </row>
    <row r="508" spans="4:4" ht="31.5" customHeight="1" x14ac:dyDescent="0.3">
      <c r="D508" s="153"/>
    </row>
    <row r="509" spans="4:4" ht="31.5" customHeight="1" x14ac:dyDescent="0.3">
      <c r="D509" s="153"/>
    </row>
    <row r="510" spans="4:4" ht="31.5" customHeight="1" x14ac:dyDescent="0.3">
      <c r="D510" s="153"/>
    </row>
    <row r="511" spans="4:4" ht="31.5" customHeight="1" x14ac:dyDescent="0.3">
      <c r="D511" s="153"/>
    </row>
    <row r="512" spans="4:4" ht="31.5" customHeight="1" x14ac:dyDescent="0.3">
      <c r="D512" s="153"/>
    </row>
    <row r="513" spans="4:4" ht="31.5" customHeight="1" x14ac:dyDescent="0.3">
      <c r="D513" s="153"/>
    </row>
    <row r="514" spans="4:4" ht="31.5" customHeight="1" x14ac:dyDescent="0.3">
      <c r="D514" s="153"/>
    </row>
    <row r="515" spans="4:4" ht="31.5" customHeight="1" x14ac:dyDescent="0.3">
      <c r="D515" s="153"/>
    </row>
    <row r="516" spans="4:4" ht="31.5" customHeight="1" x14ac:dyDescent="0.3">
      <c r="D516" s="153"/>
    </row>
    <row r="517" spans="4:4" ht="31.5" customHeight="1" x14ac:dyDescent="0.3">
      <c r="D517" s="153"/>
    </row>
    <row r="518" spans="4:4" ht="31.5" customHeight="1" x14ac:dyDescent="0.3">
      <c r="D518" s="153"/>
    </row>
    <row r="519" spans="4:4" ht="31.5" customHeight="1" x14ac:dyDescent="0.3">
      <c r="D519" s="153"/>
    </row>
    <row r="520" spans="4:4" ht="31.5" customHeight="1" x14ac:dyDescent="0.3">
      <c r="D520" s="153"/>
    </row>
    <row r="521" spans="4:4" ht="31.5" customHeight="1" x14ac:dyDescent="0.3">
      <c r="D521" s="153"/>
    </row>
    <row r="522" spans="4:4" ht="31.5" customHeight="1" x14ac:dyDescent="0.3">
      <c r="D522" s="153"/>
    </row>
    <row r="523" spans="4:4" ht="31.5" customHeight="1" x14ac:dyDescent="0.3">
      <c r="D523" s="153"/>
    </row>
    <row r="524" spans="4:4" ht="31.5" customHeight="1" x14ac:dyDescent="0.3">
      <c r="D524" s="153"/>
    </row>
    <row r="525" spans="4:4" ht="31.5" customHeight="1" x14ac:dyDescent="0.3">
      <c r="D525" s="153"/>
    </row>
    <row r="526" spans="4:4" ht="31.5" customHeight="1" x14ac:dyDescent="0.3">
      <c r="D526" s="153"/>
    </row>
    <row r="527" spans="4:4" ht="31.5" customHeight="1" x14ac:dyDescent="0.3">
      <c r="D527" s="153"/>
    </row>
    <row r="528" spans="4:4" ht="31.5" customHeight="1" x14ac:dyDescent="0.3">
      <c r="D528" s="153"/>
    </row>
    <row r="529" spans="4:4" ht="31.5" customHeight="1" x14ac:dyDescent="0.3">
      <c r="D529" s="153"/>
    </row>
    <row r="530" spans="4:4" ht="31.5" customHeight="1" x14ac:dyDescent="0.3">
      <c r="D530" s="153"/>
    </row>
    <row r="531" spans="4:4" ht="31.5" customHeight="1" x14ac:dyDescent="0.3">
      <c r="D531" s="153"/>
    </row>
    <row r="532" spans="4:4" ht="31.5" customHeight="1" x14ac:dyDescent="0.3">
      <c r="D532" s="153"/>
    </row>
    <row r="533" spans="4:4" ht="31.5" customHeight="1" x14ac:dyDescent="0.3">
      <c r="D533" s="153"/>
    </row>
    <row r="534" spans="4:4" ht="31.5" customHeight="1" x14ac:dyDescent="0.3">
      <c r="D534" s="153"/>
    </row>
    <row r="535" spans="4:4" ht="31.5" customHeight="1" x14ac:dyDescent="0.3">
      <c r="D535" s="153"/>
    </row>
    <row r="536" spans="4:4" ht="31.5" customHeight="1" x14ac:dyDescent="0.3">
      <c r="D536" s="153"/>
    </row>
    <row r="537" spans="4:4" ht="31.5" customHeight="1" x14ac:dyDescent="0.3">
      <c r="D537" s="153"/>
    </row>
    <row r="538" spans="4:4" ht="31.5" customHeight="1" x14ac:dyDescent="0.3">
      <c r="D538" s="153"/>
    </row>
    <row r="539" spans="4:4" ht="31.5" customHeight="1" x14ac:dyDescent="0.3">
      <c r="D539" s="153"/>
    </row>
    <row r="540" spans="4:4" ht="31.5" customHeight="1" x14ac:dyDescent="0.3">
      <c r="D540" s="153"/>
    </row>
    <row r="541" spans="4:4" ht="31.5" customHeight="1" x14ac:dyDescent="0.3">
      <c r="D541" s="153"/>
    </row>
    <row r="542" spans="4:4" ht="31.5" customHeight="1" x14ac:dyDescent="0.3">
      <c r="D542" s="153"/>
    </row>
    <row r="543" spans="4:4" ht="31.5" customHeight="1" x14ac:dyDescent="0.3">
      <c r="D543" s="153"/>
    </row>
    <row r="544" spans="4:4" ht="31.5" customHeight="1" x14ac:dyDescent="0.3">
      <c r="D544" s="153"/>
    </row>
    <row r="545" spans="4:4" ht="31.5" customHeight="1" x14ac:dyDescent="0.3">
      <c r="D545" s="153"/>
    </row>
    <row r="546" spans="4:4" ht="31.5" customHeight="1" x14ac:dyDescent="0.3">
      <c r="D546" s="153"/>
    </row>
    <row r="547" spans="4:4" ht="31.5" customHeight="1" x14ac:dyDescent="0.3">
      <c r="D547" s="153"/>
    </row>
    <row r="548" spans="4:4" ht="31.5" customHeight="1" x14ac:dyDescent="0.3">
      <c r="D548" s="153"/>
    </row>
    <row r="549" spans="4:4" ht="31.5" customHeight="1" x14ac:dyDescent="0.3">
      <c r="D549" s="153"/>
    </row>
    <row r="550" spans="4:4" ht="31.5" customHeight="1" x14ac:dyDescent="0.3">
      <c r="D550" s="153"/>
    </row>
    <row r="551" spans="4:4" ht="31.5" customHeight="1" x14ac:dyDescent="0.3">
      <c r="D551" s="153"/>
    </row>
    <row r="552" spans="4:4" ht="31.5" customHeight="1" x14ac:dyDescent="0.3">
      <c r="D552" s="153"/>
    </row>
    <row r="553" spans="4:4" ht="31.5" customHeight="1" x14ac:dyDescent="0.3">
      <c r="D553" s="153"/>
    </row>
    <row r="554" spans="4:4" ht="31.5" customHeight="1" x14ac:dyDescent="0.3">
      <c r="D554" s="153"/>
    </row>
    <row r="555" spans="4:4" ht="31.5" customHeight="1" x14ac:dyDescent="0.3">
      <c r="D555" s="153"/>
    </row>
    <row r="556" spans="4:4" ht="31.5" customHeight="1" x14ac:dyDescent="0.3">
      <c r="D556" s="153"/>
    </row>
    <row r="557" spans="4:4" ht="31.5" customHeight="1" x14ac:dyDescent="0.3">
      <c r="D557" s="153"/>
    </row>
    <row r="558" spans="4:4" ht="31.5" customHeight="1" x14ac:dyDescent="0.3">
      <c r="D558" s="153"/>
    </row>
    <row r="559" spans="4:4" ht="31.5" customHeight="1" x14ac:dyDescent="0.3">
      <c r="D559" s="153"/>
    </row>
    <row r="560" spans="4:4" ht="31.5" customHeight="1" x14ac:dyDescent="0.3">
      <c r="D560" s="153"/>
    </row>
    <row r="561" spans="4:4" ht="31.5" customHeight="1" x14ac:dyDescent="0.3">
      <c r="D561" s="153"/>
    </row>
    <row r="562" spans="4:4" ht="31.5" customHeight="1" x14ac:dyDescent="0.3">
      <c r="D562" s="153"/>
    </row>
    <row r="563" spans="4:4" ht="31.5" customHeight="1" x14ac:dyDescent="0.3">
      <c r="D563" s="153"/>
    </row>
    <row r="564" spans="4:4" ht="31.5" customHeight="1" x14ac:dyDescent="0.3">
      <c r="D564" s="153"/>
    </row>
    <row r="565" spans="4:4" ht="31.5" customHeight="1" x14ac:dyDescent="0.3">
      <c r="D565" s="153"/>
    </row>
    <row r="566" spans="4:4" ht="31.5" customHeight="1" x14ac:dyDescent="0.3">
      <c r="D566" s="153"/>
    </row>
    <row r="567" spans="4:4" ht="31.5" customHeight="1" x14ac:dyDescent="0.3">
      <c r="D567" s="153"/>
    </row>
    <row r="568" spans="4:4" ht="31.5" customHeight="1" x14ac:dyDescent="0.3">
      <c r="D568" s="153"/>
    </row>
    <row r="569" spans="4:4" ht="31.5" customHeight="1" x14ac:dyDescent="0.3">
      <c r="D569" s="153"/>
    </row>
    <row r="570" spans="4:4" ht="31.5" customHeight="1" x14ac:dyDescent="0.3">
      <c r="D570" s="153"/>
    </row>
    <row r="571" spans="4:4" ht="31.5" customHeight="1" x14ac:dyDescent="0.3">
      <c r="D571" s="153"/>
    </row>
    <row r="572" spans="4:4" ht="31.5" customHeight="1" x14ac:dyDescent="0.3">
      <c r="D572" s="153"/>
    </row>
    <row r="573" spans="4:4" ht="31.5" customHeight="1" x14ac:dyDescent="0.3">
      <c r="D573" s="153"/>
    </row>
    <row r="574" spans="4:4" ht="31.5" customHeight="1" x14ac:dyDescent="0.3">
      <c r="D574" s="153"/>
    </row>
    <row r="575" spans="4:4" ht="31.5" customHeight="1" x14ac:dyDescent="0.3">
      <c r="D575" s="153"/>
    </row>
    <row r="576" spans="4:4" ht="31.5" customHeight="1" x14ac:dyDescent="0.3">
      <c r="D576" s="153"/>
    </row>
    <row r="577" spans="4:4" ht="31.5" customHeight="1" x14ac:dyDescent="0.3">
      <c r="D577" s="153"/>
    </row>
    <row r="578" spans="4:4" ht="31.5" customHeight="1" x14ac:dyDescent="0.3">
      <c r="D578" s="153"/>
    </row>
    <row r="579" spans="4:4" ht="31.5" customHeight="1" x14ac:dyDescent="0.3">
      <c r="D579" s="153"/>
    </row>
    <row r="580" spans="4:4" ht="31.5" customHeight="1" x14ac:dyDescent="0.3">
      <c r="D580" s="153"/>
    </row>
    <row r="581" spans="4:4" ht="31.5" customHeight="1" x14ac:dyDescent="0.3">
      <c r="D581" s="153"/>
    </row>
    <row r="582" spans="4:4" ht="31.5" customHeight="1" x14ac:dyDescent="0.3">
      <c r="D582" s="153"/>
    </row>
    <row r="583" spans="4:4" ht="31.5" customHeight="1" x14ac:dyDescent="0.3">
      <c r="D583" s="153"/>
    </row>
    <row r="584" spans="4:4" ht="31.5" customHeight="1" x14ac:dyDescent="0.3">
      <c r="D584" s="153"/>
    </row>
    <row r="585" spans="4:4" ht="31.5" customHeight="1" x14ac:dyDescent="0.3">
      <c r="D585" s="15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Referência</vt:lpstr>
      <vt:lpstr>Composições</vt:lpstr>
      <vt:lpstr>Equipamentos</vt:lpstr>
      <vt:lpstr>Mão de Obra</vt:lpstr>
      <vt:lpstr>ENCARGOS SOCIAIS</vt:lpstr>
      <vt:lpstr>Material</vt:lpstr>
      <vt:lpstr>Planilha2</vt:lpstr>
      <vt:lpstr>Composições!Area_de_impressao</vt:lpstr>
      <vt:lpstr>'ENCARGOS SOCIAIS'!Area_de_impressao</vt:lpstr>
      <vt:lpstr>Equipamentos!Area_de_impressao</vt:lpstr>
      <vt:lpstr>'Mão de Obra'!Area_de_impressao</vt:lpstr>
      <vt:lpstr>Material!Area_de_impressao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STADIUM CONSTRUTORA</cp:lastModifiedBy>
  <cp:lastPrinted>2026-02-05T20:10:16Z</cp:lastPrinted>
  <dcterms:created xsi:type="dcterms:W3CDTF">2013-03-05T19:46:44Z</dcterms:created>
  <dcterms:modified xsi:type="dcterms:W3CDTF">2026-02-05T20:12:05Z</dcterms:modified>
</cp:coreProperties>
</file>